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npgpa\Dropbox\Carvalhal-Palma\ESRC global empire Africa Asia etc (Carvalhal-Palma)\Angola\_data\"/>
    </mc:Choice>
  </mc:AlternateContent>
  <xr:revisionPtr revIDLastSave="0" documentId="13_ncr:1_{1B45F377-9726-4782-BD65-95E1EE7D85C4}" xr6:coauthVersionLast="47" xr6:coauthVersionMax="47" xr10:uidLastSave="{00000000-0000-0000-0000-000000000000}"/>
  <bookViews>
    <workbookView xWindow="-120" yWindow="-120" windowWidth="29040" windowHeight="15720" tabRatio="773" xr2:uid="{00000000-000D-0000-FFFF-FFFF00000000}"/>
  </bookViews>
  <sheets>
    <sheet name="1. Citation" sheetId="1" r:id="rId1"/>
    <sheet name="2. Population" sheetId="2" r:id="rId2"/>
    <sheet name="3. Nominal wages" sheetId="3" r:id="rId3"/>
    <sheet name="4. HISCLASS" sheetId="4" r:id="rId4"/>
    <sheet name="5. Prices" sheetId="5" r:id="rId5"/>
    <sheet name="6. Subsistence basket" sheetId="6" r:id="rId6"/>
    <sheet name="7. Real wages &amp; welfare ratios" sheetId="7" r:id="rId7"/>
    <sheet name="8. Wider comparisons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1" i="7" l="1"/>
  <c r="L102" i="7"/>
  <c r="L103" i="7"/>
  <c r="L100" i="7"/>
  <c r="J99" i="7"/>
  <c r="K104" i="7"/>
  <c r="K102" i="7"/>
  <c r="K103" i="7"/>
  <c r="K101" i="7"/>
  <c r="N14" i="7"/>
  <c r="N15" i="7"/>
  <c r="N16" i="7"/>
  <c r="N17" i="7"/>
  <c r="N18" i="7"/>
  <c r="N19" i="7"/>
  <c r="N20" i="7"/>
  <c r="N21" i="7"/>
  <c r="N22" i="7"/>
  <c r="N23" i="7"/>
  <c r="N24" i="7"/>
  <c r="V4" i="6"/>
  <c r="D93" i="7" l="1"/>
  <c r="G35" i="7" l="1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S29" i="6"/>
  <c r="N46" i="6"/>
  <c r="AH32" i="6"/>
  <c r="AH33" i="6"/>
  <c r="AH34" i="6"/>
  <c r="AH35" i="6"/>
  <c r="AH36" i="6"/>
  <c r="AH37" i="6"/>
  <c r="AH38" i="6"/>
  <c r="AH31" i="6"/>
  <c r="AA41" i="6"/>
  <c r="AA42" i="6"/>
  <c r="AA43" i="6"/>
  <c r="AA44" i="6"/>
  <c r="AA40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7" i="6"/>
  <c r="T48" i="6"/>
  <c r="T49" i="6"/>
  <c r="T50" i="6"/>
  <c r="T29" i="6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4" i="6"/>
  <c r="AG4" i="6"/>
  <c r="AA12" i="6"/>
  <c r="AA13" i="6"/>
  <c r="AA14" i="6"/>
  <c r="AA15" i="6"/>
  <c r="AA16" i="6"/>
  <c r="AA17" i="6"/>
  <c r="AA18" i="6"/>
  <c r="AA11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6" i="6"/>
  <c r="T5" i="6"/>
  <c r="T4" i="6"/>
  <c r="N22" i="6"/>
  <c r="L115" i="5"/>
  <c r="L113" i="5"/>
  <c r="L109" i="5"/>
  <c r="L105" i="5"/>
  <c r="L101" i="5"/>
  <c r="L97" i="5"/>
  <c r="L56" i="5"/>
  <c r="L52" i="5"/>
  <c r="L48" i="5"/>
  <c r="L44" i="5"/>
  <c r="L40" i="5"/>
  <c r="L36" i="5"/>
  <c r="L58" i="5" s="1"/>
  <c r="I112" i="7"/>
  <c r="H112" i="7"/>
  <c r="G112" i="7"/>
  <c r="F112" i="7"/>
  <c r="E112" i="7"/>
  <c r="M112" i="7" s="1"/>
  <c r="D112" i="7"/>
  <c r="L112" i="7" s="1"/>
  <c r="C112" i="7"/>
  <c r="K112" i="7" s="1"/>
  <c r="B112" i="7"/>
  <c r="J112" i="7" s="1"/>
  <c r="I111" i="7"/>
  <c r="H111" i="7"/>
  <c r="G111" i="7"/>
  <c r="F111" i="7"/>
  <c r="E111" i="7"/>
  <c r="M111" i="7" s="1"/>
  <c r="D111" i="7"/>
  <c r="L111" i="7" s="1"/>
  <c r="C111" i="7"/>
  <c r="K111" i="7" s="1"/>
  <c r="B111" i="7"/>
  <c r="I110" i="7"/>
  <c r="H110" i="7"/>
  <c r="G110" i="7"/>
  <c r="F110" i="7"/>
  <c r="E110" i="7"/>
  <c r="M110" i="7" s="1"/>
  <c r="D110" i="7"/>
  <c r="L110" i="7" s="1"/>
  <c r="C110" i="7"/>
  <c r="K110" i="7" s="1"/>
  <c r="B110" i="7"/>
  <c r="J110" i="7" s="1"/>
  <c r="I109" i="7"/>
  <c r="H109" i="7"/>
  <c r="G109" i="7"/>
  <c r="F109" i="7"/>
  <c r="E109" i="7"/>
  <c r="M109" i="7" s="1"/>
  <c r="D109" i="7"/>
  <c r="L109" i="7" s="1"/>
  <c r="C109" i="7"/>
  <c r="K109" i="7" s="1"/>
  <c r="B109" i="7"/>
  <c r="I108" i="7"/>
  <c r="H108" i="7"/>
  <c r="G108" i="7"/>
  <c r="F108" i="7"/>
  <c r="E108" i="7"/>
  <c r="M108" i="7" s="1"/>
  <c r="D108" i="7"/>
  <c r="L108" i="7" s="1"/>
  <c r="C108" i="7"/>
  <c r="K108" i="7" s="1"/>
  <c r="B108" i="7"/>
  <c r="J108" i="7" s="1"/>
  <c r="I107" i="7"/>
  <c r="H107" i="7"/>
  <c r="G107" i="7"/>
  <c r="F107" i="7"/>
  <c r="E107" i="7"/>
  <c r="M107" i="7" s="1"/>
  <c r="D107" i="7"/>
  <c r="L107" i="7" s="1"/>
  <c r="C107" i="7"/>
  <c r="K107" i="7" s="1"/>
  <c r="B107" i="7"/>
  <c r="I106" i="7"/>
  <c r="H106" i="7"/>
  <c r="G106" i="7"/>
  <c r="F106" i="7"/>
  <c r="E106" i="7"/>
  <c r="M106" i="7" s="1"/>
  <c r="D106" i="7"/>
  <c r="L106" i="7" s="1"/>
  <c r="C106" i="7"/>
  <c r="K106" i="7" s="1"/>
  <c r="B106" i="7"/>
  <c r="J106" i="7" s="1"/>
  <c r="I105" i="7"/>
  <c r="H105" i="7"/>
  <c r="G105" i="7"/>
  <c r="F105" i="7"/>
  <c r="E105" i="7"/>
  <c r="M105" i="7" s="1"/>
  <c r="D105" i="7"/>
  <c r="L105" i="7" s="1"/>
  <c r="C105" i="7"/>
  <c r="K105" i="7" s="1"/>
  <c r="B105" i="7"/>
  <c r="I104" i="7"/>
  <c r="H104" i="7"/>
  <c r="G104" i="7"/>
  <c r="F104" i="7"/>
  <c r="E104" i="7"/>
  <c r="M104" i="7" s="1"/>
  <c r="D104" i="7"/>
  <c r="L104" i="7" s="1"/>
  <c r="C104" i="7"/>
  <c r="B104" i="7"/>
  <c r="J104" i="7" s="1"/>
  <c r="I103" i="7"/>
  <c r="G103" i="7"/>
  <c r="F103" i="7"/>
  <c r="M103" i="7"/>
  <c r="D103" i="7"/>
  <c r="B103" i="7"/>
  <c r="I102" i="7"/>
  <c r="G102" i="7"/>
  <c r="F102" i="7"/>
  <c r="M102" i="7"/>
  <c r="D102" i="7"/>
  <c r="B102" i="7"/>
  <c r="J102" i="7" s="1"/>
  <c r="G101" i="7"/>
  <c r="F101" i="7"/>
  <c r="D101" i="7"/>
  <c r="B101" i="7"/>
  <c r="F100" i="7"/>
  <c r="D100" i="7"/>
  <c r="B100" i="7"/>
  <c r="J100" i="7" s="1"/>
  <c r="H99" i="7"/>
  <c r="D99" i="7"/>
  <c r="L99" i="7" s="1"/>
  <c r="B99" i="7"/>
  <c r="H98" i="7"/>
  <c r="F98" i="7"/>
  <c r="D98" i="7"/>
  <c r="B98" i="7"/>
  <c r="J98" i="7" s="1"/>
  <c r="F97" i="7"/>
  <c r="B97" i="7"/>
  <c r="J97" i="7" s="1"/>
  <c r="F96" i="7"/>
  <c r="B96" i="7"/>
  <c r="F95" i="7"/>
  <c r="E95" i="7"/>
  <c r="M95" i="7" s="1"/>
  <c r="B95" i="7"/>
  <c r="I94" i="7"/>
  <c r="F94" i="7"/>
  <c r="E94" i="7"/>
  <c r="M94" i="7" s="1"/>
  <c r="D94" i="7"/>
  <c r="L94" i="7" s="1"/>
  <c r="B94" i="7"/>
  <c r="I93" i="7"/>
  <c r="H93" i="7"/>
  <c r="G93" i="7"/>
  <c r="F93" i="7"/>
  <c r="E93" i="7"/>
  <c r="M93" i="7" s="1"/>
  <c r="L93" i="7"/>
  <c r="C93" i="7"/>
  <c r="K93" i="7" s="1"/>
  <c r="B93" i="7"/>
  <c r="J93" i="7" s="1"/>
  <c r="I92" i="7"/>
  <c r="M92" i="7" s="1"/>
  <c r="H92" i="7"/>
  <c r="G92" i="7"/>
  <c r="F92" i="7"/>
  <c r="E92" i="7"/>
  <c r="C92" i="7"/>
  <c r="K92" i="7" s="1"/>
  <c r="B92" i="7"/>
  <c r="M91" i="7"/>
  <c r="K91" i="7"/>
  <c r="E91" i="7"/>
  <c r="C91" i="7"/>
  <c r="B91" i="7"/>
  <c r="J91" i="7" s="1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J55" i="7"/>
  <c r="I55" i="7"/>
  <c r="H55" i="7"/>
  <c r="J54" i="7"/>
  <c r="I54" i="7"/>
  <c r="H54" i="7"/>
  <c r="J53" i="7"/>
  <c r="I53" i="7"/>
  <c r="H53" i="7"/>
  <c r="J52" i="7"/>
  <c r="I52" i="7"/>
  <c r="H52" i="7"/>
  <c r="J51" i="7"/>
  <c r="I51" i="7"/>
  <c r="H51" i="7"/>
  <c r="J50" i="7"/>
  <c r="I50" i="7"/>
  <c r="H50" i="7"/>
  <c r="J49" i="7"/>
  <c r="I49" i="7"/>
  <c r="H49" i="7"/>
  <c r="J48" i="7"/>
  <c r="I48" i="7"/>
  <c r="H48" i="7"/>
  <c r="J47" i="7"/>
  <c r="I47" i="7"/>
  <c r="H47" i="7"/>
  <c r="J46" i="7"/>
  <c r="I46" i="7"/>
  <c r="H46" i="7"/>
  <c r="J45" i="7"/>
  <c r="I45" i="7"/>
  <c r="H45" i="7"/>
  <c r="J44" i="7"/>
  <c r="I44" i="7"/>
  <c r="H44" i="7"/>
  <c r="J43" i="7"/>
  <c r="I43" i="7"/>
  <c r="J42" i="7"/>
  <c r="I42" i="7"/>
  <c r="J41" i="7"/>
  <c r="I41" i="7"/>
  <c r="J40" i="7"/>
  <c r="J39" i="7"/>
  <c r="J38" i="7"/>
  <c r="J37" i="7"/>
  <c r="J36" i="7"/>
  <c r="I36" i="7"/>
  <c r="H36" i="7"/>
  <c r="J35" i="7"/>
  <c r="I35" i="7"/>
  <c r="H35" i="7"/>
  <c r="M25" i="7"/>
  <c r="L25" i="7"/>
  <c r="K25" i="7"/>
  <c r="J25" i="7"/>
  <c r="I25" i="7"/>
  <c r="M24" i="7"/>
  <c r="L24" i="7"/>
  <c r="K24" i="7"/>
  <c r="J24" i="7"/>
  <c r="I24" i="7"/>
  <c r="M23" i="7"/>
  <c r="L23" i="7"/>
  <c r="K23" i="7"/>
  <c r="J23" i="7"/>
  <c r="I23" i="7"/>
  <c r="M22" i="7"/>
  <c r="L22" i="7"/>
  <c r="K22" i="7"/>
  <c r="J22" i="7"/>
  <c r="I22" i="7"/>
  <c r="M21" i="7"/>
  <c r="L21" i="7"/>
  <c r="K21" i="7"/>
  <c r="J21" i="7"/>
  <c r="I21" i="7"/>
  <c r="L20" i="7"/>
  <c r="K20" i="7"/>
  <c r="J20" i="7"/>
  <c r="I20" i="7"/>
  <c r="L19" i="7"/>
  <c r="K19" i="7"/>
  <c r="J19" i="7"/>
  <c r="I19" i="7"/>
  <c r="M18" i="7"/>
  <c r="L18" i="7"/>
  <c r="K18" i="7"/>
  <c r="J18" i="7"/>
  <c r="I18" i="7"/>
  <c r="M17" i="7"/>
  <c r="L17" i="7"/>
  <c r="K17" i="7"/>
  <c r="J17" i="7"/>
  <c r="I17" i="7"/>
  <c r="M16" i="7"/>
  <c r="L16" i="7"/>
  <c r="K16" i="7"/>
  <c r="J16" i="7"/>
  <c r="I16" i="7"/>
  <c r="M15" i="7"/>
  <c r="L15" i="7"/>
  <c r="K15" i="7"/>
  <c r="J15" i="7"/>
  <c r="I15" i="7"/>
  <c r="M14" i="7"/>
  <c r="L14" i="7"/>
  <c r="K14" i="7"/>
  <c r="J14" i="7"/>
  <c r="I14" i="7"/>
  <c r="L13" i="7"/>
  <c r="K13" i="7"/>
  <c r="J13" i="7"/>
  <c r="I13" i="7"/>
  <c r="L12" i="7"/>
  <c r="K12" i="7"/>
  <c r="J12" i="7"/>
  <c r="I12" i="7"/>
  <c r="L11" i="7"/>
  <c r="K11" i="7"/>
  <c r="J11" i="7"/>
  <c r="I11" i="7"/>
  <c r="L10" i="7"/>
  <c r="K10" i="7"/>
  <c r="J10" i="7"/>
  <c r="I10" i="7"/>
  <c r="L9" i="7"/>
  <c r="K9" i="7"/>
  <c r="J9" i="7"/>
  <c r="I9" i="7"/>
  <c r="L8" i="7"/>
  <c r="K8" i="7"/>
  <c r="J8" i="7"/>
  <c r="I8" i="7"/>
  <c r="L7" i="7"/>
  <c r="K7" i="7"/>
  <c r="J7" i="7"/>
  <c r="I7" i="7"/>
  <c r="L6" i="7"/>
  <c r="K6" i="7"/>
  <c r="J6" i="7"/>
  <c r="I6" i="7"/>
  <c r="L5" i="7"/>
  <c r="J5" i="7"/>
  <c r="I5" i="7"/>
  <c r="L4" i="7"/>
  <c r="J4" i="7"/>
  <c r="I4" i="7"/>
  <c r="R50" i="6"/>
  <c r="Q50" i="6"/>
  <c r="P50" i="6"/>
  <c r="O50" i="6"/>
  <c r="N50" i="6"/>
  <c r="S50" i="6" s="1"/>
  <c r="U50" i="6" s="1"/>
  <c r="V50" i="6" s="1"/>
  <c r="R49" i="6"/>
  <c r="Q49" i="6"/>
  <c r="P49" i="6"/>
  <c r="O49" i="6"/>
  <c r="N49" i="6"/>
  <c r="S49" i="6" s="1"/>
  <c r="U49" i="6" s="1"/>
  <c r="V49" i="6" s="1"/>
  <c r="R48" i="6"/>
  <c r="Q48" i="6"/>
  <c r="P48" i="6"/>
  <c r="O48" i="6"/>
  <c r="N48" i="6"/>
  <c r="R47" i="6"/>
  <c r="Q47" i="6"/>
  <c r="P47" i="6"/>
  <c r="O47" i="6"/>
  <c r="N47" i="6"/>
  <c r="S47" i="6" s="1"/>
  <c r="U47" i="6" s="1"/>
  <c r="V47" i="6" s="1"/>
  <c r="R46" i="6"/>
  <c r="Q46" i="6"/>
  <c r="P46" i="6"/>
  <c r="O46" i="6"/>
  <c r="S46" i="6"/>
  <c r="R45" i="6"/>
  <c r="Q45" i="6"/>
  <c r="P45" i="6"/>
  <c r="O45" i="6"/>
  <c r="N45" i="6"/>
  <c r="S45" i="6" s="1"/>
  <c r="Y44" i="6"/>
  <c r="Z44" i="6" s="1"/>
  <c r="AB44" i="6" s="1"/>
  <c r="AC44" i="6" s="1"/>
  <c r="R44" i="6"/>
  <c r="Q44" i="6"/>
  <c r="P44" i="6"/>
  <c r="O44" i="6"/>
  <c r="N44" i="6"/>
  <c r="S44" i="6" s="1"/>
  <c r="Z43" i="6"/>
  <c r="AB43" i="6" s="1"/>
  <c r="AC43" i="6" s="1"/>
  <c r="Y43" i="6"/>
  <c r="R43" i="6"/>
  <c r="Q43" i="6"/>
  <c r="P43" i="6"/>
  <c r="O43" i="6"/>
  <c r="N43" i="6"/>
  <c r="S43" i="6" s="1"/>
  <c r="Y42" i="6"/>
  <c r="R42" i="6"/>
  <c r="Q42" i="6"/>
  <c r="P42" i="6"/>
  <c r="O42" i="6"/>
  <c r="N42" i="6"/>
  <c r="Y41" i="6"/>
  <c r="R41" i="6"/>
  <c r="Q41" i="6"/>
  <c r="P41" i="6"/>
  <c r="O41" i="6"/>
  <c r="N41" i="6"/>
  <c r="Y40" i="6"/>
  <c r="R40" i="6"/>
  <c r="Z40" i="6" s="1"/>
  <c r="AB40" i="6" s="1"/>
  <c r="AC40" i="6" s="1"/>
  <c r="Q40" i="6"/>
  <c r="P40" i="6"/>
  <c r="O40" i="6"/>
  <c r="N40" i="6"/>
  <c r="R39" i="6"/>
  <c r="Q39" i="6"/>
  <c r="P39" i="6"/>
  <c r="O39" i="6"/>
  <c r="N39" i="6"/>
  <c r="AF38" i="6"/>
  <c r="R38" i="6"/>
  <c r="Q38" i="6"/>
  <c r="P38" i="6"/>
  <c r="O38" i="6"/>
  <c r="N38" i="6"/>
  <c r="AF37" i="6"/>
  <c r="AG37" i="6" s="1"/>
  <c r="AI37" i="6" s="1"/>
  <c r="AJ37" i="6" s="1"/>
  <c r="S37" i="6"/>
  <c r="R37" i="6"/>
  <c r="Q37" i="6"/>
  <c r="P37" i="6"/>
  <c r="O37" i="6"/>
  <c r="N37" i="6"/>
  <c r="AF36" i="6"/>
  <c r="AG36" i="6" s="1"/>
  <c r="AI36" i="6" s="1"/>
  <c r="AJ36" i="6" s="1"/>
  <c r="U36" i="6"/>
  <c r="V36" i="6" s="1"/>
  <c r="R36" i="6"/>
  <c r="Q36" i="6"/>
  <c r="P36" i="6"/>
  <c r="O36" i="6"/>
  <c r="N36" i="6"/>
  <c r="S36" i="6" s="1"/>
  <c r="AF35" i="6"/>
  <c r="AG35" i="6" s="1"/>
  <c r="AI35" i="6" s="1"/>
  <c r="AJ35" i="6" s="1"/>
  <c r="R35" i="6"/>
  <c r="Q35" i="6"/>
  <c r="P35" i="6"/>
  <c r="O35" i="6"/>
  <c r="N35" i="6"/>
  <c r="S35" i="6" s="1"/>
  <c r="U35" i="6" s="1"/>
  <c r="V35" i="6" s="1"/>
  <c r="AI34" i="6"/>
  <c r="AJ34" i="6" s="1"/>
  <c r="AF34" i="6"/>
  <c r="R34" i="6"/>
  <c r="Q34" i="6"/>
  <c r="P34" i="6"/>
  <c r="O34" i="6"/>
  <c r="AG34" i="6" s="1"/>
  <c r="N34" i="6"/>
  <c r="S34" i="6" s="1"/>
  <c r="U34" i="6" s="1"/>
  <c r="V34" i="6" s="1"/>
  <c r="AF33" i="6"/>
  <c r="R33" i="6"/>
  <c r="Q33" i="6"/>
  <c r="P33" i="6"/>
  <c r="O33" i="6"/>
  <c r="N33" i="6"/>
  <c r="AF32" i="6"/>
  <c r="R32" i="6"/>
  <c r="Q32" i="6"/>
  <c r="P32" i="6"/>
  <c r="O32" i="6"/>
  <c r="N32" i="6"/>
  <c r="AF31" i="6"/>
  <c r="AG31" i="6" s="1"/>
  <c r="AI31" i="6" s="1"/>
  <c r="AJ31" i="6" s="1"/>
  <c r="S31" i="6"/>
  <c r="U31" i="6" s="1"/>
  <c r="V31" i="6" s="1"/>
  <c r="R31" i="6"/>
  <c r="Q31" i="6"/>
  <c r="P31" i="6"/>
  <c r="O31" i="6"/>
  <c r="N31" i="6"/>
  <c r="R30" i="6"/>
  <c r="Q30" i="6"/>
  <c r="P30" i="6"/>
  <c r="S30" i="6" s="1"/>
  <c r="U30" i="6" s="1"/>
  <c r="V30" i="6" s="1"/>
  <c r="O30" i="6"/>
  <c r="N30" i="6"/>
  <c r="R29" i="6"/>
  <c r="Q29" i="6"/>
  <c r="P29" i="6"/>
  <c r="O29" i="6"/>
  <c r="N29" i="6"/>
  <c r="R25" i="6"/>
  <c r="Q25" i="6"/>
  <c r="P25" i="6"/>
  <c r="O25" i="6"/>
  <c r="N25" i="6"/>
  <c r="S25" i="6" s="1"/>
  <c r="U25" i="6" s="1"/>
  <c r="V25" i="6" s="1"/>
  <c r="S24" i="6"/>
  <c r="U24" i="6" s="1"/>
  <c r="V24" i="6" s="1"/>
  <c r="R24" i="6"/>
  <c r="Q24" i="6"/>
  <c r="P24" i="6"/>
  <c r="O24" i="6"/>
  <c r="N24" i="6"/>
  <c r="R23" i="6"/>
  <c r="Q23" i="6"/>
  <c r="P23" i="6"/>
  <c r="S23" i="6" s="1"/>
  <c r="U23" i="6" s="1"/>
  <c r="V23" i="6" s="1"/>
  <c r="O23" i="6"/>
  <c r="N23" i="6"/>
  <c r="R22" i="6"/>
  <c r="Q22" i="6"/>
  <c r="P22" i="6"/>
  <c r="O22" i="6"/>
  <c r="R21" i="6"/>
  <c r="Q21" i="6"/>
  <c r="P21" i="6"/>
  <c r="O21" i="6"/>
  <c r="N21" i="6"/>
  <c r="S21" i="6" s="1"/>
  <c r="AG20" i="6"/>
  <c r="AF20" i="6"/>
  <c r="R20" i="6"/>
  <c r="Q20" i="6"/>
  <c r="P20" i="6"/>
  <c r="O20" i="6"/>
  <c r="N20" i="6"/>
  <c r="S20" i="6" s="1"/>
  <c r="AF19" i="6"/>
  <c r="R19" i="6"/>
  <c r="Q19" i="6"/>
  <c r="P19" i="6"/>
  <c r="O19" i="6"/>
  <c r="AG19" i="6" s="1"/>
  <c r="N19" i="6"/>
  <c r="S19" i="6" s="1"/>
  <c r="AF18" i="6"/>
  <c r="Y18" i="6"/>
  <c r="Z18" i="6" s="1"/>
  <c r="AB18" i="6" s="1"/>
  <c r="AC18" i="6" s="1"/>
  <c r="R18" i="6"/>
  <c r="Q18" i="6"/>
  <c r="P18" i="6"/>
  <c r="O18" i="6"/>
  <c r="AG18" i="6" s="1"/>
  <c r="N18" i="6"/>
  <c r="S18" i="6" s="1"/>
  <c r="AF17" i="6"/>
  <c r="AG17" i="6" s="1"/>
  <c r="Y17" i="6"/>
  <c r="R17" i="6"/>
  <c r="Q17" i="6"/>
  <c r="P17" i="6"/>
  <c r="O17" i="6"/>
  <c r="N17" i="6"/>
  <c r="AF16" i="6"/>
  <c r="Y16" i="6"/>
  <c r="Z16" i="6" s="1"/>
  <c r="AB16" i="6" s="1"/>
  <c r="AC16" i="6" s="1"/>
  <c r="R16" i="6"/>
  <c r="Q16" i="6"/>
  <c r="P16" i="6"/>
  <c r="O16" i="6"/>
  <c r="AG16" i="6" s="1"/>
  <c r="AI16" i="6" s="1"/>
  <c r="AJ16" i="6" s="1"/>
  <c r="N16" i="6"/>
  <c r="S16" i="6" s="1"/>
  <c r="U16" i="6" s="1"/>
  <c r="V16" i="6" s="1"/>
  <c r="AF15" i="6"/>
  <c r="Y15" i="6"/>
  <c r="R15" i="6"/>
  <c r="Z15" i="6" s="1"/>
  <c r="Q15" i="6"/>
  <c r="P15" i="6"/>
  <c r="O15" i="6"/>
  <c r="N15" i="6"/>
  <c r="AF14" i="6"/>
  <c r="Y14" i="6"/>
  <c r="R14" i="6"/>
  <c r="Q14" i="6"/>
  <c r="P14" i="6"/>
  <c r="O14" i="6"/>
  <c r="AG14" i="6" s="1"/>
  <c r="AI14" i="6" s="1"/>
  <c r="AJ14" i="6" s="1"/>
  <c r="N14" i="6"/>
  <c r="AF13" i="6"/>
  <c r="Y13" i="6"/>
  <c r="Z13" i="6" s="1"/>
  <c r="AB13" i="6" s="1"/>
  <c r="AC13" i="6" s="1"/>
  <c r="R13" i="6"/>
  <c r="Q13" i="6"/>
  <c r="P13" i="6"/>
  <c r="O13" i="6"/>
  <c r="AG13" i="6" s="1"/>
  <c r="AI13" i="6" s="1"/>
  <c r="AJ13" i="6" s="1"/>
  <c r="N13" i="6"/>
  <c r="S13" i="6" s="1"/>
  <c r="AF12" i="6"/>
  <c r="Y12" i="6"/>
  <c r="R12" i="6"/>
  <c r="Q12" i="6"/>
  <c r="P12" i="6"/>
  <c r="Z12" i="6" s="1"/>
  <c r="AB12" i="6" s="1"/>
  <c r="AC12" i="6" s="1"/>
  <c r="O12" i="6"/>
  <c r="S12" i="6" s="1"/>
  <c r="N12" i="6"/>
  <c r="AF11" i="6"/>
  <c r="Y11" i="6"/>
  <c r="Z11" i="6" s="1"/>
  <c r="AB11" i="6" s="1"/>
  <c r="AC11" i="6" s="1"/>
  <c r="R11" i="6"/>
  <c r="Q11" i="6"/>
  <c r="P11" i="6"/>
  <c r="O11" i="6"/>
  <c r="AG11" i="6" s="1"/>
  <c r="N11" i="6"/>
  <c r="S11" i="6" s="1"/>
  <c r="U11" i="6" s="1"/>
  <c r="V11" i="6" s="1"/>
  <c r="AG10" i="6"/>
  <c r="AI10" i="6" s="1"/>
  <c r="AJ10" i="6" s="1"/>
  <c r="AF10" i="6"/>
  <c r="R10" i="6"/>
  <c r="Q10" i="6"/>
  <c r="P10" i="6"/>
  <c r="O10" i="6"/>
  <c r="N10" i="6"/>
  <c r="S10" i="6" s="1"/>
  <c r="U10" i="6" s="1"/>
  <c r="V10" i="6" s="1"/>
  <c r="AF9" i="6"/>
  <c r="R9" i="6"/>
  <c r="Q9" i="6"/>
  <c r="P9" i="6"/>
  <c r="O9" i="6"/>
  <c r="AG9" i="6" s="1"/>
  <c r="AI9" i="6" s="1"/>
  <c r="AJ9" i="6" s="1"/>
  <c r="N9" i="6"/>
  <c r="S9" i="6" s="1"/>
  <c r="U9" i="6" s="1"/>
  <c r="V9" i="6" s="1"/>
  <c r="AF8" i="6"/>
  <c r="R8" i="6"/>
  <c r="Q8" i="6"/>
  <c r="P8" i="6"/>
  <c r="O8" i="6"/>
  <c r="N8" i="6"/>
  <c r="AF7" i="6"/>
  <c r="R7" i="6"/>
  <c r="AG7" i="6" s="1"/>
  <c r="AI7" i="6" s="1"/>
  <c r="AJ7" i="6" s="1"/>
  <c r="Q7" i="6"/>
  <c r="P7" i="6"/>
  <c r="O7" i="6"/>
  <c r="N7" i="6"/>
  <c r="AF6" i="6"/>
  <c r="AG6" i="6" s="1"/>
  <c r="AI6" i="6" s="1"/>
  <c r="AJ6" i="6" s="1"/>
  <c r="R6" i="6"/>
  <c r="Q6" i="6"/>
  <c r="P6" i="6"/>
  <c r="O6" i="6"/>
  <c r="N6" i="6"/>
  <c r="S6" i="6" s="1"/>
  <c r="U6" i="6" s="1"/>
  <c r="V6" i="6" s="1"/>
  <c r="AF5" i="6"/>
  <c r="AG5" i="6" s="1"/>
  <c r="AI5" i="6" s="1"/>
  <c r="AJ5" i="6" s="1"/>
  <c r="R5" i="6"/>
  <c r="Q5" i="6"/>
  <c r="P5" i="6"/>
  <c r="O5" i="6"/>
  <c r="N5" i="6"/>
  <c r="S5" i="6" s="1"/>
  <c r="U5" i="6" s="1"/>
  <c r="V5" i="6" s="1"/>
  <c r="AI4" i="6"/>
  <c r="AJ4" i="6" s="1"/>
  <c r="AF4" i="6"/>
  <c r="R4" i="6"/>
  <c r="Q4" i="6"/>
  <c r="P4" i="6"/>
  <c r="O4" i="6"/>
  <c r="N4" i="6"/>
  <c r="S4" i="6" s="1"/>
  <c r="U4" i="6" s="1"/>
  <c r="G65" i="5"/>
  <c r="G64" i="5"/>
  <c r="I80" i="4"/>
  <c r="G80" i="4"/>
  <c r="I79" i="4"/>
  <c r="G79" i="4"/>
  <c r="F79" i="4"/>
  <c r="I78" i="4"/>
  <c r="G78" i="4"/>
  <c r="F78" i="4"/>
  <c r="I77" i="4"/>
  <c r="H77" i="4"/>
  <c r="G77" i="4"/>
  <c r="F77" i="4"/>
  <c r="E77" i="4"/>
  <c r="J76" i="4"/>
  <c r="I76" i="4"/>
  <c r="G76" i="4"/>
  <c r="F76" i="4"/>
  <c r="C76" i="4"/>
  <c r="J75" i="4"/>
  <c r="J82" i="4" s="1"/>
  <c r="I75" i="4"/>
  <c r="G75" i="4"/>
  <c r="F75" i="4"/>
  <c r="I74" i="4"/>
  <c r="G74" i="4"/>
  <c r="F74" i="4"/>
  <c r="I73" i="4"/>
  <c r="G73" i="4"/>
  <c r="E73" i="4"/>
  <c r="C73" i="4"/>
  <c r="I72" i="4"/>
  <c r="G72" i="4"/>
  <c r="F72" i="4"/>
  <c r="E72" i="4"/>
  <c r="C72" i="4"/>
  <c r="G71" i="4"/>
  <c r="F71" i="4"/>
  <c r="E71" i="4"/>
  <c r="C71" i="4"/>
  <c r="I70" i="4"/>
  <c r="G70" i="4"/>
  <c r="F70" i="4"/>
  <c r="F82" i="4" s="1"/>
  <c r="I68" i="4"/>
  <c r="G68" i="4"/>
  <c r="I67" i="4"/>
  <c r="G67" i="4"/>
  <c r="I65" i="4"/>
  <c r="I64" i="4"/>
  <c r="E64" i="4"/>
  <c r="C64" i="4"/>
  <c r="B64" i="4"/>
  <c r="I63" i="4"/>
  <c r="G63" i="4"/>
  <c r="E63" i="4"/>
  <c r="C63" i="4"/>
  <c r="I62" i="4"/>
  <c r="G62" i="4"/>
  <c r="E62" i="4"/>
  <c r="D62" i="4"/>
  <c r="C62" i="4"/>
  <c r="I61" i="4"/>
  <c r="G61" i="4"/>
  <c r="E61" i="4"/>
  <c r="C61" i="4"/>
  <c r="C82" i="4" s="1"/>
  <c r="B61" i="4"/>
  <c r="B82" i="4" s="1"/>
  <c r="I60" i="4"/>
  <c r="H60" i="4"/>
  <c r="H82" i="4" s="1"/>
  <c r="G60" i="4"/>
  <c r="E60" i="4"/>
  <c r="D60" i="4"/>
  <c r="D82" i="4" s="1"/>
  <c r="J54" i="4"/>
  <c r="I54" i="4"/>
  <c r="H54" i="4"/>
  <c r="G54" i="4"/>
  <c r="F54" i="4"/>
  <c r="E54" i="4"/>
  <c r="D54" i="4"/>
  <c r="C54" i="4"/>
  <c r="B54" i="4"/>
  <c r="J26" i="4"/>
  <c r="I26" i="4"/>
  <c r="I81" i="4" s="1"/>
  <c r="H26" i="4"/>
  <c r="G26" i="4"/>
  <c r="G81" i="4" s="1"/>
  <c r="F26" i="4"/>
  <c r="E26" i="4"/>
  <c r="E81" i="4" s="1"/>
  <c r="D26" i="4"/>
  <c r="C26" i="4"/>
  <c r="B26" i="4"/>
  <c r="I17" i="4"/>
  <c r="I16" i="4"/>
  <c r="I71" i="4" s="1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L98" i="7" l="1"/>
  <c r="J92" i="7"/>
  <c r="J94" i="7"/>
  <c r="J101" i="7"/>
  <c r="J103" i="7"/>
  <c r="J105" i="7"/>
  <c r="J107" i="7"/>
  <c r="J109" i="7"/>
  <c r="J111" i="7"/>
  <c r="J95" i="7"/>
  <c r="J96" i="7"/>
  <c r="T46" i="6"/>
  <c r="U46" i="6" s="1"/>
  <c r="V46" i="6" s="1"/>
  <c r="U44" i="6"/>
  <c r="V44" i="6" s="1"/>
  <c r="U43" i="6"/>
  <c r="V43" i="6" s="1"/>
  <c r="U45" i="6"/>
  <c r="V45" i="6" s="1"/>
  <c r="U37" i="6"/>
  <c r="V37" i="6" s="1"/>
  <c r="AI20" i="6"/>
  <c r="AJ20" i="6" s="1"/>
  <c r="AI19" i="6"/>
  <c r="AJ19" i="6" s="1"/>
  <c r="AI17" i="6"/>
  <c r="AJ17" i="6" s="1"/>
  <c r="AI11" i="6"/>
  <c r="AJ11" i="6" s="1"/>
  <c r="AI18" i="6"/>
  <c r="AJ18" i="6" s="1"/>
  <c r="AB15" i="6"/>
  <c r="AC15" i="6" s="1"/>
  <c r="U20" i="6"/>
  <c r="V20" i="6" s="1"/>
  <c r="U13" i="6"/>
  <c r="V13" i="6" s="1"/>
  <c r="U21" i="6"/>
  <c r="V21" i="6" s="1"/>
  <c r="U18" i="6"/>
  <c r="V18" i="6" s="1"/>
  <c r="U12" i="6"/>
  <c r="V12" i="6" s="1"/>
  <c r="U19" i="6"/>
  <c r="V19" i="6" s="1"/>
  <c r="S33" i="6"/>
  <c r="U33" i="6" s="1"/>
  <c r="V33" i="6" s="1"/>
  <c r="AG33" i="6"/>
  <c r="AI33" i="6" s="1"/>
  <c r="AJ33" i="6" s="1"/>
  <c r="S15" i="6"/>
  <c r="U15" i="6" s="1"/>
  <c r="V15" i="6" s="1"/>
  <c r="Z42" i="6"/>
  <c r="AB42" i="6" s="1"/>
  <c r="AC42" i="6" s="1"/>
  <c r="S42" i="6"/>
  <c r="U42" i="6" s="1"/>
  <c r="V42" i="6" s="1"/>
  <c r="S7" i="6"/>
  <c r="U7" i="6" s="1"/>
  <c r="V7" i="6" s="1"/>
  <c r="S38" i="6"/>
  <c r="U38" i="6" s="1"/>
  <c r="V38" i="6" s="1"/>
  <c r="AG38" i="6"/>
  <c r="AI38" i="6" s="1"/>
  <c r="AJ38" i="6" s="1"/>
  <c r="S40" i="6"/>
  <c r="U40" i="6" s="1"/>
  <c r="V40" i="6" s="1"/>
  <c r="Z17" i="6"/>
  <c r="AB17" i="6" s="1"/>
  <c r="AC17" i="6" s="1"/>
  <c r="S17" i="6"/>
  <c r="U17" i="6" s="1"/>
  <c r="V17" i="6" s="1"/>
  <c r="S8" i="6"/>
  <c r="U8" i="6" s="1"/>
  <c r="V8" i="6" s="1"/>
  <c r="AG8" i="6"/>
  <c r="AI8" i="6" s="1"/>
  <c r="AJ8" i="6" s="1"/>
  <c r="S32" i="6"/>
  <c r="U32" i="6" s="1"/>
  <c r="V32" i="6" s="1"/>
  <c r="AG32" i="6"/>
  <c r="AI32" i="6" s="1"/>
  <c r="AJ32" i="6" s="1"/>
  <c r="AG15" i="6"/>
  <c r="AI15" i="6" s="1"/>
  <c r="AJ15" i="6" s="1"/>
  <c r="S39" i="6"/>
  <c r="U39" i="6" s="1"/>
  <c r="V39" i="6" s="1"/>
  <c r="S48" i="6"/>
  <c r="U48" i="6" s="1"/>
  <c r="V48" i="6" s="1"/>
  <c r="AG12" i="6"/>
  <c r="AI12" i="6" s="1"/>
  <c r="AJ12" i="6" s="1"/>
  <c r="Z14" i="6"/>
  <c r="AB14" i="6" s="1"/>
  <c r="AC14" i="6" s="1"/>
  <c r="S14" i="6"/>
  <c r="U14" i="6" s="1"/>
  <c r="V14" i="6" s="1"/>
  <c r="S22" i="6"/>
  <c r="U22" i="6" s="1"/>
  <c r="V22" i="6" s="1"/>
  <c r="U29" i="6"/>
  <c r="V29" i="6" s="1"/>
  <c r="Z41" i="6"/>
  <c r="AB41" i="6" s="1"/>
  <c r="AC41" i="6" s="1"/>
  <c r="S41" i="6"/>
  <c r="U41" i="6" s="1"/>
  <c r="V41" i="6" s="1"/>
  <c r="E82" i="4"/>
  <c r="G82" i="4"/>
  <c r="I8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tc={03E112DF-8B84-4C20-B473-370503ED5273}</author>
    <author>tc={56CF40EE-84E8-4E3F-B5DB-51DC66D1893A}</author>
    <author>tc={7663CFE3-B7B4-4B44-8975-BBF370D114AB}</author>
    <author>tc={DC71A450-682B-498C-9109-E31C8E3906CE}</author>
    <author>tc={9736A90B-F6C3-4EBB-8D41-8105E9BA2F65}</author>
    <author>tc={B5105738-36CF-4497-8F85-9FB07500793F}</author>
    <author>tc={CE496593-FDB9-495E-93F9-420D679C458D}</author>
    <author>tc={F56E8E9B-B2B5-430D-8103-835E603543C7}</author>
    <author>tc={531CFD79-AFA1-45E0-9B7D-DFBC8DA79D5C}</author>
    <author>tc={7A0FFEB9-164C-4051-9EC4-9D93AC5CEC93}</author>
    <author>tc={0F3EB12D-EF0F-45B3-A281-14CC8B17F80C}</author>
    <author>tc={3315ED28-D403-4D46-AD2F-308879CEBD35}</author>
    <author>tc={5D7842F9-09C3-407A-810B-4A95EE32ABAC}</author>
    <author>tc={6743A96D-9775-4635-A630-50618D0803E0}</author>
    <author>tc={A17D139B-42E8-4A11-9300-47ACA3167494}</author>
    <author>tc={C7999972-7F15-4981-9E9F-97FDB254A80B}</author>
    <author>tc={85E52808-9381-414F-8244-03EFA6710914}</author>
    <author>tc={0797B8FA-BE24-47BA-9EA9-D4CE2D0A6F3C}</author>
    <author>tc={42902836-1103-48A2-92A7-AC1ED99A9389}</author>
    <author>tc={6C987893-AB94-41CD-815A-2D17889A847A}</author>
    <author>tc={8A5FD2A6-55C7-43E3-B2FB-265420269585}</author>
    <author>tc={C69E521F-A7D7-47AC-8BD1-E323AD53C9E7}</author>
    <author>tc={BFEE6F03-12E3-448C-A6C1-2FD9302B2EDD}</author>
    <author>tc={2C77EE30-4016-49DC-B28E-9EBD9FEF0975}</author>
    <author>tc={ABD75266-11E9-4516-8C7D-41A9724F43F9}</author>
    <author>tc={0A9FFB7D-1FAF-4B93-A1CD-3108A8BC562C}</author>
    <author>tc={6F95AF25-EBEA-44C2-93D8-B3BA8826330E}</author>
    <author>tc={612A806F-8BCE-43BA-AD1F-26312A673DEE}</author>
    <author>tc={251B1C76-A9A4-4D9B-B9EF-821CA4CAC91B}</author>
    <author>tc={037344B4-4084-47C7-900A-5557622F4736}</author>
    <author>tc={A5E55A78-63BD-4A7A-BB17-AD3A66723080}</author>
    <author>tc={E0ED5295-3119-4C04-AA1E-B57188AC6783}</author>
    <author>tc={9070A3CA-2FF1-4509-B9EF-12EE540C63F0}</author>
    <author>tc={DDBD3647-9488-4BCB-A495-EA2BA600D78E}</author>
    <author>tc={7F5F68AA-2877-4222-B0AF-49C698AFA83F}</author>
  </authors>
  <commentList>
    <comment ref="B11" authorId="0" shapeId="0" xr:uid="{03E112DF-8B84-4C20-B473-370503ED5273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from export prices</t>
      </text>
    </comment>
    <comment ref="C11" authorId="1" shapeId="0" xr:uid="{56CF40EE-84E8-4E3F-B5DB-51DC66D1893A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from export prices</t>
      </text>
    </comment>
    <comment ref="E11" authorId="2" shapeId="0" xr:uid="{7663CFE3-B7B4-4B44-8975-BBF370D114AB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from export prices</t>
      </text>
    </comment>
    <comment ref="C13" authorId="3" shapeId="0" xr:uid="{DC71A450-682B-498C-9109-E31C8E3906CE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from export prices</t>
      </text>
    </comment>
    <comment ref="E15" authorId="4" shapeId="0" xr:uid="{9736A90B-F6C3-4EBB-8D41-8105E9BA2F65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from export prices</t>
      </text>
    </comment>
    <comment ref="E16" authorId="5" shapeId="0" xr:uid="{B5105738-36CF-4497-8F85-9FB07500793F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from export prices</t>
      </text>
    </comment>
    <comment ref="E17" authorId="6" shapeId="0" xr:uid="{CE496593-FDB9-495E-93F9-420D679C458D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from export prices</t>
      </text>
    </comment>
    <comment ref="B19" authorId="7" shapeId="0" xr:uid="{F56E8E9B-B2B5-430D-8103-835E603543C7}">
      <text>
        <t>[Threaded comment]
Your version of Excel allows you to read this threaded comment; however, any edits to it will get removed if the file is opened in a newer version of Excel. Learn more: https://go.microsoft.com/fwlink/?linkid=870924
Comment:
    Estimation based on the ratio with the other staple grain - wheat flour.</t>
      </text>
    </comment>
    <comment ref="B20" authorId="8" shapeId="0" xr:uid="{531CFD79-AFA1-45E0-9B7D-DFBC8DA79D5C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from export prices</t>
      </text>
    </comment>
    <comment ref="B21" authorId="9" shapeId="0" xr:uid="{7A0FFEB9-164C-4051-9EC4-9D93AC5CEC93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from export prices</t>
      </text>
    </comment>
    <comment ref="B72" authorId="10" shapeId="0" xr:uid="{0F3EB12D-EF0F-45B3-A281-14CC8B17F80C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G72" authorId="11" shapeId="0" xr:uid="{3315ED28-D403-4D46-AD2F-308879CEBD35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B73" authorId="12" shapeId="0" xr:uid="{5D7842F9-09C3-407A-810B-4A95EE32ABAC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C73" authorId="13" shapeId="0" xr:uid="{6743A96D-9775-4635-A630-50618D0803E0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F73" authorId="14" shapeId="0" xr:uid="{A17D139B-42E8-4A11-9300-47ACA3167494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J73" authorId="15" shapeId="0" xr:uid="{C7999972-7F15-4981-9E9F-97FDB254A80B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I74" authorId="16" shapeId="0" xr:uid="{85E52808-9381-414F-8244-03EFA6710914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J74" authorId="17" shapeId="0" xr:uid="{0797B8FA-BE24-47BA-9EA9-D4CE2D0A6F3C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E75" authorId="18" shapeId="0" xr:uid="{42902836-1103-48A2-92A7-AC1ED99A9389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E76" authorId="19" shapeId="0" xr:uid="{6C987893-AB94-41CD-815A-2D17889A847A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I76" authorId="20" shapeId="0" xr:uid="{8A5FD2A6-55C7-43E3-B2FB-265420269585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E77" authorId="21" shapeId="0" xr:uid="{C69E521F-A7D7-47AC-8BD1-E323AD53C9E7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I77" authorId="22" shapeId="0" xr:uid="{BFEE6F03-12E3-448C-A6C1-2FD9302B2EDD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B78" authorId="23" shapeId="0" xr:uid="{2C77EE30-4016-49DC-B28E-9EBD9FEF0975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J78" authorId="24" shapeId="0" xr:uid="{ABD75266-11E9-4516-8C7D-41A9724F43F9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E79" authorId="25" shapeId="0" xr:uid="{0A9FFB7D-1FAF-4B93-A1CD-3108A8BC562C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B81" authorId="26" shapeId="0" xr:uid="{6F95AF25-EBEA-44C2-93D8-B3BA8826330E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G81" authorId="27" shapeId="0" xr:uid="{612A806F-8BCE-43BA-AD1F-26312A673DEE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I81" authorId="28" shapeId="0" xr:uid="{251B1C76-A9A4-4D9B-B9EF-821CA4CAC91B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B82" authorId="29" shapeId="0" xr:uid="{037344B4-4084-47C7-900A-5557622F4736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G82" authorId="30" shapeId="0" xr:uid="{A5E55A78-63BD-4A7A-BB17-AD3A66723080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I82" authorId="31" shapeId="0" xr:uid="{E0ED5295-3119-4C04-AA1E-B57188AC6783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B83" authorId="32" shapeId="0" xr:uid="{9070A3CA-2FF1-4509-B9EF-12EE540C63F0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G83" authorId="33" shapeId="0" xr:uid="{DDBD3647-9488-4BCB-A495-EA2BA600D78E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  <comment ref="I83" authorId="34" shapeId="0" xr:uid="{7F5F68AA-2877-4222-B0AF-49C698AFA83F}">
      <text>
        <t>[Threaded comment]
Your version of Excel allows you to read this threaded comment; however, any edits to it will get removed if the file is opened in a newer version of Excel. Learn more: https://go.microsoft.com/fwlink/?linkid=870924
Comment:
    Evidence of export prices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tc={B4698EF6-2806-4E1A-88D3-1F5B40B24AEE}</author>
    <author>tc={F72F3A51-6A5A-4710-9EA0-742C1CAB2BB7}</author>
    <author>tc={8A2BDFA2-4FA9-403B-B023-4C170B88B5A4}</author>
  </authors>
  <commentList>
    <comment ref="T1" authorId="0" shapeId="0" xr:uid="{B4698EF6-2806-4E1A-88D3-1F5B40B24AEE}">
      <text>
        <t>[Threaded comment]
Your version of Excel allows you to read this threaded comment; however, any edits to it will get removed if the file is opened in a newer version of Excel. Learn more: https://go.microsoft.com/fwlink/?linkid=870924
Comment:
    Firewood+Soap+Candles (Wax)</t>
      </text>
    </comment>
    <comment ref="AA1" authorId="1" shapeId="0" xr:uid="{F72F3A51-6A5A-4710-9EA0-742C1CAB2BB7}">
      <text>
        <t>[Threaded comment]
Your version of Excel allows you to read this threaded comment; however, any edits to it will get removed if the file is opened in a newer version of Excel. Learn more: https://go.microsoft.com/fwlink/?linkid=870924
Comment:
    Firewood+Soap+Candles (Wax)</t>
      </text>
    </comment>
    <comment ref="AH1" authorId="2" shapeId="0" xr:uid="{8A2BDFA2-4FA9-403B-B023-4C170B88B5A4}">
      <text>
        <t>[Threaded comment]
Your version of Excel allows you to read this threaded comment; however, any edits to it will get removed if the file is opened in a newer version of Excel. Learn more: https://go.microsoft.com/fwlink/?linkid=870924
Comment:
    Firewood+Soap+Candles (Wax)</t>
      </text>
    </comment>
  </commentList>
</comments>
</file>

<file path=xl/sharedStrings.xml><?xml version="1.0" encoding="utf-8"?>
<sst xmlns="http://schemas.openxmlformats.org/spreadsheetml/2006/main" count="792" uniqueCount="186">
  <si>
    <t>Total Population - Luanda and Benguela, 1780-1975</t>
  </si>
  <si>
    <t>Luanda</t>
  </si>
  <si>
    <t>Benguela</t>
  </si>
  <si>
    <t>Sources: see the Appendix</t>
  </si>
  <si>
    <t>Luanda - nominal average daily wages, 1760-1975 (in reais per benchmark decade)</t>
  </si>
  <si>
    <t xml:space="preserve">Unskilled African Male </t>
  </si>
  <si>
    <t>Unskilled European Male</t>
  </si>
  <si>
    <t>Skilled African Male</t>
  </si>
  <si>
    <t>Skilled European Male</t>
  </si>
  <si>
    <t>Unskilled African Women</t>
  </si>
  <si>
    <t>Coerced African Male</t>
  </si>
  <si>
    <t>1760-1769</t>
  </si>
  <si>
    <t>1770-1779</t>
  </si>
  <si>
    <t>1780-1789</t>
  </si>
  <si>
    <t>1790-1799</t>
  </si>
  <si>
    <t>1800-1809</t>
  </si>
  <si>
    <t>1810-1819</t>
  </si>
  <si>
    <t>1820-1829</t>
  </si>
  <si>
    <t>1830-1839</t>
  </si>
  <si>
    <t>1840-1849</t>
  </si>
  <si>
    <t>1850-1859</t>
  </si>
  <si>
    <t>1860-1869</t>
  </si>
  <si>
    <t>1870-1879</t>
  </si>
  <si>
    <t>1880-1889</t>
  </si>
  <si>
    <t>1890-1899</t>
  </si>
  <si>
    <t>1900-1909</t>
  </si>
  <si>
    <t>1910-1919</t>
  </si>
  <si>
    <t>1920-1929</t>
  </si>
  <si>
    <t>1930-1939</t>
  </si>
  <si>
    <t>1940-1949</t>
  </si>
  <si>
    <t>1950-1959</t>
  </si>
  <si>
    <t>1960-1969</t>
  </si>
  <si>
    <t>1970-1975</t>
  </si>
  <si>
    <r>
      <t>Notes: All monetary units were converted to reais (</t>
    </r>
    <r>
      <rPr>
        <b/>
        <i/>
        <sz val="11"/>
        <color theme="1"/>
        <rFont val="Calibri"/>
        <family val="2"/>
        <scheme val="minor"/>
      </rPr>
      <t>réis</t>
    </r>
    <r>
      <rPr>
        <b/>
        <sz val="11"/>
        <color theme="1"/>
        <rFont val="Calibri"/>
        <family val="2"/>
        <scheme val="minor"/>
      </rPr>
      <t>). Linear interpolations are identified in red.</t>
    </r>
  </si>
  <si>
    <t>Benguela - nominal average daily wages, 1760-1975 (in reais per benchmark decade)</t>
  </si>
  <si>
    <r>
      <t>Notes: All monetary units were converted to reais (</t>
    </r>
    <r>
      <rPr>
        <b/>
        <i/>
        <sz val="11"/>
        <color theme="1"/>
        <rFont val="Calibri"/>
        <family val="2"/>
        <scheme val="minor"/>
      </rPr>
      <t>réis</t>
    </r>
    <r>
      <rPr>
        <b/>
        <sz val="11"/>
        <color theme="1"/>
        <rFont val="Calibri"/>
        <family val="2"/>
        <scheme val="minor"/>
      </rPr>
      <t>). Linear interpolations are identified in red; the blue entry in skilled european male wage for 1770-1779 assumes the same nominal value as the subsequent decade of the 1780s.</t>
    </r>
  </si>
  <si>
    <t>Angola (male)</t>
  </si>
  <si>
    <t>Luanda (male)</t>
  </si>
  <si>
    <t>Benguela (male)</t>
  </si>
  <si>
    <t>Luanda (coerced male)</t>
  </si>
  <si>
    <t>Luanda (women)</t>
  </si>
  <si>
    <r>
      <t>Notes: All monetary units were converted to reais (</t>
    </r>
    <r>
      <rPr>
        <b/>
        <i/>
        <sz val="11"/>
        <color theme="1"/>
        <rFont val="Calibri"/>
        <family val="2"/>
        <scheme val="minor"/>
      </rPr>
      <t>réis</t>
    </r>
    <r>
      <rPr>
        <b/>
        <sz val="11"/>
        <color theme="1"/>
        <rFont val="Calibri"/>
        <family val="2"/>
        <scheme val="minor"/>
      </rPr>
      <t>). Linear interpolations are identified in red. Estimate for Angola (male) during 1760-1769 is based on Luanda (male).</t>
    </r>
  </si>
  <si>
    <t>HISCLASS Luanda</t>
  </si>
  <si>
    <t xml:space="preserve">H2         </t>
  </si>
  <si>
    <t xml:space="preserve">H3         </t>
  </si>
  <si>
    <t xml:space="preserve">H4         </t>
  </si>
  <si>
    <t xml:space="preserve">H5          </t>
  </si>
  <si>
    <t xml:space="preserve">H6    </t>
  </si>
  <si>
    <t xml:space="preserve">H7        </t>
  </si>
  <si>
    <t xml:space="preserve">H9         </t>
  </si>
  <si>
    <t xml:space="preserve">H11        </t>
  </si>
  <si>
    <t xml:space="preserve">H12 </t>
  </si>
  <si>
    <t>Total</t>
  </si>
  <si>
    <t>HISCLASS Benguela</t>
  </si>
  <si>
    <t xml:space="preserve">H4       </t>
  </si>
  <si>
    <t xml:space="preserve">H5     </t>
  </si>
  <si>
    <t xml:space="preserve">H6 </t>
  </si>
  <si>
    <t xml:space="preserve">H7    </t>
  </si>
  <si>
    <t xml:space="preserve">H9      </t>
  </si>
  <si>
    <t xml:space="preserve">H11    </t>
  </si>
  <si>
    <t>H12</t>
  </si>
  <si>
    <t>HISCLASS Total Sample</t>
  </si>
  <si>
    <t xml:space="preserve">H2  </t>
  </si>
  <si>
    <t xml:space="preserve">H3     </t>
  </si>
  <si>
    <t xml:space="preserve">H4    </t>
  </si>
  <si>
    <t xml:space="preserve">H5    </t>
  </si>
  <si>
    <t xml:space="preserve">H7   </t>
  </si>
  <si>
    <t xml:space="preserve">H9          </t>
  </si>
  <si>
    <t xml:space="preserve">Captions of the different groups follow hereby: </t>
  </si>
  <si>
    <t xml:space="preserve">H2 for higher professionals; </t>
  </si>
  <si>
    <t>H3 for lower managers;</t>
  </si>
  <si>
    <t>H4 for lower professionals;</t>
  </si>
  <si>
    <t>H5 for lower clericals;</t>
  </si>
  <si>
    <t xml:space="preserve">H6 for foremen; </t>
  </si>
  <si>
    <t>H7 for skilled workers;</t>
  </si>
  <si>
    <t xml:space="preserve">H9 for lower skilled workers; </t>
  </si>
  <si>
    <t>H11 for unskilled workers;</t>
  </si>
  <si>
    <t xml:space="preserve">H12 for unskilled farm workers. </t>
  </si>
  <si>
    <t>Most relevant occupations in HISCLASS 7 were carpenters, followed by masons. Most relevant occupations in HISCLASS 11 were day laborers and servants.</t>
  </si>
  <si>
    <t>Luanda - average prices per decade (in reais)</t>
  </si>
  <si>
    <t xml:space="preserve">Manioc flour </t>
  </si>
  <si>
    <t>Maize</t>
  </si>
  <si>
    <t xml:space="preserve">Meat </t>
  </si>
  <si>
    <t>Fish</t>
  </si>
  <si>
    <t xml:space="preserve">Beans </t>
  </si>
  <si>
    <t xml:space="preserve">Palm oil </t>
  </si>
  <si>
    <t>Firewood</t>
  </si>
  <si>
    <t>Cotton</t>
  </si>
  <si>
    <t>Soap</t>
  </si>
  <si>
    <t>Candles (Wax)</t>
  </si>
  <si>
    <t>Sources: see the Appendix.</t>
  </si>
  <si>
    <t>Notes: decades which use export prices are highlighted with a comment. Interpolations appear in red.</t>
  </si>
  <si>
    <t>Meat used is pork. 'Beans' appear until 1900; after that, 'red beans' are used.</t>
  </si>
  <si>
    <t>Flour</t>
  </si>
  <si>
    <t>Meat</t>
  </si>
  <si>
    <t>Beans</t>
  </si>
  <si>
    <t>Palm oil</t>
  </si>
  <si>
    <t>FW</t>
  </si>
  <si>
    <t>Candles</t>
  </si>
  <si>
    <t>Relevant (%)</t>
  </si>
  <si>
    <t>Year amnt</t>
  </si>
  <si>
    <t>Percent</t>
  </si>
  <si>
    <t xml:space="preserve">FW </t>
  </si>
  <si>
    <t>Benguela - average prices per decade (in reais)</t>
  </si>
  <si>
    <t>Manioc flour</t>
  </si>
  <si>
    <t>Meat used is chicken. 'Beans' appear until 1920; after that, 'red beans' are used.</t>
  </si>
  <si>
    <t xml:space="preserve">Palm oil is calculated with a ratio regarding manioc flour (1.1) within the 1760s and 1770s; after 1780s is based in archival evidence with few interpolations. </t>
  </si>
  <si>
    <t>Cotton adopted the prices of Luanda for the benchmark decades between 1760s and 1800s.</t>
  </si>
  <si>
    <t xml:space="preserve">Flour </t>
  </si>
  <si>
    <t>Palm</t>
  </si>
  <si>
    <t>Relevant</t>
  </si>
  <si>
    <t>Palm Oil</t>
  </si>
  <si>
    <t>Wax</t>
  </si>
  <si>
    <t>Basket</t>
  </si>
  <si>
    <t>Utilities</t>
  </si>
  <si>
    <t>Annual basket</t>
  </si>
  <si>
    <t>Daily basket</t>
  </si>
  <si>
    <t>Reais per kg</t>
  </si>
  <si>
    <t xml:space="preserve">Reais per kg </t>
  </si>
  <si>
    <t>Reais per mt</t>
  </si>
  <si>
    <t>Baseline</t>
  </si>
  <si>
    <t>Plus rent</t>
  </si>
  <si>
    <t>Daily real wages - Luanda</t>
  </si>
  <si>
    <t>Nominal wages (per day)</t>
  </si>
  <si>
    <t>Deflator</t>
  </si>
  <si>
    <t>Real wages (per day)</t>
  </si>
  <si>
    <t>Unskilled African Female</t>
  </si>
  <si>
    <t>Daily real wages - Benguela</t>
  </si>
  <si>
    <t>Sources: see Appendix.</t>
  </si>
  <si>
    <t xml:space="preserve">Daily unskilled real wages paid to Africans - Angola </t>
  </si>
  <si>
    <t>Male Luanda</t>
  </si>
  <si>
    <t>Male Benguela</t>
  </si>
  <si>
    <t>Male Angola</t>
  </si>
  <si>
    <t>Female (Luanda only)</t>
  </si>
  <si>
    <t>Coerced Male (Luanda)</t>
  </si>
  <si>
    <t>Welfare ratios - Angola</t>
  </si>
  <si>
    <t>Angola</t>
  </si>
  <si>
    <t xml:space="preserve">Angola is the average between Luanda and Benguela. </t>
  </si>
  <si>
    <t xml:space="preserve">Exceptions are the following: </t>
  </si>
  <si>
    <t>c) skilled African male WR for 1770s (Benguela only)</t>
  </si>
  <si>
    <t>d) skilled African male WR between 1780s and 1820s (Luanda only)</t>
  </si>
  <si>
    <t>e) unskilled European male WR between 1790s and 1850s (Luanda only)</t>
  </si>
  <si>
    <t>Daily unskilled real wages in Angola and Java, 1860s-1960s</t>
  </si>
  <si>
    <t>Java unskilled</t>
  </si>
  <si>
    <t>Java bonded unskilled</t>
  </si>
  <si>
    <t>Angola unskilled</t>
  </si>
  <si>
    <t>Angola coerced unskilled</t>
  </si>
  <si>
    <t>Source: see the Appendix.</t>
  </si>
  <si>
    <t>Unskilled coerced real wages from Angola are solely from Luanda.</t>
  </si>
  <si>
    <t>Kenya</t>
  </si>
  <si>
    <t>Nyasaland</t>
  </si>
  <si>
    <t>Tanganyika</t>
  </si>
  <si>
    <t>1940-1940</t>
  </si>
  <si>
    <t>1960-1965</t>
  </si>
  <si>
    <t>Estimates refer to non-coerced male workers.</t>
  </si>
  <si>
    <t>Angolan unskilled welfare ratios in global perspective, 1760-1975</t>
  </si>
  <si>
    <t>Mexico city</t>
  </si>
  <si>
    <t>Accra</t>
  </si>
  <si>
    <t>Lagos</t>
  </si>
  <si>
    <t>Beijing</t>
  </si>
  <si>
    <t>Java</t>
  </si>
  <si>
    <t>Angolan skilled welfare ratios in perspective, 1760-1975</t>
  </si>
  <si>
    <t>Angola (Africans)</t>
  </si>
  <si>
    <t>Angola (Europeans)</t>
  </si>
  <si>
    <t>Florence/Milan</t>
  </si>
  <si>
    <t>Leipzig</t>
  </si>
  <si>
    <t>Lisbon</t>
  </si>
  <si>
    <t>For Florence/Milan and Leipzig, see Allen et al. (2011); for Lisbon, see Palma and Reis (2019).</t>
  </si>
  <si>
    <t>Angola - nominal unskiled African average daily wages, 1760-1975 (in reais per benchmark decade)</t>
  </si>
  <si>
    <t>Oil</t>
  </si>
  <si>
    <t>Missing evidence concerning firewood, soap, candles (wax), and oil is estimated below as a percent of the total value of the basket.</t>
  </si>
  <si>
    <t>Average share of utilities in percent (firewood+soap+candles+oil)</t>
  </si>
  <si>
    <t>Reais per lt</t>
  </si>
  <si>
    <t>6.01-7.48%</t>
  </si>
  <si>
    <t>Angola (coerced)</t>
  </si>
  <si>
    <t>Angolan daily real wages in African perspective, 1880-1965</t>
  </si>
  <si>
    <t>Ghana</t>
  </si>
  <si>
    <t>Nigeria</t>
  </si>
  <si>
    <t>Angola (non-coerced)</t>
  </si>
  <si>
    <t xml:space="preserve">a) the benchmark of the 1760s (Luanda only) </t>
  </si>
  <si>
    <t xml:space="preserve">b) unskilled African male WR for 1840s (Luanda only, as the estimate for Benguela is unrealistic as explained in the paper's Appendix). </t>
  </si>
  <si>
    <t xml:space="preserve">For Java, decadal estimates were assembled according to De Zwart and van Zanden (2015). </t>
  </si>
  <si>
    <t>For the remaining African cases, decadal estimates were assembled according to Frankema and van Waijenburg (2012)</t>
  </si>
  <si>
    <t>For the African cases, see Frankema and van Waijenburg (2012); for Java, see De Zwart and van Zanden (2012); for Mexico, see Challú and Gómez-Galvarriato (2015).</t>
  </si>
  <si>
    <r>
      <t xml:space="preserve">Carvalhal, Hélder and Palma, Nuno (2025). Living Standards in Angola, 1760-1975. </t>
    </r>
    <r>
      <rPr>
        <b/>
        <sz val="11"/>
        <color theme="1"/>
        <rFont val="Calibri"/>
        <family val="2"/>
        <scheme val="minor"/>
      </rPr>
      <t>Explorations in Economic History</t>
    </r>
    <r>
      <rPr>
        <sz val="11"/>
        <color theme="1"/>
        <rFont val="Calibri"/>
        <family val="2"/>
        <scheme val="minor"/>
      </rPr>
      <t>, forthcoming</t>
    </r>
  </si>
  <si>
    <t>If you use this data in any way, please cite the following paper. Please consult the paper, the Appendix to the paper, and the appedix to this dataset for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</si>
</sst>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/>
    </xf>
    <xf numFmtId="0" fontId="0" fillId="0" borderId="0" xfId="0" quotePrefix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2" fontId="0" fillId="0" borderId="0" xfId="0" applyNumberFormat="1"/>
    <xf numFmtId="0" fontId="0" fillId="0" borderId="2" xfId="0" applyBorder="1"/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/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'7. Real wages &amp; welfare ratios'!$B$61</c:f>
              <c:strCache>
                <c:ptCount val="1"/>
                <c:pt idx="0">
                  <c:v>Male Luanda</c:v>
                </c:pt>
              </c:strCache>
            </c:strRef>
          </c:tx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ratios'!$A$62:$A$83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ratios'!$B$62:$B$83</c:f>
              <c:numCache>
                <c:formatCode>0.00</c:formatCode>
                <c:ptCount val="22"/>
                <c:pt idx="0">
                  <c:v>4.4396690437022839</c:v>
                </c:pt>
                <c:pt idx="1">
                  <c:v>5.2455289156950133</c:v>
                </c:pt>
                <c:pt idx="2">
                  <c:v>6.0319438653127717</c:v>
                </c:pt>
                <c:pt idx="3">
                  <c:v>4.7500492605459863</c:v>
                </c:pt>
                <c:pt idx="4">
                  <c:v>3.6477158192484884</c:v>
                </c:pt>
                <c:pt idx="5">
                  <c:v>4.5479736468408154</c:v>
                </c:pt>
                <c:pt idx="6">
                  <c:v>2.6482707818144928</c:v>
                </c:pt>
                <c:pt idx="7">
                  <c:v>4.495224793299462</c:v>
                </c:pt>
                <c:pt idx="8">
                  <c:v>3.1850814069365461</c:v>
                </c:pt>
                <c:pt idx="9">
                  <c:v>3.3869895317106775</c:v>
                </c:pt>
                <c:pt idx="10">
                  <c:v>3.3064287528500103</c:v>
                </c:pt>
                <c:pt idx="11">
                  <c:v>2.2690610673380847</c:v>
                </c:pt>
                <c:pt idx="12">
                  <c:v>3.2661935399508861</c:v>
                </c:pt>
                <c:pt idx="13">
                  <c:v>2.4841785053085874</c:v>
                </c:pt>
                <c:pt idx="14">
                  <c:v>3.5251164403752333</c:v>
                </c:pt>
                <c:pt idx="15">
                  <c:v>3.6777088578095252</c:v>
                </c:pt>
                <c:pt idx="16">
                  <c:v>3.5022284276296984</c:v>
                </c:pt>
                <c:pt idx="17">
                  <c:v>5.9192835542882083</c:v>
                </c:pt>
                <c:pt idx="18">
                  <c:v>5.1964515562788796</c:v>
                </c:pt>
                <c:pt idx="19">
                  <c:v>4.2315028727792354</c:v>
                </c:pt>
                <c:pt idx="20">
                  <c:v>5.2528927729063382</c:v>
                </c:pt>
                <c:pt idx="21">
                  <c:v>11.469027261391249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CA-420C-ACC4-11D956F8345C}"/>
            </c:ext>
          </c:extLst>
        </c:ser>
        <c:ser>
          <c:idx val="1"/>
          <c:order val="1"/>
          <c:tx>
            <c:strRef>
              <c:f>'7. Real wages &amp; welfare ratios'!$C$61</c:f>
              <c:strCache>
                <c:ptCount val="1"/>
                <c:pt idx="0">
                  <c:v>Male Benguela</c:v>
                </c:pt>
              </c:strCache>
            </c:strRef>
          </c:tx>
          <c:spPr>
            <a:ln w="28575" cap="rnd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ratios'!$A$62:$A$83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ratios'!$C$62:$C$83</c:f>
              <c:numCache>
                <c:formatCode>0.00</c:formatCode>
                <c:ptCount val="22"/>
                <c:pt idx="1">
                  <c:v>4.7457956405963699</c:v>
                </c:pt>
                <c:pt idx="2">
                  <c:v>5.5912118377031854</c:v>
                </c:pt>
                <c:pt idx="3">
                  <c:v>4.9920812259386809</c:v>
                </c:pt>
                <c:pt idx="4">
                  <c:v>9.5960038111903074</c:v>
                </c:pt>
                <c:pt idx="5">
                  <c:v>8.9647042016042757</c:v>
                </c:pt>
                <c:pt idx="6">
                  <c:v>6.557061633543614</c:v>
                </c:pt>
                <c:pt idx="7">
                  <c:v>4.0719798506910445</c:v>
                </c:pt>
                <c:pt idx="8">
                  <c:v>1.412444825812174</c:v>
                </c:pt>
                <c:pt idx="9">
                  <c:v>3.3807548454717486</c:v>
                </c:pt>
                <c:pt idx="10">
                  <c:v>3.8552638950071301</c:v>
                </c:pt>
                <c:pt idx="11">
                  <c:v>3.9529985951387827</c:v>
                </c:pt>
                <c:pt idx="12">
                  <c:v>3.9757098818204546</c:v>
                </c:pt>
                <c:pt idx="13">
                  <c:v>6.1064610702973336</c:v>
                </c:pt>
                <c:pt idx="14">
                  <c:v>6.8648701396045171</c:v>
                </c:pt>
                <c:pt idx="15">
                  <c:v>5.4247098647201417</c:v>
                </c:pt>
                <c:pt idx="16">
                  <c:v>2.6848355327217592</c:v>
                </c:pt>
                <c:pt idx="17">
                  <c:v>10.503692929825556</c:v>
                </c:pt>
                <c:pt idx="18">
                  <c:v>7.3504002670945106</c:v>
                </c:pt>
                <c:pt idx="19">
                  <c:v>3.642867721635338</c:v>
                </c:pt>
                <c:pt idx="20">
                  <c:v>4.1712109685176149</c:v>
                </c:pt>
                <c:pt idx="21">
                  <c:v>14.505420903857685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CA-420C-ACC4-11D956F8345C}"/>
            </c:ext>
          </c:extLst>
        </c:ser>
        <c:ser>
          <c:idx val="2"/>
          <c:order val="2"/>
          <c:tx>
            <c:strRef>
              <c:f>'7. Real wages &amp; welfare ratios'!$D$61</c:f>
              <c:strCache>
                <c:ptCount val="1"/>
                <c:pt idx="0">
                  <c:v>Male Angola</c:v>
                </c:pt>
              </c:strCache>
            </c:strRef>
          </c:tx>
          <c:spPr>
            <a:ln w="28575" cap="rnd">
              <a:solidFill>
                <a:schemeClr val="dk1">
                  <a:tint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'7. Real wages &amp; welfare ratios'!$A$62:$A$83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ratios'!$D$62:$D$83</c:f>
              <c:numCache>
                <c:formatCode>0.00</c:formatCode>
                <c:ptCount val="22"/>
                <c:pt idx="0">
                  <c:v>4.4396690437022839</c:v>
                </c:pt>
                <c:pt idx="1">
                  <c:v>4.9956622781456916</c:v>
                </c:pt>
                <c:pt idx="2">
                  <c:v>5.8115778515079786</c:v>
                </c:pt>
                <c:pt idx="3">
                  <c:v>4.8710652432423336</c:v>
                </c:pt>
                <c:pt idx="4">
                  <c:v>6.6218598152193984</c:v>
                </c:pt>
                <c:pt idx="5">
                  <c:v>6.7563389242225451</c:v>
                </c:pt>
                <c:pt idx="6">
                  <c:v>4.6026662076790537</c:v>
                </c:pt>
                <c:pt idx="7">
                  <c:v>4.2836023219952537</c:v>
                </c:pt>
                <c:pt idx="8">
                  <c:v>2.29876311637436</c:v>
                </c:pt>
                <c:pt idx="9">
                  <c:v>3.3838721885912131</c:v>
                </c:pt>
                <c:pt idx="10">
                  <c:v>3.5808463239285704</c:v>
                </c:pt>
                <c:pt idx="11">
                  <c:v>3.1110298312384339</c:v>
                </c:pt>
                <c:pt idx="12">
                  <c:v>3.6209517108856701</c:v>
                </c:pt>
                <c:pt idx="13">
                  <c:v>4.2953197878029608</c:v>
                </c:pt>
                <c:pt idx="14">
                  <c:v>5.194993289989875</c:v>
                </c:pt>
                <c:pt idx="15">
                  <c:v>4.5512093612648332</c:v>
                </c:pt>
                <c:pt idx="16">
                  <c:v>3.0935319801757286</c:v>
                </c:pt>
                <c:pt idx="17">
                  <c:v>8.2114882420568822</c:v>
                </c:pt>
                <c:pt idx="18">
                  <c:v>6.2734259116866955</c:v>
                </c:pt>
                <c:pt idx="19">
                  <c:v>3.9371852972072867</c:v>
                </c:pt>
                <c:pt idx="20">
                  <c:v>4.7120518707119761</c:v>
                </c:pt>
                <c:pt idx="21">
                  <c:v>12.987224082624467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CA-420C-ACC4-11D956F8345C}"/>
            </c:ext>
          </c:extLst>
        </c:ser>
        <c:ser>
          <c:idx val="3"/>
          <c:order val="3"/>
          <c:tx>
            <c:strRef>
              <c:f>'7. Real wages &amp; welfare ratios'!$E$61</c:f>
              <c:strCache>
                <c:ptCount val="1"/>
                <c:pt idx="0">
                  <c:v>Female (Luanda only)</c:v>
                </c:pt>
              </c:strCache>
            </c:strRef>
          </c:tx>
          <c:spPr>
            <a:ln w="28575" cap="rnd">
              <a:solidFill>
                <a:schemeClr val="dk1">
                  <a:tint val="985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'7. Real wages &amp; welfare ratios'!$A$62:$A$83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ratios'!$E$62:$E$83</c:f>
              <c:numCache>
                <c:formatCode>0.00</c:formatCode>
                <c:ptCount val="22"/>
                <c:pt idx="10">
                  <c:v>1.6194753075183723</c:v>
                </c:pt>
                <c:pt idx="11">
                  <c:v>1.4498380493810195</c:v>
                </c:pt>
                <c:pt idx="12">
                  <c:v>1.7081229240888138</c:v>
                </c:pt>
                <c:pt idx="13">
                  <c:v>1.5987965845290626</c:v>
                </c:pt>
                <c:pt idx="14">
                  <c:v>2.7829739692292175</c:v>
                </c:pt>
                <c:pt idx="17">
                  <c:v>5.1328414487667366</c:v>
                </c:pt>
                <c:pt idx="18">
                  <c:v>3.8973394986414087</c:v>
                </c:pt>
                <c:pt idx="19">
                  <c:v>2.2872988501509388</c:v>
                </c:pt>
                <c:pt idx="20">
                  <c:v>2.020937932387723</c:v>
                </c:pt>
                <c:pt idx="21">
                  <c:v>1.6074905103565433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CA-420C-ACC4-11D956F8345C}"/>
            </c:ext>
          </c:extLst>
        </c:ser>
        <c:ser>
          <c:idx val="4"/>
          <c:order val="4"/>
          <c:tx>
            <c:strRef>
              <c:f>'7. Real wages &amp; welfare ratios'!$F$61</c:f>
              <c:strCache>
                <c:ptCount val="1"/>
                <c:pt idx="0">
                  <c:v>Coerced Male (Luanda)</c:v>
                </c:pt>
              </c:strCache>
            </c:strRef>
          </c:tx>
          <c:spPr>
            <a:ln w="28575" cap="rnd">
              <a:solidFill>
                <a:schemeClr val="dk1">
                  <a:tint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ratios'!$A$62:$A$83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ratios'!$F$62:$F$83</c:f>
              <c:numCache>
                <c:formatCode>0.00</c:formatCode>
                <c:ptCount val="22"/>
                <c:pt idx="10">
                  <c:v>1.7872934362599637</c:v>
                </c:pt>
                <c:pt idx="11">
                  <c:v>1.1095478749257519</c:v>
                </c:pt>
                <c:pt idx="12">
                  <c:v>1.4962358734609422</c:v>
                </c:pt>
                <c:pt idx="13">
                  <c:v>1.6975219786275348</c:v>
                </c:pt>
                <c:pt idx="14">
                  <c:v>2.6855933963578478</c:v>
                </c:pt>
                <c:pt idx="15">
                  <c:v>1.3088239952757028</c:v>
                </c:pt>
                <c:pt idx="16">
                  <c:v>1.3236760522215854</c:v>
                </c:pt>
                <c:pt idx="17">
                  <c:v>4.0764899223309605</c:v>
                </c:pt>
                <c:pt idx="18">
                  <c:v>2.7787446851788253</c:v>
                </c:pt>
                <c:pt idx="19">
                  <c:v>2.80194200635444</c:v>
                </c:pt>
                <c:pt idx="20">
                  <c:v>3.9128397359668661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4CA-420C-ACC4-11D956F83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7187136"/>
        <c:axId val="637189056"/>
      </c:lineChart>
      <c:catAx>
        <c:axId val="63718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637189056"/>
        <c:crosses val="autoZero"/>
        <c:auto val="1"/>
        <c:lblAlgn val="ctr"/>
        <c:lblOffset val="100"/>
        <c:noMultiLvlLbl val="0"/>
      </c:catAx>
      <c:valAx>
        <c:axId val="63718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Welfare</a:t>
                </a:r>
                <a:r>
                  <a:rPr lang="pt-PT" baseline="0"/>
                  <a:t> Ratios</a:t>
                </a:r>
                <a:endParaRPr lang="pt-P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637187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87426784524827"/>
          <c:y val="0.38142066245835093"/>
          <c:w val="0.21812573215475159"/>
          <c:h val="0.242916659299167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strRef>
              <c:f>'7. Real wages &amp; welfare ratios'!$D$61</c:f>
              <c:strCache>
                <c:ptCount val="1"/>
                <c:pt idx="0">
                  <c:v>Male Angola</c:v>
                </c:pt>
              </c:strCache>
            </c:strRef>
          </c:tx>
          <c:spPr>
            <a:ln w="28575" cap="rnd">
              <a:solidFill>
                <a:schemeClr val="dk1">
                  <a:tint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ratios'!$A$62:$A$83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ratios'!$D$62:$D$83</c:f>
              <c:numCache>
                <c:formatCode>0.00</c:formatCode>
                <c:ptCount val="22"/>
                <c:pt idx="0">
                  <c:v>4.4396690437022839</c:v>
                </c:pt>
                <c:pt idx="1">
                  <c:v>4.9956622781456916</c:v>
                </c:pt>
                <c:pt idx="2">
                  <c:v>5.8115778515079786</c:v>
                </c:pt>
                <c:pt idx="3">
                  <c:v>4.8710652432423336</c:v>
                </c:pt>
                <c:pt idx="4">
                  <c:v>6.6218598152193984</c:v>
                </c:pt>
                <c:pt idx="5">
                  <c:v>6.7563389242225451</c:v>
                </c:pt>
                <c:pt idx="6">
                  <c:v>4.6026662076790537</c:v>
                </c:pt>
                <c:pt idx="7">
                  <c:v>4.2836023219952537</c:v>
                </c:pt>
                <c:pt idx="8">
                  <c:v>2.29876311637436</c:v>
                </c:pt>
                <c:pt idx="9">
                  <c:v>3.3838721885912131</c:v>
                </c:pt>
                <c:pt idx="10">
                  <c:v>3.5808463239285704</c:v>
                </c:pt>
                <c:pt idx="11">
                  <c:v>3.1110298312384339</c:v>
                </c:pt>
                <c:pt idx="12">
                  <c:v>3.6209517108856701</c:v>
                </c:pt>
                <c:pt idx="13">
                  <c:v>4.2953197878029608</c:v>
                </c:pt>
                <c:pt idx="14">
                  <c:v>5.194993289989875</c:v>
                </c:pt>
                <c:pt idx="15">
                  <c:v>4.5512093612648332</c:v>
                </c:pt>
                <c:pt idx="16">
                  <c:v>3.0935319801757286</c:v>
                </c:pt>
                <c:pt idx="17">
                  <c:v>8.2114882420568822</c:v>
                </c:pt>
                <c:pt idx="18">
                  <c:v>6.2734259116866955</c:v>
                </c:pt>
                <c:pt idx="19">
                  <c:v>3.9371852972072867</c:v>
                </c:pt>
                <c:pt idx="20">
                  <c:v>4.7120518707119761</c:v>
                </c:pt>
                <c:pt idx="21">
                  <c:v>12.987224082624467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E0-4B41-A144-4EF2BF0D5BE5}"/>
            </c:ext>
          </c:extLst>
        </c:ser>
        <c:ser>
          <c:idx val="3"/>
          <c:order val="1"/>
          <c:tx>
            <c:strRef>
              <c:f>'7. Real wages &amp; welfare ratios'!$E$61</c:f>
              <c:strCache>
                <c:ptCount val="1"/>
                <c:pt idx="0">
                  <c:v>Female (Luanda only)</c:v>
                </c:pt>
              </c:strCache>
            </c:strRef>
          </c:tx>
          <c:spPr>
            <a:ln w="28575" cap="rnd">
              <a:solidFill>
                <a:schemeClr val="dk1">
                  <a:tint val="985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'7. Real wages &amp; welfare ratios'!$A$62:$A$83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ratios'!$E$62:$E$83</c:f>
              <c:numCache>
                <c:formatCode>0.00</c:formatCode>
                <c:ptCount val="22"/>
                <c:pt idx="10">
                  <c:v>1.6194753075183723</c:v>
                </c:pt>
                <c:pt idx="11">
                  <c:v>1.4498380493810195</c:v>
                </c:pt>
                <c:pt idx="12">
                  <c:v>1.7081229240888138</c:v>
                </c:pt>
                <c:pt idx="13">
                  <c:v>1.5987965845290626</c:v>
                </c:pt>
                <c:pt idx="14">
                  <c:v>2.7829739692292175</c:v>
                </c:pt>
                <c:pt idx="17">
                  <c:v>5.1328414487667366</c:v>
                </c:pt>
                <c:pt idx="18">
                  <c:v>3.8973394986414087</c:v>
                </c:pt>
                <c:pt idx="19">
                  <c:v>2.2872988501509388</c:v>
                </c:pt>
                <c:pt idx="20">
                  <c:v>2.020937932387723</c:v>
                </c:pt>
                <c:pt idx="21">
                  <c:v>1.6074905103565433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E0-4B41-A144-4EF2BF0D5BE5}"/>
            </c:ext>
          </c:extLst>
        </c:ser>
        <c:ser>
          <c:idx val="4"/>
          <c:order val="2"/>
          <c:tx>
            <c:strRef>
              <c:f>'7. Real wages &amp; welfare ratios'!$F$61</c:f>
              <c:strCache>
                <c:ptCount val="1"/>
                <c:pt idx="0">
                  <c:v>Coerced Male (Luanda)</c:v>
                </c:pt>
              </c:strCache>
            </c:strRef>
          </c:tx>
          <c:spPr>
            <a:ln w="28575" cap="rnd">
              <a:solidFill>
                <a:schemeClr val="dk1">
                  <a:tint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ratios'!$A$62:$A$83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ratios'!$F$62:$F$83</c:f>
              <c:numCache>
                <c:formatCode>0.00</c:formatCode>
                <c:ptCount val="22"/>
                <c:pt idx="10">
                  <c:v>1.7872934362599637</c:v>
                </c:pt>
                <c:pt idx="11">
                  <c:v>1.1095478749257519</c:v>
                </c:pt>
                <c:pt idx="12">
                  <c:v>1.4962358734609422</c:v>
                </c:pt>
                <c:pt idx="13">
                  <c:v>1.6975219786275348</c:v>
                </c:pt>
                <c:pt idx="14">
                  <c:v>2.6855933963578478</c:v>
                </c:pt>
                <c:pt idx="15">
                  <c:v>1.3088239952757028</c:v>
                </c:pt>
                <c:pt idx="16">
                  <c:v>1.3236760522215854</c:v>
                </c:pt>
                <c:pt idx="17">
                  <c:v>4.0764899223309605</c:v>
                </c:pt>
                <c:pt idx="18">
                  <c:v>2.7787446851788253</c:v>
                </c:pt>
                <c:pt idx="19">
                  <c:v>2.80194200635444</c:v>
                </c:pt>
                <c:pt idx="20">
                  <c:v>3.9128397359668661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BE0-4B41-A144-4EF2BF0D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7187136"/>
        <c:axId val="637189056"/>
      </c:lineChart>
      <c:catAx>
        <c:axId val="63718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637189056"/>
        <c:crosses val="autoZero"/>
        <c:auto val="1"/>
        <c:lblAlgn val="ctr"/>
        <c:lblOffset val="100"/>
        <c:noMultiLvlLbl val="0"/>
      </c:catAx>
      <c:valAx>
        <c:axId val="63718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Number</a:t>
                </a:r>
                <a:r>
                  <a:rPr lang="pt-PT" baseline="0"/>
                  <a:t> of daily baskets</a:t>
                </a:r>
                <a:endParaRPr lang="pt-P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637187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87426784524827"/>
          <c:y val="0.38142066245835093"/>
          <c:w val="0.21812573215475159"/>
          <c:h val="0.242916659299167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Africans</c:v>
          </c:tx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ratios'!$A$91:$A$112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ratios'!$B$91:$B$112</c:f>
              <c:numCache>
                <c:formatCode>0.00</c:formatCode>
                <c:ptCount val="22"/>
                <c:pt idx="0">
                  <c:v>1.2047634195565231</c:v>
                </c:pt>
                <c:pt idx="1">
                  <c:v>1.4234442458767944</c:v>
                </c:pt>
                <c:pt idx="2">
                  <c:v>1.636848433118143</c:v>
                </c:pt>
                <c:pt idx="3">
                  <c:v>1.2889892318246119</c:v>
                </c:pt>
                <c:pt idx="4">
                  <c:v>0.98985634755862439</c:v>
                </c:pt>
                <c:pt idx="5">
                  <c:v>1.2341533183860269</c:v>
                </c:pt>
                <c:pt idx="6">
                  <c:v>0.71864360419754014</c:v>
                </c:pt>
                <c:pt idx="7">
                  <c:v>1.2198392133154443</c:v>
                </c:pt>
                <c:pt idx="8">
                  <c:v>0.86431432830111099</c:v>
                </c:pt>
                <c:pt idx="9">
                  <c:v>0.91910479138398027</c:v>
                </c:pt>
                <c:pt idx="10">
                  <c:v>0.89724354937090944</c:v>
                </c:pt>
                <c:pt idx="11">
                  <c:v>0.6157399895711958</c:v>
                </c:pt>
                <c:pt idx="12">
                  <c:v>0.88632518761876622</c:v>
                </c:pt>
                <c:pt idx="13">
                  <c:v>0.67411497600024295</c:v>
                </c:pt>
                <c:pt idx="14">
                  <c:v>0.9565873706432465</c:v>
                </c:pt>
                <c:pt idx="15">
                  <c:v>0.99799535867499189</c:v>
                </c:pt>
                <c:pt idx="16">
                  <c:v>0.95037640306194038</c:v>
                </c:pt>
                <c:pt idx="17">
                  <c:v>1.6062765548492464</c:v>
                </c:pt>
                <c:pt idx="18">
                  <c:v>1.4101264497142949</c:v>
                </c:pt>
                <c:pt idx="19">
                  <c:v>1.1482747521697079</c:v>
                </c:pt>
                <c:pt idx="20">
                  <c:v>1.4254425267638857</c:v>
                </c:pt>
                <c:pt idx="21">
                  <c:v>3.1122735425562684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D8-4087-83F6-5895C258D235}"/>
            </c:ext>
          </c:extLst>
        </c:ser>
        <c:ser>
          <c:idx val="1"/>
          <c:order val="1"/>
          <c:tx>
            <c:v>Europeans</c:v>
          </c:tx>
          <c:spPr>
            <a:ln w="28575" cap="rnd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ratios'!$A$91:$A$112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ratios'!$C$91:$C$112</c:f>
              <c:numCache>
                <c:formatCode>0.00</c:formatCode>
                <c:ptCount val="22"/>
                <c:pt idx="0">
                  <c:v>2.2378832533073987</c:v>
                </c:pt>
                <c:pt idx="1">
                  <c:v>2.3356767779624499</c:v>
                </c:pt>
                <c:pt idx="2">
                  <c:v>1.9377267337160009</c:v>
                </c:pt>
                <c:pt idx="13">
                  <c:v>2.1021152001607577</c:v>
                </c:pt>
                <c:pt idx="14">
                  <c:v>4.4020330626992443</c:v>
                </c:pt>
                <c:pt idx="15">
                  <c:v>2.5926633436318802</c:v>
                </c:pt>
                <c:pt idx="16">
                  <c:v>3.1084364987822584</c:v>
                </c:pt>
                <c:pt idx="17">
                  <c:v>3.6368538945189499</c:v>
                </c:pt>
                <c:pt idx="18">
                  <c:v>4.1246198654143127</c:v>
                </c:pt>
                <c:pt idx="19">
                  <c:v>2.7620666267937311</c:v>
                </c:pt>
                <c:pt idx="20">
                  <c:v>2.0363464668055511</c:v>
                </c:pt>
                <c:pt idx="21">
                  <c:v>4.1072096240829286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D8-4087-83F6-5895C258D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84648943"/>
        <c:axId val="1284649423"/>
      </c:lineChart>
      <c:catAx>
        <c:axId val="1284648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284649423"/>
        <c:crosses val="autoZero"/>
        <c:auto val="1"/>
        <c:lblAlgn val="ctr"/>
        <c:lblOffset val="100"/>
        <c:noMultiLvlLbl val="0"/>
      </c:catAx>
      <c:valAx>
        <c:axId val="1284649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 sz="800"/>
                  <a:t>Welfare</a:t>
                </a:r>
                <a:r>
                  <a:rPr lang="pt-PT" sz="800" baseline="0"/>
                  <a:t> Ratios</a:t>
                </a:r>
                <a:endParaRPr lang="pt-PT" sz="8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284648943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4"/>
          <c:order val="0"/>
          <c:tx>
            <c:v>Africans</c:v>
          </c:tx>
          <c:spPr>
            <a:ln w="2857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ratios'!$A$91:$A$112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ratios'!$F$91:$F$112</c:f>
              <c:numCache>
                <c:formatCode>0.00</c:formatCode>
                <c:ptCount val="22"/>
                <c:pt idx="1">
                  <c:v>1.2878349553086041</c:v>
                </c:pt>
                <c:pt idx="2">
                  <c:v>1.5172499181242827</c:v>
                </c:pt>
                <c:pt idx="3">
                  <c:v>1.3546678343056042</c:v>
                </c:pt>
                <c:pt idx="4">
                  <c:v>2.6040036434802141</c:v>
                </c:pt>
                <c:pt idx="5">
                  <c:v>2.4326920729728494</c:v>
                </c:pt>
                <c:pt idx="6">
                  <c:v>1.7793461445232508</c:v>
                </c:pt>
                <c:pt idx="7">
                  <c:v>1.1049860521118557</c:v>
                </c:pt>
                <c:pt idx="9">
                  <c:v>0.91741292610322744</c:v>
                </c:pt>
                <c:pt idx="10">
                  <c:v>1.0461772865772774</c:v>
                </c:pt>
                <c:pt idx="11">
                  <c:v>1.0726989012248753</c:v>
                </c:pt>
                <c:pt idx="12">
                  <c:v>1.0788619118312517</c:v>
                </c:pt>
                <c:pt idx="13">
                  <c:v>1.6570696707395245</c:v>
                </c:pt>
                <c:pt idx="14">
                  <c:v>1.8628740887641742</c:v>
                </c:pt>
                <c:pt idx="15">
                  <c:v>1.4720673866429086</c:v>
                </c:pt>
                <c:pt idx="16">
                  <c:v>0.72856593712475648</c:v>
                </c:pt>
                <c:pt idx="17">
                  <c:v>2.8503171942644694</c:v>
                </c:pt>
                <c:pt idx="18">
                  <c:v>1.9946291657608066</c:v>
                </c:pt>
                <c:pt idx="19">
                  <c:v>0.98854075159836952</c:v>
                </c:pt>
                <c:pt idx="20">
                  <c:v>1.1319137396629666</c:v>
                </c:pt>
                <c:pt idx="21">
                  <c:v>3.9362394624949752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A9-4E19-A66B-0C5FB691AE91}"/>
            </c:ext>
          </c:extLst>
        </c:ser>
        <c:ser>
          <c:idx val="5"/>
          <c:order val="1"/>
          <c:tx>
            <c:v>Europeans</c:v>
          </c:tx>
          <c:spPr>
            <a:ln w="28575" cap="rnd">
              <a:solidFill>
                <a:schemeClr val="dk1">
                  <a:tint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ratios'!$A$91:$A$112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ratios'!$G$91:$G$112</c:f>
              <c:numCache>
                <c:formatCode>0.00</c:formatCode>
                <c:ptCount val="22"/>
                <c:pt idx="1">
                  <c:v>2.6452549086445836</c:v>
                </c:pt>
                <c:pt idx="2">
                  <c:v>2.7371294254663669</c:v>
                </c:pt>
                <c:pt idx="10">
                  <c:v>2.2316050577524953</c:v>
                </c:pt>
                <c:pt idx="11">
                  <c:v>2.1129842636942495</c:v>
                </c:pt>
                <c:pt idx="12">
                  <c:v>2.18201694565749</c:v>
                </c:pt>
                <c:pt idx="13">
                  <c:v>4.4386206908213266</c:v>
                </c:pt>
                <c:pt idx="14">
                  <c:v>6.7672984454486773</c:v>
                </c:pt>
                <c:pt idx="15">
                  <c:v>6.4833800656465197</c:v>
                </c:pt>
                <c:pt idx="16">
                  <c:v>4.7240206902222397</c:v>
                </c:pt>
                <c:pt idx="17">
                  <c:v>10.946009426045608</c:v>
                </c:pt>
                <c:pt idx="18">
                  <c:v>10.638022217390969</c:v>
                </c:pt>
                <c:pt idx="19">
                  <c:v>5.3434822214520077</c:v>
                </c:pt>
                <c:pt idx="20">
                  <c:v>3.4488003221856611</c:v>
                </c:pt>
                <c:pt idx="21">
                  <c:v>5.0176238610047692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A9-4E19-A66B-0C5FB691A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927551"/>
        <c:axId val="116912671"/>
      </c:lineChart>
      <c:catAx>
        <c:axId val="116927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16912671"/>
        <c:crosses val="autoZero"/>
        <c:auto val="1"/>
        <c:lblAlgn val="ctr"/>
        <c:lblOffset val="100"/>
        <c:noMultiLvlLbl val="0"/>
      </c:catAx>
      <c:valAx>
        <c:axId val="116912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Welfare</a:t>
                </a:r>
                <a:r>
                  <a:rPr lang="pt-PT" baseline="0"/>
                  <a:t> Ratios</a:t>
                </a:r>
                <a:endParaRPr lang="pt-P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16927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v>Africans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ratios'!$A$91:$A$112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ratios'!$D$91:$D$112</c:f>
              <c:numCache>
                <c:formatCode>0.00</c:formatCode>
                <c:ptCount val="22"/>
                <c:pt idx="2">
                  <c:v>1.9931762310704113</c:v>
                </c:pt>
                <c:pt idx="3">
                  <c:v>2.8390824319622752</c:v>
                </c:pt>
                <c:pt idx="7">
                  <c:v>2.1490669185014237</c:v>
                </c:pt>
                <c:pt idx="8">
                  <c:v>1.4405238805018517</c:v>
                </c:pt>
                <c:pt idx="9">
                  <c:v>1.6488406462210721</c:v>
                </c:pt>
                <c:pt idx="10">
                  <c:v>1.7853384189794836</c:v>
                </c:pt>
                <c:pt idx="11">
                  <c:v>1.1122165847162206</c:v>
                </c:pt>
                <c:pt idx="12">
                  <c:v>1.4079122872927743</c:v>
                </c:pt>
                <c:pt idx="13">
                  <c:v>1.5077030848229436</c:v>
                </c:pt>
                <c:pt idx="14">
                  <c:v>1.9635059436418456</c:v>
                </c:pt>
                <c:pt idx="15">
                  <c:v>1.7346574150428351</c:v>
                </c:pt>
                <c:pt idx="16">
                  <c:v>1.66128683918743</c:v>
                </c:pt>
                <c:pt idx="17">
                  <c:v>3.6621105355489822</c:v>
                </c:pt>
                <c:pt idx="18">
                  <c:v>2.1151896745714422</c:v>
                </c:pt>
                <c:pt idx="19">
                  <c:v>1.8369842933734828</c:v>
                </c:pt>
                <c:pt idx="20">
                  <c:v>2.0363465482594099</c:v>
                </c:pt>
                <c:pt idx="21">
                  <c:v>4.1985596608248397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C7-4886-BE7A-68E91FAC1304}"/>
            </c:ext>
          </c:extLst>
        </c:ser>
        <c:ser>
          <c:idx val="3"/>
          <c:order val="1"/>
          <c:tx>
            <c:v>Europeans</c:v>
          </c:tx>
          <c:spPr>
            <a:ln w="28575" cap="rnd">
              <a:solidFill>
                <a:schemeClr val="bg1">
                  <a:lumMod val="8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ratios'!$A$91:$A$112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ratios'!$E$91:$E$112</c:f>
              <c:numCache>
                <c:formatCode>0.00</c:formatCode>
                <c:ptCount val="22"/>
                <c:pt idx="0">
                  <c:v>3.7297278431571641</c:v>
                </c:pt>
                <c:pt idx="1">
                  <c:v>8.9494170777254993</c:v>
                </c:pt>
                <c:pt idx="2">
                  <c:v>6.5949662918850462</c:v>
                </c:pt>
                <c:pt idx="3">
                  <c:v>7.636693581238406</c:v>
                </c:pt>
                <c:pt idx="4">
                  <c:v>6.6516164531644009</c:v>
                </c:pt>
                <c:pt idx="13">
                  <c:v>2.5927585501929342</c:v>
                </c:pt>
                <c:pt idx="14">
                  <c:v>6.7023620884233184</c:v>
                </c:pt>
                <c:pt idx="15">
                  <c:v>4.3471482853422971</c:v>
                </c:pt>
                <c:pt idx="16">
                  <c:v>5.2670731059354186</c:v>
                </c:pt>
                <c:pt idx="17">
                  <c:v>16.360791339370664</c:v>
                </c:pt>
                <c:pt idx="18">
                  <c:v>9.8885117286214932</c:v>
                </c:pt>
                <c:pt idx="19">
                  <c:v>6.5288729996676302</c:v>
                </c:pt>
                <c:pt idx="20">
                  <c:v>4.8872315203333221</c:v>
                </c:pt>
                <c:pt idx="21">
                  <c:v>6.5502913011707573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C7-4886-BE7A-68E91FAC1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5718655"/>
        <c:axId val="215710015"/>
      </c:lineChart>
      <c:catAx>
        <c:axId val="215718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15710015"/>
        <c:crosses val="autoZero"/>
        <c:auto val="1"/>
        <c:lblAlgn val="ctr"/>
        <c:lblOffset val="100"/>
        <c:noMultiLvlLbl val="0"/>
      </c:catAx>
      <c:valAx>
        <c:axId val="215710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Welfar</a:t>
                </a:r>
                <a:r>
                  <a:rPr lang="pt-PT" baseline="0"/>
                  <a:t>e Ratios</a:t>
                </a:r>
                <a:endParaRPr lang="pt-P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15718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6"/>
          <c:order val="0"/>
          <c:tx>
            <c:v>Africans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ratios'!$A$91:$A$112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ratios'!$H$91:$H$112</c:f>
              <c:numCache>
                <c:formatCode>0.00</c:formatCode>
                <c:ptCount val="22"/>
                <c:pt idx="1">
                  <c:v>2.4237445630418915</c:v>
                </c:pt>
                <c:pt idx="2">
                  <c:v>1.981859414628435</c:v>
                </c:pt>
                <c:pt idx="7">
                  <c:v>1.1326650102312152</c:v>
                </c:pt>
                <c:pt idx="8">
                  <c:v>0.99658280108011066</c:v>
                </c:pt>
                <c:pt idx="13">
                  <c:v>3.1617422739503076</c:v>
                </c:pt>
                <c:pt idx="14">
                  <c:v>3.8511364123640357</c:v>
                </c:pt>
                <c:pt idx="15">
                  <c:v>3.2328187849082983</c:v>
                </c:pt>
                <c:pt idx="16">
                  <c:v>3.8084249992467689</c:v>
                </c:pt>
                <c:pt idx="17">
                  <c:v>7.4741665060069442</c:v>
                </c:pt>
                <c:pt idx="18">
                  <c:v>4.6541062102090063</c:v>
                </c:pt>
                <c:pt idx="19">
                  <c:v>2.0038061803708334</c:v>
                </c:pt>
                <c:pt idx="20">
                  <c:v>1.9454771048226807</c:v>
                </c:pt>
                <c:pt idx="21">
                  <c:v>6.7045836306454722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611-446E-B8F4-DA3DFA00E47A}"/>
            </c:ext>
          </c:extLst>
        </c:ser>
        <c:ser>
          <c:idx val="7"/>
          <c:order val="1"/>
          <c:tx>
            <c:v>Europeans</c:v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'7. Real wages &amp; welfare ratios'!$A$91:$A$112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'7. Real wages &amp; welfare ratios'!$I$91:$I$112</c:f>
              <c:numCache>
                <c:formatCode>0.00</c:formatCode>
                <c:ptCount val="22"/>
                <c:pt idx="1">
                  <c:v>5.6943533573956673</c:v>
                </c:pt>
                <c:pt idx="2">
                  <c:v>5.0832548851657817</c:v>
                </c:pt>
                <c:pt idx="3">
                  <c:v>6.3959474821744067</c:v>
                </c:pt>
                <c:pt idx="11">
                  <c:v>7.0433591385268164</c:v>
                </c:pt>
                <c:pt idx="12">
                  <c:v>7.2733898188583002</c:v>
                </c:pt>
                <c:pt idx="13">
                  <c:v>7.3976764924472374</c:v>
                </c:pt>
                <c:pt idx="14">
                  <c:v>17.145456463241988</c:v>
                </c:pt>
                <c:pt idx="15">
                  <c:v>19.190332616895436</c:v>
                </c:pt>
                <c:pt idx="16">
                  <c:v>9.2457268562418715</c:v>
                </c:pt>
                <c:pt idx="17">
                  <c:v>20.86553465297996</c:v>
                </c:pt>
                <c:pt idx="18">
                  <c:v>19.281415269021128</c:v>
                </c:pt>
                <c:pt idx="19">
                  <c:v>10.653567252877249</c:v>
                </c:pt>
                <c:pt idx="20">
                  <c:v>4.244677319613122</c:v>
                </c:pt>
                <c:pt idx="21">
                  <c:v>8.564565191955543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11-446E-B8F4-DA3DFA00E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03128655"/>
        <c:axId val="1703124815"/>
      </c:lineChart>
      <c:catAx>
        <c:axId val="1703128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703124815"/>
        <c:crosses val="autoZero"/>
        <c:auto val="1"/>
        <c:lblAlgn val="ctr"/>
        <c:lblOffset val="100"/>
        <c:noMultiLvlLbl val="0"/>
      </c:catAx>
      <c:valAx>
        <c:axId val="1703124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Welfare</a:t>
                </a:r>
                <a:r>
                  <a:rPr lang="pt-PT" baseline="0"/>
                  <a:t> Ratios</a:t>
                </a:r>
                <a:endParaRPr lang="pt-P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703128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'8. Wider comparisons'!$B$3</c:f>
              <c:strCache>
                <c:ptCount val="1"/>
                <c:pt idx="0">
                  <c:v>Java unskilled</c:v>
                </c:pt>
              </c:strCache>
            </c:strRef>
          </c:tx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comparisons'!$A$4:$A$14</c:f>
              <c:strCache>
                <c:ptCount val="11"/>
                <c:pt idx="0">
                  <c:v>1860-1869</c:v>
                </c:pt>
                <c:pt idx="1">
                  <c:v>1870-1879</c:v>
                </c:pt>
                <c:pt idx="2">
                  <c:v>1880-1889</c:v>
                </c:pt>
                <c:pt idx="3">
                  <c:v>1890-1899</c:v>
                </c:pt>
                <c:pt idx="4">
                  <c:v>1900-1909</c:v>
                </c:pt>
                <c:pt idx="5">
                  <c:v>1910-1919</c:v>
                </c:pt>
                <c:pt idx="6">
                  <c:v>1920-1929</c:v>
                </c:pt>
                <c:pt idx="7">
                  <c:v>1930-1939</c:v>
                </c:pt>
                <c:pt idx="8">
                  <c:v>1940-1949</c:v>
                </c:pt>
                <c:pt idx="9">
                  <c:v>1950-1959</c:v>
                </c:pt>
                <c:pt idx="10">
                  <c:v>1960-1969</c:v>
                </c:pt>
              </c:strCache>
            </c:strRef>
          </c:cat>
          <c:val>
            <c:numRef>
              <c:f>'8. Wider comparisons'!$B$4:$B$14</c:f>
              <c:numCache>
                <c:formatCode>0.00</c:formatCode>
                <c:ptCount val="11"/>
                <c:pt idx="0">
                  <c:v>8.7592375769495252</c:v>
                </c:pt>
                <c:pt idx="1">
                  <c:v>8.2731138994939766</c:v>
                </c:pt>
                <c:pt idx="2">
                  <c:v>9.3256023121624363</c:v>
                </c:pt>
                <c:pt idx="3">
                  <c:v>8.7693068981151949</c:v>
                </c:pt>
                <c:pt idx="4">
                  <c:v>6.7454098537983738</c:v>
                </c:pt>
                <c:pt idx="5">
                  <c:v>6.3164129502546631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A2-4B36-85DC-D5CCC953A096}"/>
            </c:ext>
          </c:extLst>
        </c:ser>
        <c:ser>
          <c:idx val="1"/>
          <c:order val="1"/>
          <c:tx>
            <c:strRef>
              <c:f>'8. Wider comparisons'!$C$3</c:f>
              <c:strCache>
                <c:ptCount val="1"/>
                <c:pt idx="0">
                  <c:v>Java bonded unskilled</c:v>
                </c:pt>
              </c:strCache>
            </c:strRef>
          </c:tx>
          <c:spPr>
            <a:ln w="28575" cap="rnd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comparisons'!$A$4:$A$14</c:f>
              <c:strCache>
                <c:ptCount val="11"/>
                <c:pt idx="0">
                  <c:v>1860-1869</c:v>
                </c:pt>
                <c:pt idx="1">
                  <c:v>1870-1879</c:v>
                </c:pt>
                <c:pt idx="2">
                  <c:v>1880-1889</c:v>
                </c:pt>
                <c:pt idx="3">
                  <c:v>1890-1899</c:v>
                </c:pt>
                <c:pt idx="4">
                  <c:v>1900-1909</c:v>
                </c:pt>
                <c:pt idx="5">
                  <c:v>1910-1919</c:v>
                </c:pt>
                <c:pt idx="6">
                  <c:v>1920-1929</c:v>
                </c:pt>
                <c:pt idx="7">
                  <c:v>1930-1939</c:v>
                </c:pt>
                <c:pt idx="8">
                  <c:v>1940-1949</c:v>
                </c:pt>
                <c:pt idx="9">
                  <c:v>1950-1959</c:v>
                </c:pt>
                <c:pt idx="10">
                  <c:v>1960-1969</c:v>
                </c:pt>
              </c:strCache>
            </c:strRef>
          </c:cat>
          <c:val>
            <c:numRef>
              <c:f>'8. Wider comparisons'!$C$4:$C$14</c:f>
              <c:numCache>
                <c:formatCode>0.00</c:formatCode>
                <c:ptCount val="11"/>
                <c:pt idx="0">
                  <c:v>5.1423856431681578</c:v>
                </c:pt>
                <c:pt idx="1">
                  <c:v>4.6397001755385991</c:v>
                </c:pt>
                <c:pt idx="2">
                  <c:v>5.1354761799012687</c:v>
                </c:pt>
                <c:pt idx="3">
                  <c:v>5.1754915575955449</c:v>
                </c:pt>
                <c:pt idx="4">
                  <c:v>4.5988317563607177</c:v>
                </c:pt>
                <c:pt idx="5">
                  <c:v>4.0647835019805081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A2-4B36-85DC-D5CCC953A096}"/>
            </c:ext>
          </c:extLst>
        </c:ser>
        <c:ser>
          <c:idx val="2"/>
          <c:order val="2"/>
          <c:tx>
            <c:strRef>
              <c:f>'8. Wider comparisons'!$D$3</c:f>
              <c:strCache>
                <c:ptCount val="1"/>
                <c:pt idx="0">
                  <c:v>Angola unskilled</c:v>
                </c:pt>
              </c:strCache>
            </c:strRef>
          </c:tx>
          <c:spPr>
            <a:ln w="28575" cap="rnd">
              <a:solidFill>
                <a:schemeClr val="dk1">
                  <a:tint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'8. Wider comparisons'!$A$4:$A$14</c:f>
              <c:strCache>
                <c:ptCount val="11"/>
                <c:pt idx="0">
                  <c:v>1860-1869</c:v>
                </c:pt>
                <c:pt idx="1">
                  <c:v>1870-1879</c:v>
                </c:pt>
                <c:pt idx="2">
                  <c:v>1880-1889</c:v>
                </c:pt>
                <c:pt idx="3">
                  <c:v>1890-1899</c:v>
                </c:pt>
                <c:pt idx="4">
                  <c:v>1900-1909</c:v>
                </c:pt>
                <c:pt idx="5">
                  <c:v>1910-1919</c:v>
                </c:pt>
                <c:pt idx="6">
                  <c:v>1920-1929</c:v>
                </c:pt>
                <c:pt idx="7">
                  <c:v>1930-1939</c:v>
                </c:pt>
                <c:pt idx="8">
                  <c:v>1940-1949</c:v>
                </c:pt>
                <c:pt idx="9">
                  <c:v>1950-1959</c:v>
                </c:pt>
                <c:pt idx="10">
                  <c:v>1960-1969</c:v>
                </c:pt>
              </c:strCache>
            </c:strRef>
          </c:cat>
          <c:val>
            <c:numRef>
              <c:f>'8. Wider comparisons'!$D$4:$D$14</c:f>
              <c:numCache>
                <c:formatCode>0.00</c:formatCode>
                <c:ptCount val="11"/>
                <c:pt idx="0">
                  <c:v>3.3064287528500103</c:v>
                </c:pt>
                <c:pt idx="1">
                  <c:v>2.2690610673380847</c:v>
                </c:pt>
                <c:pt idx="2">
                  <c:v>3.2661935399508861</c:v>
                </c:pt>
                <c:pt idx="3">
                  <c:v>2.4841785053085874</c:v>
                </c:pt>
                <c:pt idx="4">
                  <c:v>3.5251164403752333</c:v>
                </c:pt>
                <c:pt idx="5">
                  <c:v>3.6777088578095252</c:v>
                </c:pt>
                <c:pt idx="6">
                  <c:v>3.5022284276296984</c:v>
                </c:pt>
                <c:pt idx="7">
                  <c:v>5.9192835542882083</c:v>
                </c:pt>
                <c:pt idx="8">
                  <c:v>5.1964515562788796</c:v>
                </c:pt>
                <c:pt idx="9">
                  <c:v>4.2315028727792354</c:v>
                </c:pt>
                <c:pt idx="10">
                  <c:v>5.2528927729063382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A2-4B36-85DC-D5CCC953A096}"/>
            </c:ext>
          </c:extLst>
        </c:ser>
        <c:ser>
          <c:idx val="3"/>
          <c:order val="3"/>
          <c:tx>
            <c:strRef>
              <c:f>'8. Wider comparisons'!$E$3</c:f>
              <c:strCache>
                <c:ptCount val="1"/>
                <c:pt idx="0">
                  <c:v>Angola coerced unskilled</c:v>
                </c:pt>
              </c:strCache>
            </c:strRef>
          </c:tx>
          <c:spPr>
            <a:ln w="28575" cap="rnd">
              <a:solidFill>
                <a:schemeClr val="dk1">
                  <a:tint val="985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cat>
            <c:strRef>
              <c:f>'8. Wider comparisons'!$A$4:$A$14</c:f>
              <c:strCache>
                <c:ptCount val="11"/>
                <c:pt idx="0">
                  <c:v>1860-1869</c:v>
                </c:pt>
                <c:pt idx="1">
                  <c:v>1870-1879</c:v>
                </c:pt>
                <c:pt idx="2">
                  <c:v>1880-1889</c:v>
                </c:pt>
                <c:pt idx="3">
                  <c:v>1890-1899</c:v>
                </c:pt>
                <c:pt idx="4">
                  <c:v>1900-1909</c:v>
                </c:pt>
                <c:pt idx="5">
                  <c:v>1910-1919</c:v>
                </c:pt>
                <c:pt idx="6">
                  <c:v>1920-1929</c:v>
                </c:pt>
                <c:pt idx="7">
                  <c:v>1930-1939</c:v>
                </c:pt>
                <c:pt idx="8">
                  <c:v>1940-1949</c:v>
                </c:pt>
                <c:pt idx="9">
                  <c:v>1950-1959</c:v>
                </c:pt>
                <c:pt idx="10">
                  <c:v>1960-1969</c:v>
                </c:pt>
              </c:strCache>
            </c:strRef>
          </c:cat>
          <c:val>
            <c:numRef>
              <c:f>'8. Wider comparisons'!$E$4:$E$14</c:f>
              <c:numCache>
                <c:formatCode>0.00</c:formatCode>
                <c:ptCount val="11"/>
                <c:pt idx="0">
                  <c:v>1.7872934362599637</c:v>
                </c:pt>
                <c:pt idx="1">
                  <c:v>1.1095478749257519</c:v>
                </c:pt>
                <c:pt idx="2">
                  <c:v>1.4962358734609422</c:v>
                </c:pt>
                <c:pt idx="3">
                  <c:v>1.6975219786275348</c:v>
                </c:pt>
                <c:pt idx="4">
                  <c:v>2.6855933963578478</c:v>
                </c:pt>
                <c:pt idx="5">
                  <c:v>1.3088239952757028</c:v>
                </c:pt>
                <c:pt idx="6">
                  <c:v>1.3236760522215854</c:v>
                </c:pt>
                <c:pt idx="7">
                  <c:v>4.0764899223309605</c:v>
                </c:pt>
                <c:pt idx="8">
                  <c:v>2.7787446851788253</c:v>
                </c:pt>
                <c:pt idx="9">
                  <c:v>2.80194200635444</c:v>
                </c:pt>
                <c:pt idx="10">
                  <c:v>3.9128397359668661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A2-4B36-85DC-D5CCC953A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9122959"/>
        <c:axId val="730944784"/>
      </c:lineChart>
      <c:catAx>
        <c:axId val="439122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730944784"/>
        <c:crosses val="autoZero"/>
        <c:auto val="1"/>
        <c:lblAlgn val="ctr"/>
        <c:lblOffset val="100"/>
        <c:noMultiLvlLbl val="0"/>
      </c:catAx>
      <c:valAx>
        <c:axId val="73094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Number</a:t>
                </a:r>
                <a:r>
                  <a:rPr lang="pt-PT" baseline="0"/>
                  <a:t> of daily baskets</a:t>
                </a:r>
                <a:endParaRPr lang="pt-P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439122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'8. Wider comparisons'!$B$24</c:f>
              <c:strCache>
                <c:ptCount val="1"/>
                <c:pt idx="0">
                  <c:v>Angola (non-coerced)</c:v>
                </c:pt>
              </c:strCache>
            </c:strRef>
          </c:tx>
          <c:spPr>
            <a:ln w="28575" cap="rnd">
              <a:solidFill>
                <a:schemeClr val="dk1">
                  <a:tint val="885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'8. Wider comparisons'!$A$25:$A$33</c:f>
              <c:strCache>
                <c:ptCount val="9"/>
                <c:pt idx="0">
                  <c:v>1880-1889</c:v>
                </c:pt>
                <c:pt idx="1">
                  <c:v>1890-1899</c:v>
                </c:pt>
                <c:pt idx="2">
                  <c:v>1900-1909</c:v>
                </c:pt>
                <c:pt idx="3">
                  <c:v>1910-1919</c:v>
                </c:pt>
                <c:pt idx="4">
                  <c:v>1920-1929</c:v>
                </c:pt>
                <c:pt idx="5">
                  <c:v>1930-1939</c:v>
                </c:pt>
                <c:pt idx="6">
                  <c:v>1940-1940</c:v>
                </c:pt>
                <c:pt idx="7">
                  <c:v>1950-1959</c:v>
                </c:pt>
                <c:pt idx="8">
                  <c:v>1960-1965</c:v>
                </c:pt>
              </c:strCache>
            </c:strRef>
          </c:cat>
          <c:val>
            <c:numRef>
              <c:f>'8. Wider comparisons'!$B$25:$B$33</c:f>
              <c:numCache>
                <c:formatCode>0.00</c:formatCode>
                <c:ptCount val="9"/>
                <c:pt idx="0">
                  <c:v>3.2661935399508861</c:v>
                </c:pt>
                <c:pt idx="1">
                  <c:v>2.4841785053085874</c:v>
                </c:pt>
                <c:pt idx="2">
                  <c:v>3.5251164403752333</c:v>
                </c:pt>
                <c:pt idx="3">
                  <c:v>3.6777088578095252</c:v>
                </c:pt>
                <c:pt idx="4">
                  <c:v>3.5022284276296984</c:v>
                </c:pt>
                <c:pt idx="5">
                  <c:v>5.9192835542882083</c:v>
                </c:pt>
                <c:pt idx="6">
                  <c:v>5.1964515562788796</c:v>
                </c:pt>
                <c:pt idx="7">
                  <c:v>4.2315028727792354</c:v>
                </c:pt>
                <c:pt idx="8">
                  <c:v>5.2528927729063382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17-48CB-BA16-DF512B284B81}"/>
            </c:ext>
          </c:extLst>
        </c:ser>
        <c:ser>
          <c:idx val="1"/>
          <c:order val="1"/>
          <c:tx>
            <c:strRef>
              <c:f>'8. Wider comparisons'!$C$24</c:f>
              <c:strCache>
                <c:ptCount val="1"/>
                <c:pt idx="0">
                  <c:v>Angola (coerced)</c:v>
                </c:pt>
              </c:strCache>
            </c:strRef>
          </c:tx>
          <c:spPr>
            <a:ln w="28575" cap="rnd">
              <a:solidFill>
                <a:schemeClr val="dk1">
                  <a:tint val="5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'8. Wider comparisons'!$A$25:$A$33</c:f>
              <c:strCache>
                <c:ptCount val="9"/>
                <c:pt idx="0">
                  <c:v>1880-1889</c:v>
                </c:pt>
                <c:pt idx="1">
                  <c:v>1890-1899</c:v>
                </c:pt>
                <c:pt idx="2">
                  <c:v>1900-1909</c:v>
                </c:pt>
                <c:pt idx="3">
                  <c:v>1910-1919</c:v>
                </c:pt>
                <c:pt idx="4">
                  <c:v>1920-1929</c:v>
                </c:pt>
                <c:pt idx="5">
                  <c:v>1930-1939</c:v>
                </c:pt>
                <c:pt idx="6">
                  <c:v>1940-1940</c:v>
                </c:pt>
                <c:pt idx="7">
                  <c:v>1950-1959</c:v>
                </c:pt>
                <c:pt idx="8">
                  <c:v>1960-1965</c:v>
                </c:pt>
              </c:strCache>
            </c:strRef>
          </c:cat>
          <c:val>
            <c:numRef>
              <c:f>'8. Wider comparisons'!$C$25:$C$33</c:f>
              <c:numCache>
                <c:formatCode>0.00</c:formatCode>
                <c:ptCount val="9"/>
                <c:pt idx="0">
                  <c:v>1.4962358734609422</c:v>
                </c:pt>
                <c:pt idx="1">
                  <c:v>1.6975219786275348</c:v>
                </c:pt>
                <c:pt idx="2">
                  <c:v>2.6855933963578478</c:v>
                </c:pt>
                <c:pt idx="3">
                  <c:v>1.3088239952757028</c:v>
                </c:pt>
                <c:pt idx="4">
                  <c:v>1.3236760522215854</c:v>
                </c:pt>
                <c:pt idx="5">
                  <c:v>4.0764899223309605</c:v>
                </c:pt>
                <c:pt idx="6">
                  <c:v>2.7787446851788253</c:v>
                </c:pt>
                <c:pt idx="7">
                  <c:v>2.80194200635444</c:v>
                </c:pt>
                <c:pt idx="8">
                  <c:v>3.9128397359668661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17-48CB-BA16-DF512B284B81}"/>
            </c:ext>
          </c:extLst>
        </c:ser>
        <c:ser>
          <c:idx val="2"/>
          <c:order val="2"/>
          <c:tx>
            <c:strRef>
              <c:f>'8. Wider comparisons'!$D$24</c:f>
              <c:strCache>
                <c:ptCount val="1"/>
                <c:pt idx="0">
                  <c:v>Ghana</c:v>
                </c:pt>
              </c:strCache>
            </c:strRef>
          </c:tx>
          <c:spPr>
            <a:ln w="28575" cap="rnd">
              <a:solidFill>
                <a:schemeClr val="dk1">
                  <a:tint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comparisons'!$A$25:$A$33</c:f>
              <c:strCache>
                <c:ptCount val="9"/>
                <c:pt idx="0">
                  <c:v>1880-1889</c:v>
                </c:pt>
                <c:pt idx="1">
                  <c:v>1890-1899</c:v>
                </c:pt>
                <c:pt idx="2">
                  <c:v>1900-1909</c:v>
                </c:pt>
                <c:pt idx="3">
                  <c:v>1910-1919</c:v>
                </c:pt>
                <c:pt idx="4">
                  <c:v>1920-1929</c:v>
                </c:pt>
                <c:pt idx="5">
                  <c:v>1930-1939</c:v>
                </c:pt>
                <c:pt idx="6">
                  <c:v>1940-1940</c:v>
                </c:pt>
                <c:pt idx="7">
                  <c:v>1950-1959</c:v>
                </c:pt>
                <c:pt idx="8">
                  <c:v>1960-1965</c:v>
                </c:pt>
              </c:strCache>
            </c:strRef>
          </c:cat>
          <c:val>
            <c:numRef>
              <c:f>'8. Wider comparisons'!$D$25:$D$33</c:f>
              <c:numCache>
                <c:formatCode>0.00</c:formatCode>
                <c:ptCount val="9"/>
                <c:pt idx="0">
                  <c:v>6.7623930099857352</c:v>
                </c:pt>
                <c:pt idx="1">
                  <c:v>7.7919663036778308</c:v>
                </c:pt>
                <c:pt idx="2">
                  <c:v>8.2976915219611858</c:v>
                </c:pt>
                <c:pt idx="3">
                  <c:v>8.8421015947362562</c:v>
                </c:pt>
                <c:pt idx="4">
                  <c:v>8.5738255033557031</c:v>
                </c:pt>
                <c:pt idx="5">
                  <c:v>12.032976470588236</c:v>
                </c:pt>
                <c:pt idx="6">
                  <c:v>10.740262244504436</c:v>
                </c:pt>
                <c:pt idx="7">
                  <c:v>14.637919473930818</c:v>
                </c:pt>
                <c:pt idx="8">
                  <c:v>18.012337217272105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17-48CB-BA16-DF512B284B81}"/>
            </c:ext>
          </c:extLst>
        </c:ser>
        <c:ser>
          <c:idx val="3"/>
          <c:order val="3"/>
          <c:tx>
            <c:strRef>
              <c:f>'8. Wider comparisons'!$E$24</c:f>
              <c:strCache>
                <c:ptCount val="1"/>
                <c:pt idx="0">
                  <c:v>Nigeria</c:v>
                </c:pt>
              </c:strCache>
            </c:strRef>
          </c:tx>
          <c:spPr>
            <a:ln w="28575" cap="rnd">
              <a:solidFill>
                <a:schemeClr val="dk1">
                  <a:tint val="985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comparisons'!$A$25:$A$33</c:f>
              <c:strCache>
                <c:ptCount val="9"/>
                <c:pt idx="0">
                  <c:v>1880-1889</c:v>
                </c:pt>
                <c:pt idx="1">
                  <c:v>1890-1899</c:v>
                </c:pt>
                <c:pt idx="2">
                  <c:v>1900-1909</c:v>
                </c:pt>
                <c:pt idx="3">
                  <c:v>1910-1919</c:v>
                </c:pt>
                <c:pt idx="4">
                  <c:v>1920-1929</c:v>
                </c:pt>
                <c:pt idx="5">
                  <c:v>1930-1939</c:v>
                </c:pt>
                <c:pt idx="6">
                  <c:v>1940-1940</c:v>
                </c:pt>
                <c:pt idx="7">
                  <c:v>1950-1959</c:v>
                </c:pt>
                <c:pt idx="8">
                  <c:v>1960-1965</c:v>
                </c:pt>
              </c:strCache>
            </c:strRef>
          </c:cat>
          <c:val>
            <c:numRef>
              <c:f>'8. Wider comparisons'!$E$25:$E$33</c:f>
              <c:numCache>
                <c:formatCode>0.00</c:formatCode>
                <c:ptCount val="9"/>
                <c:pt idx="0">
                  <c:v>7.0834817625648574</c:v>
                </c:pt>
                <c:pt idx="1">
                  <c:v>9.5504093110112276</c:v>
                </c:pt>
                <c:pt idx="2">
                  <c:v>10.307806641968188</c:v>
                </c:pt>
                <c:pt idx="3">
                  <c:v>6.4540689380619041</c:v>
                </c:pt>
                <c:pt idx="4">
                  <c:v>6.3392836603712821</c:v>
                </c:pt>
                <c:pt idx="5">
                  <c:v>7.3666955460166186</c:v>
                </c:pt>
                <c:pt idx="6">
                  <c:v>10.766057312252963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17-48CB-BA16-DF512B284B81}"/>
            </c:ext>
          </c:extLst>
        </c:ser>
        <c:ser>
          <c:idx val="4"/>
          <c:order val="4"/>
          <c:tx>
            <c:strRef>
              <c:f>'8. Wider comparisons'!$F$24</c:f>
              <c:strCache>
                <c:ptCount val="1"/>
                <c:pt idx="0">
                  <c:v>Kenya</c:v>
                </c:pt>
              </c:strCache>
            </c:strRef>
          </c:tx>
          <c:spPr>
            <a:ln w="28575" cap="rnd">
              <a:solidFill>
                <a:schemeClr val="dk1">
                  <a:tint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comparisons'!$A$25:$A$33</c:f>
              <c:strCache>
                <c:ptCount val="9"/>
                <c:pt idx="0">
                  <c:v>1880-1889</c:v>
                </c:pt>
                <c:pt idx="1">
                  <c:v>1890-1899</c:v>
                </c:pt>
                <c:pt idx="2">
                  <c:v>1900-1909</c:v>
                </c:pt>
                <c:pt idx="3">
                  <c:v>1910-1919</c:v>
                </c:pt>
                <c:pt idx="4">
                  <c:v>1920-1929</c:v>
                </c:pt>
                <c:pt idx="5">
                  <c:v>1930-1939</c:v>
                </c:pt>
                <c:pt idx="6">
                  <c:v>1940-1940</c:v>
                </c:pt>
                <c:pt idx="7">
                  <c:v>1950-1959</c:v>
                </c:pt>
                <c:pt idx="8">
                  <c:v>1960-1965</c:v>
                </c:pt>
              </c:strCache>
            </c:strRef>
          </c:cat>
          <c:val>
            <c:numRef>
              <c:f>'8. Wider comparisons'!$F$25:$F$33</c:f>
              <c:numCache>
                <c:formatCode>0.00</c:formatCode>
                <c:ptCount val="9"/>
                <c:pt idx="2">
                  <c:v>3.3448857736240911</c:v>
                </c:pt>
                <c:pt idx="3">
                  <c:v>4.3739669421487601</c:v>
                </c:pt>
                <c:pt idx="4">
                  <c:v>3.18792934249264</c:v>
                </c:pt>
                <c:pt idx="5">
                  <c:v>3.9111012169783321</c:v>
                </c:pt>
                <c:pt idx="6">
                  <c:v>4.7224625011502708</c:v>
                </c:pt>
                <c:pt idx="7">
                  <c:v>6.0277252043651588</c:v>
                </c:pt>
                <c:pt idx="8">
                  <c:v>7.5998222560782072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17-48CB-BA16-DF512B284B81}"/>
            </c:ext>
          </c:extLst>
        </c:ser>
        <c:ser>
          <c:idx val="5"/>
          <c:order val="5"/>
          <c:tx>
            <c:strRef>
              <c:f>'8. Wider comparisons'!$G$24</c:f>
              <c:strCache>
                <c:ptCount val="1"/>
                <c:pt idx="0">
                  <c:v>Nyasaland</c:v>
                </c:pt>
              </c:strCache>
            </c:strRef>
          </c:tx>
          <c:spPr>
            <a:ln w="28575" cap="rnd">
              <a:solidFill>
                <a:schemeClr val="dk1">
                  <a:tint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comparisons'!$A$25:$A$33</c:f>
              <c:strCache>
                <c:ptCount val="9"/>
                <c:pt idx="0">
                  <c:v>1880-1889</c:v>
                </c:pt>
                <c:pt idx="1">
                  <c:v>1890-1899</c:v>
                </c:pt>
                <c:pt idx="2">
                  <c:v>1900-1909</c:v>
                </c:pt>
                <c:pt idx="3">
                  <c:v>1910-1919</c:v>
                </c:pt>
                <c:pt idx="4">
                  <c:v>1920-1929</c:v>
                </c:pt>
                <c:pt idx="5">
                  <c:v>1930-1939</c:v>
                </c:pt>
                <c:pt idx="6">
                  <c:v>1940-1940</c:v>
                </c:pt>
                <c:pt idx="7">
                  <c:v>1950-1959</c:v>
                </c:pt>
                <c:pt idx="8">
                  <c:v>1960-1965</c:v>
                </c:pt>
              </c:strCache>
            </c:strRef>
          </c:cat>
          <c:val>
            <c:numRef>
              <c:f>'8. Wider comparisons'!$G$25:$G$33</c:f>
              <c:numCache>
                <c:formatCode>0.00</c:formatCode>
                <c:ptCount val="9"/>
                <c:pt idx="2">
                  <c:v>1.8337475590271615</c:v>
                </c:pt>
                <c:pt idx="3">
                  <c:v>2.2852310958386557</c:v>
                </c:pt>
                <c:pt idx="4">
                  <c:v>2.3162754327132737</c:v>
                </c:pt>
                <c:pt idx="5">
                  <c:v>4.1837616556743233</c:v>
                </c:pt>
                <c:pt idx="6">
                  <c:v>2.5047789853516047</c:v>
                </c:pt>
                <c:pt idx="7">
                  <c:v>4.4042502471481555</c:v>
                </c:pt>
                <c:pt idx="8">
                  <c:v>5.0148408812729501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17-48CB-BA16-DF512B284B81}"/>
            </c:ext>
          </c:extLst>
        </c:ser>
        <c:ser>
          <c:idx val="6"/>
          <c:order val="6"/>
          <c:tx>
            <c:strRef>
              <c:f>'8. Wider comparisons'!$H$24</c:f>
              <c:strCache>
                <c:ptCount val="1"/>
                <c:pt idx="0">
                  <c:v>Tanganyika</c:v>
                </c:pt>
              </c:strCache>
            </c:strRef>
          </c:tx>
          <c:spPr>
            <a:ln w="28575" cap="rnd">
              <a:solidFill>
                <a:schemeClr val="dk1">
                  <a:tint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comparisons'!$A$25:$A$33</c:f>
              <c:strCache>
                <c:ptCount val="9"/>
                <c:pt idx="0">
                  <c:v>1880-1889</c:v>
                </c:pt>
                <c:pt idx="1">
                  <c:v>1890-1899</c:v>
                </c:pt>
                <c:pt idx="2">
                  <c:v>1900-1909</c:v>
                </c:pt>
                <c:pt idx="3">
                  <c:v>1910-1919</c:v>
                </c:pt>
                <c:pt idx="4">
                  <c:v>1920-1929</c:v>
                </c:pt>
                <c:pt idx="5">
                  <c:v>1930-1939</c:v>
                </c:pt>
                <c:pt idx="6">
                  <c:v>1940-1940</c:v>
                </c:pt>
                <c:pt idx="7">
                  <c:v>1950-1959</c:v>
                </c:pt>
                <c:pt idx="8">
                  <c:v>1960-1965</c:v>
                </c:pt>
              </c:strCache>
            </c:strRef>
          </c:cat>
          <c:val>
            <c:numRef>
              <c:f>'8. Wider comparisons'!$H$25:$H$33</c:f>
              <c:numCache>
                <c:formatCode>0.00</c:formatCode>
                <c:ptCount val="9"/>
                <c:pt idx="4">
                  <c:v>6.6792046823893969</c:v>
                </c:pt>
                <c:pt idx="5">
                  <c:v>4.9175188972876835</c:v>
                </c:pt>
                <c:pt idx="6">
                  <c:v>4.1905600777548289</c:v>
                </c:pt>
                <c:pt idx="7">
                  <c:v>5.7174878520298869</c:v>
                </c:pt>
                <c:pt idx="8">
                  <c:v>9.4710820013241275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417-48CB-BA16-DF512B284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1963536"/>
        <c:axId val="731964016"/>
      </c:lineChart>
      <c:catAx>
        <c:axId val="73196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731964016"/>
        <c:crosses val="autoZero"/>
        <c:auto val="1"/>
        <c:lblAlgn val="ctr"/>
        <c:lblOffset val="100"/>
        <c:noMultiLvlLbl val="0"/>
      </c:catAx>
      <c:valAx>
        <c:axId val="73196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Number of daily baskets</a:t>
                </a:r>
              </a:p>
            </c:rich>
          </c:tx>
          <c:layout>
            <c:manualLayout>
              <c:xMode val="edge"/>
              <c:yMode val="edge"/>
              <c:x val="2.5298250436743417E-2"/>
              <c:y val="0.196541265675123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731963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'8. Wider comparisons'!$B$43</c:f>
              <c:strCache>
                <c:ptCount val="1"/>
                <c:pt idx="0">
                  <c:v>Angola</c:v>
                </c:pt>
              </c:strCache>
            </c:strRef>
          </c:tx>
          <c:spPr>
            <a:ln w="28575" cap="rnd">
              <a:solidFill>
                <a:schemeClr val="dk1">
                  <a:tint val="885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'8. Wider comparisons'!$A$44:$A$65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'8. Wider comparisons'!$B$44:$B$65</c:f>
              <c:numCache>
                <c:formatCode>0.00</c:formatCode>
                <c:ptCount val="22"/>
                <c:pt idx="0">
                  <c:v>1.2047634195565231</c:v>
                </c:pt>
                <c:pt idx="1">
                  <c:v>1.3556396005926992</c:v>
                </c:pt>
                <c:pt idx="2">
                  <c:v>1.5770491756212128</c:v>
                </c:pt>
                <c:pt idx="3">
                  <c:v>1.3218285330651081</c:v>
                </c:pt>
                <c:pt idx="4">
                  <c:v>1.7969299955194193</c:v>
                </c:pt>
                <c:pt idx="5">
                  <c:v>1.8334226956794382</c:v>
                </c:pt>
                <c:pt idx="6">
                  <c:v>1.2489948743603954</c:v>
                </c:pt>
                <c:pt idx="7">
                  <c:v>1.1624126327136501</c:v>
                </c:pt>
                <c:pt idx="8">
                  <c:v>0.87</c:v>
                </c:pt>
                <c:pt idx="9">
                  <c:v>0.9182588587436038</c:v>
                </c:pt>
                <c:pt idx="10">
                  <c:v>0.97171041797409341</c:v>
                </c:pt>
                <c:pt idx="11">
                  <c:v>0.84421944539803562</c:v>
                </c:pt>
                <c:pt idx="12">
                  <c:v>0.9825935497250089</c:v>
                </c:pt>
                <c:pt idx="13">
                  <c:v>1.1655923233698837</c:v>
                </c:pt>
                <c:pt idx="14">
                  <c:v>1.4097307297037103</c:v>
                </c:pt>
                <c:pt idx="15">
                  <c:v>1.2350313726589501</c:v>
                </c:pt>
                <c:pt idx="16">
                  <c:v>0.83947117009334837</c:v>
                </c:pt>
                <c:pt idx="17">
                  <c:v>2.2282968745568579</c:v>
                </c:pt>
                <c:pt idx="18">
                  <c:v>1.7023778077375509</c:v>
                </c:pt>
                <c:pt idx="19">
                  <c:v>1.0684077518840387</c:v>
                </c:pt>
                <c:pt idx="20">
                  <c:v>1.2786781332134263</c:v>
                </c:pt>
                <c:pt idx="21">
                  <c:v>3.5242565025256218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BF-4049-9553-5CF321127C61}"/>
            </c:ext>
          </c:extLst>
        </c:ser>
        <c:ser>
          <c:idx val="1"/>
          <c:order val="1"/>
          <c:tx>
            <c:strRef>
              <c:f>'8. Wider comparisons'!$C$43</c:f>
              <c:strCache>
                <c:ptCount val="1"/>
                <c:pt idx="0">
                  <c:v>Mexico city</c:v>
                </c:pt>
              </c:strCache>
            </c:strRef>
          </c:tx>
          <c:spPr>
            <a:ln w="28575" cap="rnd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comparisons'!$A$44:$A$65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'8. Wider comparisons'!$C$44:$C$65</c:f>
              <c:numCache>
                <c:formatCode>0.00</c:formatCode>
                <c:ptCount val="22"/>
                <c:pt idx="0">
                  <c:v>3.4</c:v>
                </c:pt>
                <c:pt idx="1">
                  <c:v>3.04</c:v>
                </c:pt>
                <c:pt idx="2">
                  <c:v>2.46</c:v>
                </c:pt>
                <c:pt idx="3">
                  <c:v>2.59</c:v>
                </c:pt>
                <c:pt idx="4">
                  <c:v>2.2599999999999998</c:v>
                </c:pt>
                <c:pt idx="5">
                  <c:v>1.86</c:v>
                </c:pt>
                <c:pt idx="6">
                  <c:v>2.38</c:v>
                </c:pt>
                <c:pt idx="7">
                  <c:v>2.29</c:v>
                </c:pt>
                <c:pt idx="8">
                  <c:v>2.4</c:v>
                </c:pt>
                <c:pt idx="9">
                  <c:v>2.06</c:v>
                </c:pt>
                <c:pt idx="10">
                  <c:v>1.9</c:v>
                </c:pt>
                <c:pt idx="11">
                  <c:v>2.48</c:v>
                </c:pt>
                <c:pt idx="12">
                  <c:v>2.5499999999999998</c:v>
                </c:pt>
                <c:pt idx="13">
                  <c:v>2.14</c:v>
                </c:pt>
                <c:pt idx="14">
                  <c:v>2.5</c:v>
                </c:pt>
                <c:pt idx="15">
                  <c:v>1.87</c:v>
                </c:pt>
                <c:pt idx="16">
                  <c:v>2.93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BF-4049-9553-5CF321127C61}"/>
            </c:ext>
          </c:extLst>
        </c:ser>
        <c:ser>
          <c:idx val="2"/>
          <c:order val="2"/>
          <c:tx>
            <c:strRef>
              <c:f>'8. Wider comparisons'!$D$43</c:f>
              <c:strCache>
                <c:ptCount val="1"/>
                <c:pt idx="0">
                  <c:v>Accra</c:v>
                </c:pt>
              </c:strCache>
            </c:strRef>
          </c:tx>
          <c:spPr>
            <a:ln w="28575" cap="rnd">
              <a:solidFill>
                <a:schemeClr val="dk1">
                  <a:tint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comparisons'!$A$44:$A$65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'8. Wider comparisons'!$D$44:$D$65</c:f>
              <c:numCache>
                <c:formatCode>0.00</c:formatCode>
                <c:ptCount val="22"/>
                <c:pt idx="12">
                  <c:v>1.94</c:v>
                </c:pt>
                <c:pt idx="13">
                  <c:v>2.2000000000000002</c:v>
                </c:pt>
                <c:pt idx="14">
                  <c:v>2.37</c:v>
                </c:pt>
                <c:pt idx="15">
                  <c:v>2.35</c:v>
                </c:pt>
                <c:pt idx="16">
                  <c:v>2.57</c:v>
                </c:pt>
                <c:pt idx="17">
                  <c:v>3.44</c:v>
                </c:pt>
                <c:pt idx="18">
                  <c:v>3.09</c:v>
                </c:pt>
                <c:pt idx="19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BF-4049-9553-5CF321127C61}"/>
            </c:ext>
          </c:extLst>
        </c:ser>
        <c:ser>
          <c:idx val="3"/>
          <c:order val="3"/>
          <c:tx>
            <c:strRef>
              <c:f>'8. Wider comparisons'!$E$43</c:f>
              <c:strCache>
                <c:ptCount val="1"/>
                <c:pt idx="0">
                  <c:v>Lagos</c:v>
                </c:pt>
              </c:strCache>
            </c:strRef>
          </c:tx>
          <c:spPr>
            <a:ln w="28575" cap="rnd">
              <a:solidFill>
                <a:schemeClr val="dk1">
                  <a:tint val="985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comparisons'!$A$44:$A$65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'8. Wider comparisons'!$E$44:$E$65</c:f>
              <c:numCache>
                <c:formatCode>0.00</c:formatCode>
                <c:ptCount val="22"/>
                <c:pt idx="12">
                  <c:v>2.35</c:v>
                </c:pt>
                <c:pt idx="13">
                  <c:v>2.96</c:v>
                </c:pt>
                <c:pt idx="14">
                  <c:v>3.31</c:v>
                </c:pt>
                <c:pt idx="15">
                  <c:v>2.63</c:v>
                </c:pt>
                <c:pt idx="16">
                  <c:v>2.35</c:v>
                </c:pt>
                <c:pt idx="17">
                  <c:v>2.8</c:v>
                </c:pt>
                <c:pt idx="18">
                  <c:v>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BF-4049-9553-5CF321127C61}"/>
            </c:ext>
          </c:extLst>
        </c:ser>
        <c:ser>
          <c:idx val="4"/>
          <c:order val="4"/>
          <c:tx>
            <c:strRef>
              <c:f>'8. Wider comparisons'!$F$43</c:f>
              <c:strCache>
                <c:ptCount val="1"/>
                <c:pt idx="0">
                  <c:v>Beijing</c:v>
                </c:pt>
              </c:strCache>
            </c:strRef>
          </c:tx>
          <c:spPr>
            <a:ln w="28575" cap="rnd">
              <a:solidFill>
                <a:schemeClr val="dk1">
                  <a:tint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comparisons'!$A$44:$A$65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'8. Wider comparisons'!$F$44:$F$65</c:f>
              <c:numCache>
                <c:formatCode>0.00</c:formatCode>
                <c:ptCount val="22"/>
                <c:pt idx="0">
                  <c:v>1.35</c:v>
                </c:pt>
                <c:pt idx="1">
                  <c:v>1.41</c:v>
                </c:pt>
                <c:pt idx="2">
                  <c:v>1.28</c:v>
                </c:pt>
                <c:pt idx="3">
                  <c:v>1.28</c:v>
                </c:pt>
                <c:pt idx="4">
                  <c:v>1.18</c:v>
                </c:pt>
                <c:pt idx="5">
                  <c:v>1.1100000000000001</c:v>
                </c:pt>
                <c:pt idx="6">
                  <c:v>0.94</c:v>
                </c:pt>
                <c:pt idx="7">
                  <c:v>0.82</c:v>
                </c:pt>
                <c:pt idx="8">
                  <c:v>0.76</c:v>
                </c:pt>
                <c:pt idx="9">
                  <c:v>0.77</c:v>
                </c:pt>
                <c:pt idx="10">
                  <c:v>0.52</c:v>
                </c:pt>
                <c:pt idx="11">
                  <c:v>1.03</c:v>
                </c:pt>
                <c:pt idx="12">
                  <c:v>1.37</c:v>
                </c:pt>
                <c:pt idx="13">
                  <c:v>1.65</c:v>
                </c:pt>
                <c:pt idx="14">
                  <c:v>1.61</c:v>
                </c:pt>
                <c:pt idx="15">
                  <c:v>1.3</c:v>
                </c:pt>
                <c:pt idx="16">
                  <c:v>1.22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BF-4049-9553-5CF321127C61}"/>
            </c:ext>
          </c:extLst>
        </c:ser>
        <c:ser>
          <c:idx val="5"/>
          <c:order val="5"/>
          <c:tx>
            <c:strRef>
              <c:f>'8. Wider comparisons'!$G$43</c:f>
              <c:strCache>
                <c:ptCount val="1"/>
                <c:pt idx="0">
                  <c:v>Java</c:v>
                </c:pt>
              </c:strCache>
            </c:strRef>
          </c:tx>
          <c:spPr>
            <a:ln w="28575" cap="rnd">
              <a:solidFill>
                <a:schemeClr val="dk1">
                  <a:tint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comparisons'!$A$44:$A$65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'8. Wider comparisons'!$G$44:$G$65</c:f>
              <c:numCache>
                <c:formatCode>0.00</c:formatCode>
                <c:ptCount val="22"/>
                <c:pt idx="0">
                  <c:v>1.6</c:v>
                </c:pt>
                <c:pt idx="1">
                  <c:v>2.15</c:v>
                </c:pt>
                <c:pt idx="2">
                  <c:v>2.09</c:v>
                </c:pt>
                <c:pt idx="3">
                  <c:v>2.19</c:v>
                </c:pt>
                <c:pt idx="4">
                  <c:v>1.88</c:v>
                </c:pt>
                <c:pt idx="6">
                  <c:v>1.95</c:v>
                </c:pt>
                <c:pt idx="7">
                  <c:v>2.17</c:v>
                </c:pt>
                <c:pt idx="8">
                  <c:v>1.83</c:v>
                </c:pt>
                <c:pt idx="9">
                  <c:v>1.66</c:v>
                </c:pt>
                <c:pt idx="10">
                  <c:v>1.9045961245813277</c:v>
                </c:pt>
                <c:pt idx="11">
                  <c:v>1.7988940855607687</c:v>
                </c:pt>
                <c:pt idx="12">
                  <c:v>2.0277456647450398</c:v>
                </c:pt>
                <c:pt idx="13">
                  <c:v>1.9067855834127407</c:v>
                </c:pt>
                <c:pt idx="14">
                  <c:v>1.4667122969772504</c:v>
                </c:pt>
                <c:pt idx="15">
                  <c:v>1.3734318221906203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BBF-4049-9553-5CF321127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4613024"/>
        <c:axId val="814613984"/>
      </c:lineChart>
      <c:catAx>
        <c:axId val="81461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814613984"/>
        <c:crosses val="autoZero"/>
        <c:auto val="1"/>
        <c:lblAlgn val="ctr"/>
        <c:lblOffset val="100"/>
        <c:noMultiLvlLbl val="0"/>
      </c:catAx>
      <c:valAx>
        <c:axId val="81461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 sz="800"/>
                  <a:t>Welfare</a:t>
                </a:r>
                <a:r>
                  <a:rPr lang="pt-PT" sz="800" baseline="0"/>
                  <a:t> Ratios</a:t>
                </a:r>
                <a:endParaRPr lang="pt-PT" sz="8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814613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'8. Wider comparisons'!$B$74</c:f>
              <c:strCache>
                <c:ptCount val="1"/>
                <c:pt idx="0">
                  <c:v>Angola (Africans)</c:v>
                </c:pt>
              </c:strCache>
            </c:strRef>
          </c:tx>
          <c:spPr>
            <a:ln w="28575" cap="rnd">
              <a:solidFill>
                <a:schemeClr val="dk1">
                  <a:tint val="885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'8. Wider comparisons'!$A$75:$A$96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'8. Wider comparisons'!$B$75:$B$96</c:f>
              <c:numCache>
                <c:formatCode>0.00</c:formatCode>
                <c:ptCount val="22"/>
                <c:pt idx="1">
                  <c:v>2.42</c:v>
                </c:pt>
                <c:pt idx="2">
                  <c:v>1.9875178228494232</c:v>
                </c:pt>
                <c:pt idx="3">
                  <c:v>2.8390824319622752</c:v>
                </c:pt>
                <c:pt idx="4">
                  <c:v>2.0610642530931944</c:v>
                </c:pt>
                <c:pt idx="5">
                  <c:v>2.4300441544755098</c:v>
                </c:pt>
                <c:pt idx="6">
                  <c:v>1.3383834869958144</c:v>
                </c:pt>
                <c:pt idx="7">
                  <c:v>1.6408659643663195</c:v>
                </c:pt>
                <c:pt idx="8">
                  <c:v>1.2185533407909812</c:v>
                </c:pt>
                <c:pt idx="9">
                  <c:v>1.8750596384960272</c:v>
                </c:pt>
                <c:pt idx="10">
                  <c:v>1.9871199973943052</c:v>
                </c:pt>
                <c:pt idx="11">
                  <c:v>1.8254554329442745</c:v>
                </c:pt>
                <c:pt idx="12">
                  <c:v>2.1365133045156259</c:v>
                </c:pt>
                <c:pt idx="13">
                  <c:v>2.3347226793866254</c:v>
                </c:pt>
                <c:pt idx="14">
                  <c:v>2.9073211780029409</c:v>
                </c:pt>
                <c:pt idx="15">
                  <c:v>3.4796701891013542</c:v>
                </c:pt>
                <c:pt idx="16">
                  <c:v>2.7348559192170994</c:v>
                </c:pt>
                <c:pt idx="17">
                  <c:v>5.5681385207779632</c:v>
                </c:pt>
                <c:pt idx="18">
                  <c:v>3.3846479423902243</c:v>
                </c:pt>
                <c:pt idx="19">
                  <c:v>1.920395236872158</c:v>
                </c:pt>
                <c:pt idx="20">
                  <c:v>1.9909118265410453</c:v>
                </c:pt>
                <c:pt idx="21">
                  <c:v>5.4515716457351555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72-4CF8-9A0B-225B7D4F4F52}"/>
            </c:ext>
          </c:extLst>
        </c:ser>
        <c:ser>
          <c:idx val="1"/>
          <c:order val="1"/>
          <c:tx>
            <c:strRef>
              <c:f>'8. Wider comparisons'!$C$74</c:f>
              <c:strCache>
                <c:ptCount val="1"/>
                <c:pt idx="0">
                  <c:v>Angola (Europeans)</c:v>
                </c:pt>
              </c:strCache>
            </c:strRef>
          </c:tx>
          <c:spPr>
            <a:ln w="28575" cap="rnd">
              <a:solidFill>
                <a:schemeClr val="dk1">
                  <a:tint val="5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'8. Wider comparisons'!$A$75:$A$96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'8. Wider comparisons'!$C$75:$C$96</c:f>
              <c:numCache>
                <c:formatCode>0.00</c:formatCode>
                <c:ptCount val="22"/>
                <c:pt idx="0">
                  <c:v>3.7297278431571641</c:v>
                </c:pt>
                <c:pt idx="1">
                  <c:v>7.3218852175605829</c:v>
                </c:pt>
                <c:pt idx="2">
                  <c:v>5.839110588525414</c:v>
                </c:pt>
                <c:pt idx="3">
                  <c:v>7.0163205317064063</c:v>
                </c:pt>
                <c:pt idx="4">
                  <c:v>6.2493399286794205</c:v>
                </c:pt>
                <c:pt idx="5">
                  <c:v>6.9966034468333707</c:v>
                </c:pt>
                <c:pt idx="6">
                  <c:v>5.4913514980369209</c:v>
                </c:pt>
                <c:pt idx="7">
                  <c:v>7.4153069414500568</c:v>
                </c:pt>
                <c:pt idx="8">
                  <c:v>4.5684726131095195</c:v>
                </c:pt>
                <c:pt idx="9">
                  <c:v>6.235696919216986</c:v>
                </c:pt>
                <c:pt idx="10">
                  <c:v>6.1293558330122622</c:v>
                </c:pt>
                <c:pt idx="11">
                  <c:v>5.3550365797006583</c:v>
                </c:pt>
                <c:pt idx="12">
                  <c:v>5.3152000809737361</c:v>
                </c:pt>
                <c:pt idx="13">
                  <c:v>4.995217521320086</c:v>
                </c:pt>
                <c:pt idx="14">
                  <c:v>11.923909275832653</c:v>
                </c:pt>
                <c:pt idx="15">
                  <c:v>14.264601844853276</c:v>
                </c:pt>
                <c:pt idx="16">
                  <c:v>7.256399981088645</c:v>
                </c:pt>
                <c:pt idx="17">
                  <c:v>18.613162996175312</c:v>
                </c:pt>
                <c:pt idx="18">
                  <c:v>14.58496349882131</c:v>
                </c:pt>
                <c:pt idx="19">
                  <c:v>8.5912201262724395</c:v>
                </c:pt>
                <c:pt idx="20">
                  <c:v>4.565954419973222</c:v>
                </c:pt>
                <c:pt idx="21">
                  <c:v>7.5574282465631502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72-4CF8-9A0B-225B7D4F4F52}"/>
            </c:ext>
          </c:extLst>
        </c:ser>
        <c:ser>
          <c:idx val="2"/>
          <c:order val="2"/>
          <c:tx>
            <c:strRef>
              <c:f>'8. Wider comparisons'!$D$74</c:f>
              <c:strCache>
                <c:ptCount val="1"/>
                <c:pt idx="0">
                  <c:v>Florence/Milan</c:v>
                </c:pt>
              </c:strCache>
            </c:strRef>
          </c:tx>
          <c:spPr>
            <a:ln w="28575" cap="rnd">
              <a:solidFill>
                <a:schemeClr val="dk1">
                  <a:tint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comparisons'!$A$75:$A$96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'8. Wider comparisons'!$D$75:$D$96</c:f>
              <c:numCache>
                <c:formatCode>0.00</c:formatCode>
                <c:ptCount val="22"/>
                <c:pt idx="0">
                  <c:v>2.4500000000000002</c:v>
                </c:pt>
                <c:pt idx="1">
                  <c:v>1.86</c:v>
                </c:pt>
                <c:pt idx="2">
                  <c:v>1.72</c:v>
                </c:pt>
                <c:pt idx="3">
                  <c:v>1.34</c:v>
                </c:pt>
                <c:pt idx="4">
                  <c:v>1.23</c:v>
                </c:pt>
                <c:pt idx="5">
                  <c:v>1.1000000000000001</c:v>
                </c:pt>
                <c:pt idx="6">
                  <c:v>1.98</c:v>
                </c:pt>
                <c:pt idx="7">
                  <c:v>1.86</c:v>
                </c:pt>
                <c:pt idx="8">
                  <c:v>1.69</c:v>
                </c:pt>
                <c:pt idx="9">
                  <c:v>1.48</c:v>
                </c:pt>
                <c:pt idx="10">
                  <c:v>1.76</c:v>
                </c:pt>
                <c:pt idx="11">
                  <c:v>1.71</c:v>
                </c:pt>
                <c:pt idx="12">
                  <c:v>2.35</c:v>
                </c:pt>
                <c:pt idx="13">
                  <c:v>3</c:v>
                </c:pt>
                <c:pt idx="14">
                  <c:v>3.77</c:v>
                </c:pt>
                <c:pt idx="15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72-4CF8-9A0B-225B7D4F4F52}"/>
            </c:ext>
          </c:extLst>
        </c:ser>
        <c:ser>
          <c:idx val="3"/>
          <c:order val="3"/>
          <c:tx>
            <c:strRef>
              <c:f>'8. Wider comparisons'!$E$74</c:f>
              <c:strCache>
                <c:ptCount val="1"/>
                <c:pt idx="0">
                  <c:v>Leipzig</c:v>
                </c:pt>
              </c:strCache>
            </c:strRef>
          </c:tx>
          <c:spPr>
            <a:ln w="28575" cap="rnd">
              <a:solidFill>
                <a:schemeClr val="dk1">
                  <a:tint val="985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comparisons'!$A$75:$A$96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'8. Wider comparisons'!$E$75:$E$96</c:f>
              <c:numCache>
                <c:formatCode>General</c:formatCode>
                <c:ptCount val="22"/>
                <c:pt idx="0">
                  <c:v>2.69</c:v>
                </c:pt>
                <c:pt idx="1">
                  <c:v>3.02</c:v>
                </c:pt>
                <c:pt idx="2">
                  <c:v>2.73</c:v>
                </c:pt>
                <c:pt idx="3">
                  <c:v>2.2799999999999998</c:v>
                </c:pt>
                <c:pt idx="4">
                  <c:v>2.12</c:v>
                </c:pt>
                <c:pt idx="5">
                  <c:v>3.08</c:v>
                </c:pt>
                <c:pt idx="6">
                  <c:v>5.95</c:v>
                </c:pt>
                <c:pt idx="7">
                  <c:v>6.21</c:v>
                </c:pt>
                <c:pt idx="8">
                  <c:v>6.26</c:v>
                </c:pt>
                <c:pt idx="9">
                  <c:v>5.89</c:v>
                </c:pt>
                <c:pt idx="10">
                  <c:v>6.02</c:v>
                </c:pt>
                <c:pt idx="11">
                  <c:v>5.41</c:v>
                </c:pt>
                <c:pt idx="12">
                  <c:v>5.78</c:v>
                </c:pt>
                <c:pt idx="13">
                  <c:v>6.62</c:v>
                </c:pt>
                <c:pt idx="14">
                  <c:v>7.05</c:v>
                </c:pt>
                <c:pt idx="15" formatCode="0.00">
                  <c:v>7.19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72-4CF8-9A0B-225B7D4F4F52}"/>
            </c:ext>
          </c:extLst>
        </c:ser>
        <c:ser>
          <c:idx val="4"/>
          <c:order val="4"/>
          <c:tx>
            <c:strRef>
              <c:f>'8. Wider comparisons'!$F$74</c:f>
              <c:strCache>
                <c:ptCount val="1"/>
                <c:pt idx="0">
                  <c:v>Lisbon</c:v>
                </c:pt>
              </c:strCache>
            </c:strRef>
          </c:tx>
          <c:spPr>
            <a:ln w="28575" cap="rnd">
              <a:solidFill>
                <a:schemeClr val="dk1">
                  <a:tint val="3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'8. Wider comparisons'!$A$75:$A$96</c:f>
              <c:strCache>
                <c:ptCount val="22"/>
                <c:pt idx="0">
                  <c:v>1760-1769</c:v>
                </c:pt>
                <c:pt idx="1">
                  <c:v>1770-1779</c:v>
                </c:pt>
                <c:pt idx="2">
                  <c:v>1780-1789</c:v>
                </c:pt>
                <c:pt idx="3">
                  <c:v>1790-1799</c:v>
                </c:pt>
                <c:pt idx="4">
                  <c:v>1800-1809</c:v>
                </c:pt>
                <c:pt idx="5">
                  <c:v>1810-1819</c:v>
                </c:pt>
                <c:pt idx="6">
                  <c:v>1820-1829</c:v>
                </c:pt>
                <c:pt idx="7">
                  <c:v>1830-1839</c:v>
                </c:pt>
                <c:pt idx="8">
                  <c:v>1840-1849</c:v>
                </c:pt>
                <c:pt idx="9">
                  <c:v>1850-1859</c:v>
                </c:pt>
                <c:pt idx="10">
                  <c:v>1860-1869</c:v>
                </c:pt>
                <c:pt idx="11">
                  <c:v>1870-1879</c:v>
                </c:pt>
                <c:pt idx="12">
                  <c:v>1880-1889</c:v>
                </c:pt>
                <c:pt idx="13">
                  <c:v>1890-1899</c:v>
                </c:pt>
                <c:pt idx="14">
                  <c:v>1900-1909</c:v>
                </c:pt>
                <c:pt idx="15">
                  <c:v>1910-1919</c:v>
                </c:pt>
                <c:pt idx="16">
                  <c:v>1920-1929</c:v>
                </c:pt>
                <c:pt idx="17">
                  <c:v>1930-1939</c:v>
                </c:pt>
                <c:pt idx="18">
                  <c:v>1940-1949</c:v>
                </c:pt>
                <c:pt idx="19">
                  <c:v>1950-1959</c:v>
                </c:pt>
                <c:pt idx="20">
                  <c:v>1960-1969</c:v>
                </c:pt>
                <c:pt idx="21">
                  <c:v>1970-1975</c:v>
                </c:pt>
              </c:strCache>
            </c:strRef>
          </c:cat>
          <c:val>
            <c:numRef>
              <c:f>'8. Wider comparisons'!$F$75:$F$96</c:f>
              <c:numCache>
                <c:formatCode>General</c:formatCode>
                <c:ptCount val="22"/>
                <c:pt idx="0">
                  <c:v>2.2000000000000002</c:v>
                </c:pt>
                <c:pt idx="1">
                  <c:v>2.1</c:v>
                </c:pt>
                <c:pt idx="2">
                  <c:v>2.4</c:v>
                </c:pt>
                <c:pt idx="3">
                  <c:v>2</c:v>
                </c:pt>
                <c:pt idx="4">
                  <c:v>1.9</c:v>
                </c:pt>
                <c:pt idx="5">
                  <c:v>2.1</c:v>
                </c:pt>
                <c:pt idx="6">
                  <c:v>2.7</c:v>
                </c:pt>
                <c:pt idx="7">
                  <c:v>2.4</c:v>
                </c:pt>
                <c:pt idx="8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472-4CF8-9A0B-225B7D4F4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3484128"/>
        <c:axId val="643486048"/>
      </c:lineChart>
      <c:catAx>
        <c:axId val="643484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643486048"/>
        <c:crosses val="autoZero"/>
        <c:auto val="1"/>
        <c:lblAlgn val="ctr"/>
        <c:lblOffset val="100"/>
        <c:noMultiLvlLbl val="0"/>
      </c:catAx>
      <c:valAx>
        <c:axId val="64348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Welfare</a:t>
                </a:r>
                <a:r>
                  <a:rPr lang="pt-PT" baseline="0"/>
                  <a:t> Ratios</a:t>
                </a:r>
                <a:endParaRPr lang="pt-P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643484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309562</xdr:colOff>
      <xdr:row>60</xdr:row>
      <xdr:rowOff>11907</xdr:rowOff>
    </xdr:from>
    <xdr:to>
      <xdr:col>17</xdr:col>
      <xdr:colOff>208359</xdr:colOff>
      <xdr:row>82</xdr:row>
      <xdr:rowOff>125016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F5D8B4-6C38-2C37-D4B5-69E29B82AA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381000</xdr:colOff>
      <xdr:row>60</xdr:row>
      <xdr:rowOff>29766</xdr:rowOff>
    </xdr:from>
    <xdr:to>
      <xdr:col>28</xdr:col>
      <xdr:colOff>279795</xdr:colOff>
      <xdr:row>82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8C93F7F-9FF5-4962-B9AF-DC78FF2DFC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154780</xdr:colOff>
      <xdr:row>89</xdr:row>
      <xdr:rowOff>27385</xdr:rowOff>
    </xdr:from>
    <xdr:to>
      <xdr:col>20</xdr:col>
      <xdr:colOff>184545</xdr:colOff>
      <xdr:row>102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EDC73DA-B24C-5424-03E1-A0D7823810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136921</xdr:colOff>
      <xdr:row>102</xdr:row>
      <xdr:rowOff>140493</xdr:rowOff>
    </xdr:from>
    <xdr:to>
      <xdr:col>20</xdr:col>
      <xdr:colOff>166686</xdr:colOff>
      <xdr:row>118</xdr:row>
      <xdr:rowOff>26193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F54FBFC-E5DD-1BAD-3384-7127E983F3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285747</xdr:colOff>
      <xdr:row>89</xdr:row>
      <xdr:rowOff>27384</xdr:rowOff>
    </xdr:from>
    <xdr:to>
      <xdr:col>27</xdr:col>
      <xdr:colOff>452437</xdr:colOff>
      <xdr:row>102</xdr:row>
      <xdr:rowOff>85724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2920363-216E-81C4-3AB5-1896656CF7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321468</xdr:colOff>
      <xdr:row>102</xdr:row>
      <xdr:rowOff>130968</xdr:rowOff>
    </xdr:from>
    <xdr:to>
      <xdr:col>28</xdr:col>
      <xdr:colOff>5952</xdr:colOff>
      <xdr:row>117</xdr:row>
      <xdr:rowOff>113109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ED547A1-D321-9EBF-D79E-5349F207F5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154779</xdr:colOff>
      <xdr:row>2</xdr:row>
      <xdr:rowOff>38100</xdr:rowOff>
    </xdr:from>
    <xdr:to>
      <xdr:col>17</xdr:col>
      <xdr:colOff>128587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1A06DD-D01B-53BB-76A8-ED59F44943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278605</xdr:colOff>
      <xdr:row>17</xdr:row>
      <xdr:rowOff>71437</xdr:rowOff>
    </xdr:from>
    <xdr:to>
      <xdr:col>17</xdr:col>
      <xdr:colOff>9526</xdr:colOff>
      <xdr:row>31</xdr:row>
      <xdr:rowOff>95249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6E2751-5008-447D-9D59-9E4955A3E1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216693</xdr:colOff>
      <xdr:row>41</xdr:row>
      <xdr:rowOff>161925</xdr:rowOff>
    </xdr:from>
    <xdr:to>
      <xdr:col>17</xdr:col>
      <xdr:colOff>319088</xdr:colOff>
      <xdr:row>64</xdr:row>
      <xdr:rowOff>23812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7678FAC-64C6-02C0-4412-9F50732E16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330993</xdr:colOff>
      <xdr:row>72</xdr:row>
      <xdr:rowOff>180973</xdr:rowOff>
    </xdr:from>
    <xdr:to>
      <xdr:col>16</xdr:col>
      <xdr:colOff>476250</xdr:colOff>
      <xdr:row>95</xdr:row>
      <xdr:rowOff>66674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4896CF-F442-A34F-B3E1-DE462F104B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User User" id="{A4C11073-7F28-4AFE-9DFB-E37EBD67DB56}" userId="533427fcf6bc792f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1" dT="2025-05-02T15:05:08.49" personId="{A4C11073-7F28-4AFE-9DFB-E37EBD67DB56}" id="{03E112DF-8B84-4C20-B473-370503ED5273}">
    <text>Evidence from export prices</text>
  </threadedComment>
  <threadedComment ref="C11" dT="2025-05-02T15:09:24.91" personId="{A4C11073-7F28-4AFE-9DFB-E37EBD67DB56}" id="{56CF40EE-84E8-4E3F-B5DB-51DC66D1893A}">
    <text>Evidence from export prices</text>
  </threadedComment>
  <threadedComment ref="E11" dT="2025-05-02T15:11:57.08" personId="{A4C11073-7F28-4AFE-9DFB-E37EBD67DB56}" id="{7663CFE3-B7B4-4B44-8975-BBF370D114AB}">
    <text>Evidence from export prices</text>
  </threadedComment>
  <threadedComment ref="C13" dT="2025-05-02T15:09:37.81" personId="{A4C11073-7F28-4AFE-9DFB-E37EBD67DB56}" id="{DC71A450-682B-498C-9109-E31C8E3906CE}">
    <text>Evidence from export prices</text>
  </threadedComment>
  <threadedComment ref="E15" dT="2025-05-02T15:11:28.69" personId="{A4C11073-7F28-4AFE-9DFB-E37EBD67DB56}" id="{9736A90B-F6C3-4EBB-8D41-8105E9BA2F65}">
    <text>Evidence from export prices</text>
  </threadedComment>
  <threadedComment ref="E16" dT="2025-05-02T15:11:37.07" personId="{A4C11073-7F28-4AFE-9DFB-E37EBD67DB56}" id="{B5105738-36CF-4497-8F85-9FB07500793F}">
    <text>Evidence from export prices</text>
  </threadedComment>
  <threadedComment ref="E17" dT="2025-05-02T15:11:46.77" personId="{A4C11073-7F28-4AFE-9DFB-E37EBD67DB56}" id="{CE496593-FDB9-495E-93F9-420D679C458D}">
    <text>Evidence from export prices</text>
  </threadedComment>
  <threadedComment ref="B19" dT="2025-05-02T15:06:09.25" personId="{A4C11073-7F28-4AFE-9DFB-E37EBD67DB56}" id="{F56E8E9B-B2B5-430D-8103-835E603543C7}">
    <text>Estimation based on the ratio with the other staple grain - wheat flour.</text>
  </threadedComment>
  <threadedComment ref="B20" dT="2025-05-02T15:06:19.71" personId="{A4C11073-7F28-4AFE-9DFB-E37EBD67DB56}" id="{531CFD79-AFA1-45E0-9B7D-DFBC8DA79D5C}">
    <text>Evidence from export prices</text>
  </threadedComment>
  <threadedComment ref="B21" dT="2025-05-02T15:06:30.68" personId="{A4C11073-7F28-4AFE-9DFB-E37EBD67DB56}" id="{7A0FFEB9-164C-4051-9EC4-9D93AC5CEC93}">
    <text>Evidence from export prices</text>
  </threadedComment>
  <threadedComment ref="B72" dT="2025-05-02T15:16:17.28" personId="{A4C11073-7F28-4AFE-9DFB-E37EBD67DB56}" id="{0F3EB12D-EF0F-45B3-A281-14CC8B17F80C}">
    <text>Evidence of export prices</text>
  </threadedComment>
  <threadedComment ref="G72" dT="2025-05-02T15:19:15.45" personId="{A4C11073-7F28-4AFE-9DFB-E37EBD67DB56}" id="{3315ED28-D403-4D46-AD2F-308879CEBD35}">
    <text>Evidence of export prices</text>
  </threadedComment>
  <threadedComment ref="B73" dT="2025-05-02T15:16:25.78" personId="{A4C11073-7F28-4AFE-9DFB-E37EBD67DB56}" id="{5D7842F9-09C3-407A-810B-4A95EE32ABAC}">
    <text>Evidence of export prices</text>
  </threadedComment>
  <threadedComment ref="C73" dT="2025-05-02T15:17:51.09" personId="{A4C11073-7F28-4AFE-9DFB-E37EBD67DB56}" id="{6743A96D-9775-4635-A630-50618D0803E0}">
    <text>Evidence of export prices</text>
  </threadedComment>
  <threadedComment ref="F73" dT="2025-05-02T15:18:29.87" personId="{A4C11073-7F28-4AFE-9DFB-E37EBD67DB56}" id="{A17D139B-42E8-4A11-9300-47ACA3167494}">
    <text>Evidence of export prices</text>
  </threadedComment>
  <threadedComment ref="J73" dT="2025-05-02T15:26:47.55" personId="{A4C11073-7F28-4AFE-9DFB-E37EBD67DB56}" id="{C7999972-7F15-4981-9E9F-97FDB254A80B}">
    <text>Evidence of export prices</text>
  </threadedComment>
  <threadedComment ref="I74" dT="2025-05-02T15:23:34.79" personId="{A4C11073-7F28-4AFE-9DFB-E37EBD67DB56}" id="{85E52808-9381-414F-8244-03EFA6710914}">
    <text>Evidence of export prices</text>
  </threadedComment>
  <threadedComment ref="J74" dT="2025-05-02T15:27:03.95" personId="{A4C11073-7F28-4AFE-9DFB-E37EBD67DB56}" id="{0797B8FA-BE24-47BA-9EA9-D4CE2D0A6F3C}">
    <text>Evidence of export prices</text>
  </threadedComment>
  <threadedComment ref="E75" dT="2025-05-02T15:24:58.70" personId="{A4C11073-7F28-4AFE-9DFB-E37EBD67DB56}" id="{42902836-1103-48A2-92A7-AC1ED99A9389}">
    <text>Evidence of export prices</text>
  </threadedComment>
  <threadedComment ref="E76" dT="2025-05-02T15:25:06.87" personId="{A4C11073-7F28-4AFE-9DFB-E37EBD67DB56}" id="{6C987893-AB94-41CD-815A-2D17889A847A}">
    <text>Evidence of export prices</text>
  </threadedComment>
  <threadedComment ref="I76" dT="2025-05-02T15:23:54.97" personId="{A4C11073-7F28-4AFE-9DFB-E37EBD67DB56}" id="{8A5FD2A6-55C7-43E3-B2FB-265420269585}">
    <text>Evidence of export prices</text>
  </threadedComment>
  <threadedComment ref="E77" dT="2025-05-02T15:25:45.29" personId="{A4C11073-7F28-4AFE-9DFB-E37EBD67DB56}" id="{C69E521F-A7D7-47AC-8BD1-E323AD53C9E7}">
    <text>Evidence of export prices</text>
  </threadedComment>
  <threadedComment ref="I77" dT="2025-05-02T15:23:44.64" personId="{A4C11073-7F28-4AFE-9DFB-E37EBD67DB56}" id="{BFEE6F03-12E3-448C-A6C1-2FD9302B2EDD}">
    <text>Evidence of export prices</text>
  </threadedComment>
  <threadedComment ref="B78" dT="2025-05-02T15:15:02.58" personId="{A4C11073-7F28-4AFE-9DFB-E37EBD67DB56}" id="{2C77EE30-4016-49DC-B28E-9EBD9FEF0975}">
    <text>Evidence of export prices</text>
  </threadedComment>
  <threadedComment ref="J78" dT="2025-05-02T15:27:15.48" personId="{A4C11073-7F28-4AFE-9DFB-E37EBD67DB56}" id="{ABD75266-11E9-4516-8C7D-41A9724F43F9}">
    <text>Evidence of export prices</text>
  </threadedComment>
  <threadedComment ref="E79" dT="2025-05-02T15:25:36.78" personId="{A4C11073-7F28-4AFE-9DFB-E37EBD67DB56}" id="{0A9FFB7D-1FAF-4B93-A1CD-3108A8BC562C}">
    <text>Evidence of export prices</text>
  </threadedComment>
  <threadedComment ref="B81" dT="2025-05-02T15:15:18.30" personId="{A4C11073-7F28-4AFE-9DFB-E37EBD67DB56}" id="{6F95AF25-EBEA-44C2-93D8-B3BA8826330E}">
    <text>Evidence of export prices</text>
  </threadedComment>
  <threadedComment ref="G81" dT="2025-05-02T15:20:34.14" personId="{A4C11073-7F28-4AFE-9DFB-E37EBD67DB56}" id="{612A806F-8BCE-43BA-AD1F-26312A673DEE}">
    <text>Evidence of export prices</text>
  </threadedComment>
  <threadedComment ref="I81" dT="2025-05-02T15:21:43.19" personId="{A4C11073-7F28-4AFE-9DFB-E37EBD67DB56}" id="{251B1C76-A9A4-4D9B-B9EF-821CA4CAC91B}">
    <text>Evidence of export prices</text>
  </threadedComment>
  <threadedComment ref="B82" dT="2025-05-02T15:15:43.68" personId="{A4C11073-7F28-4AFE-9DFB-E37EBD67DB56}" id="{037344B4-4084-47C7-900A-5557622F4736}">
    <text>Evidence of export prices</text>
  </threadedComment>
  <threadedComment ref="G82" dT="2025-05-02T15:20:47.38" personId="{A4C11073-7F28-4AFE-9DFB-E37EBD67DB56}" id="{A5E55A78-63BD-4A7A-BB17-AD3A66723080}">
    <text>Evidence of export prices</text>
  </threadedComment>
  <threadedComment ref="I82" dT="2025-05-02T15:21:52.22" personId="{A4C11073-7F28-4AFE-9DFB-E37EBD67DB56}" id="{E0ED5295-3119-4C04-AA1E-B57188AC6783}">
    <text>Evidence of export prices</text>
  </threadedComment>
  <threadedComment ref="B83" dT="2025-05-02T15:15:53.54" personId="{A4C11073-7F28-4AFE-9DFB-E37EBD67DB56}" id="{9070A3CA-2FF1-4509-B9EF-12EE540C63F0}">
    <text>Evidence of export prices</text>
  </threadedComment>
  <threadedComment ref="G83" dT="2025-05-02T15:20:57.30" personId="{A4C11073-7F28-4AFE-9DFB-E37EBD67DB56}" id="{DDBD3647-9488-4BCB-A495-EA2BA600D78E}">
    <text>Evidence of export prices</text>
  </threadedComment>
  <threadedComment ref="I83" dT="2025-05-02T15:22:02.48" personId="{A4C11073-7F28-4AFE-9DFB-E37EBD67DB56}" id="{7F5F68AA-2877-4222-B0AF-49C698AFA83F}">
    <text>Evidence of export prices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T1" dT="2025-04-29T17:11:12.06" personId="{A4C11073-7F28-4AFE-9DFB-E37EBD67DB56}" id="{B4698EF6-2806-4E1A-88D3-1F5B40B24AEE}">
    <text>Firewood+Soap+Candles (Wax)</text>
  </threadedComment>
  <threadedComment ref="AA1" dT="2025-04-29T18:03:01.85" personId="{A4C11073-7F28-4AFE-9DFB-E37EBD67DB56}" id="{F72F3A51-6A5A-4710-9EA0-742C1CAB2BB7}">
    <text>Firewood+Soap+Candles (Wax)</text>
  </threadedComment>
  <threadedComment ref="AH1" dT="2025-04-30T14:54:58.19" personId="{A4C11073-7F28-4AFE-9DFB-E37EBD67DB56}" id="{8A2BDFA2-4FA9-403B-B023-4C170B88B5A4}">
    <text>Firewood+Soap+Candles (Wax)</text>
  </threadedComment>
</ThreadedComment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4"/>
  <sheetViews>
    <sheetView tabSelected="1" workbookViewId="0"/>
  </sheetViews>
  <sheetFormatPr defaultRowHeight="15" x14ac:dyDescent="0.25"/>
  <sheetData>
    <row r="2" spans="1:1" x14ac:dyDescent="0.25">
      <c r="A2" t="s">
        <v>185</v>
      </c>
    </row>
    <row r="4" spans="1:1" x14ac:dyDescent="0.25">
      <c r="A4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D743A-93D4-4CF8-BF54-8AF417CD24C4}">
  <dimension ref="A1:C200"/>
  <sheetViews>
    <sheetView workbookViewId="0"/>
  </sheetViews>
  <sheetFormatPr defaultRowHeight="15" x14ac:dyDescent="0.25"/>
  <cols>
    <col min="1" max="3" width="9.140625" style="2"/>
  </cols>
  <sheetData>
    <row r="1" spans="1:3" x14ac:dyDescent="0.25">
      <c r="A1" s="1" t="s">
        <v>0</v>
      </c>
    </row>
    <row r="2" spans="1:3" x14ac:dyDescent="0.25">
      <c r="B2" s="2" t="s">
        <v>1</v>
      </c>
      <c r="C2" s="2" t="s">
        <v>2</v>
      </c>
    </row>
    <row r="3" spans="1:3" x14ac:dyDescent="0.25">
      <c r="A3" s="2">
        <v>1780</v>
      </c>
    </row>
    <row r="4" spans="1:3" x14ac:dyDescent="0.25">
      <c r="A4" s="2">
        <v>1781</v>
      </c>
      <c r="B4" s="2">
        <v>9755</v>
      </c>
    </row>
    <row r="5" spans="1:3" x14ac:dyDescent="0.25">
      <c r="A5" s="2">
        <v>1782</v>
      </c>
    </row>
    <row r="6" spans="1:3" x14ac:dyDescent="0.25">
      <c r="A6" s="2">
        <v>1783</v>
      </c>
    </row>
    <row r="7" spans="1:3" x14ac:dyDescent="0.25">
      <c r="A7" s="2">
        <v>1784</v>
      </c>
    </row>
    <row r="8" spans="1:3" x14ac:dyDescent="0.25">
      <c r="A8" s="2">
        <v>1785</v>
      </c>
    </row>
    <row r="9" spans="1:3" x14ac:dyDescent="0.25">
      <c r="A9" s="2">
        <v>1786</v>
      </c>
    </row>
    <row r="10" spans="1:3" x14ac:dyDescent="0.25">
      <c r="A10" s="2">
        <v>1787</v>
      </c>
    </row>
    <row r="11" spans="1:3" x14ac:dyDescent="0.25">
      <c r="A11" s="2">
        <v>1788</v>
      </c>
    </row>
    <row r="12" spans="1:3" x14ac:dyDescent="0.25">
      <c r="A12" s="2">
        <v>1789</v>
      </c>
    </row>
    <row r="13" spans="1:3" x14ac:dyDescent="0.25">
      <c r="A13" s="2">
        <v>1790</v>
      </c>
    </row>
    <row r="14" spans="1:3" x14ac:dyDescent="0.25">
      <c r="A14" s="2">
        <v>1791</v>
      </c>
    </row>
    <row r="15" spans="1:3" x14ac:dyDescent="0.25">
      <c r="A15" s="2">
        <v>1792</v>
      </c>
    </row>
    <row r="16" spans="1:3" x14ac:dyDescent="0.25">
      <c r="A16" s="2">
        <v>1793</v>
      </c>
    </row>
    <row r="17" spans="1:3" x14ac:dyDescent="0.25">
      <c r="A17" s="2">
        <v>1794</v>
      </c>
    </row>
    <row r="18" spans="1:3" x14ac:dyDescent="0.25">
      <c r="A18" s="2">
        <v>1795</v>
      </c>
    </row>
    <row r="19" spans="1:3" x14ac:dyDescent="0.25">
      <c r="A19" s="2">
        <v>1796</v>
      </c>
      <c r="B19" s="2">
        <v>7204</v>
      </c>
    </row>
    <row r="20" spans="1:3" x14ac:dyDescent="0.25">
      <c r="A20" s="2">
        <v>1797</v>
      </c>
      <c r="B20" s="2">
        <v>9829</v>
      </c>
      <c r="C20" s="2">
        <v>2920</v>
      </c>
    </row>
    <row r="21" spans="1:3" x14ac:dyDescent="0.25">
      <c r="A21" s="2">
        <v>1798</v>
      </c>
      <c r="B21" s="2">
        <v>9168</v>
      </c>
      <c r="C21" s="2">
        <v>2798</v>
      </c>
    </row>
    <row r="22" spans="1:3" x14ac:dyDescent="0.25">
      <c r="A22" s="2">
        <v>1799</v>
      </c>
      <c r="B22" s="2">
        <v>8548</v>
      </c>
      <c r="C22" s="2">
        <v>2676</v>
      </c>
    </row>
    <row r="23" spans="1:3" x14ac:dyDescent="0.25">
      <c r="A23" s="2">
        <v>1800</v>
      </c>
      <c r="B23" s="2">
        <v>7929</v>
      </c>
      <c r="C23" s="2">
        <v>2559</v>
      </c>
    </row>
    <row r="24" spans="1:3" x14ac:dyDescent="0.25">
      <c r="A24" s="2">
        <v>1801</v>
      </c>
      <c r="B24" s="2">
        <v>7354</v>
      </c>
      <c r="C24" s="2">
        <v>2448</v>
      </c>
    </row>
    <row r="25" spans="1:3" x14ac:dyDescent="0.25">
      <c r="A25" s="2">
        <v>1802</v>
      </c>
      <c r="B25" s="2">
        <v>6824</v>
      </c>
      <c r="C25" s="2">
        <v>2342</v>
      </c>
    </row>
    <row r="26" spans="1:3" x14ac:dyDescent="0.25">
      <c r="A26" s="2">
        <v>1803</v>
      </c>
      <c r="B26" s="2">
        <v>6941</v>
      </c>
      <c r="C26" s="2">
        <v>2240</v>
      </c>
    </row>
    <row r="27" spans="1:3" x14ac:dyDescent="0.25">
      <c r="A27" s="2">
        <v>1804</v>
      </c>
      <c r="B27" s="2">
        <v>6923</v>
      </c>
      <c r="C27" s="2">
        <v>2145</v>
      </c>
    </row>
    <row r="28" spans="1:3" x14ac:dyDescent="0.25">
      <c r="A28" s="2">
        <v>1805</v>
      </c>
      <c r="B28" s="2">
        <v>8148</v>
      </c>
      <c r="C28" s="2">
        <v>2127</v>
      </c>
    </row>
    <row r="29" spans="1:3" x14ac:dyDescent="0.25">
      <c r="A29" s="2">
        <v>1806</v>
      </c>
      <c r="B29" s="2">
        <v>8287</v>
      </c>
      <c r="C29" s="2">
        <v>2200</v>
      </c>
    </row>
    <row r="30" spans="1:3" x14ac:dyDescent="0.25">
      <c r="A30" s="2">
        <v>1807</v>
      </c>
      <c r="B30" s="2">
        <v>6233</v>
      </c>
      <c r="C30" s="2">
        <v>2227</v>
      </c>
    </row>
    <row r="31" spans="1:3" x14ac:dyDescent="0.25">
      <c r="A31" s="2">
        <v>1808</v>
      </c>
      <c r="B31" s="2">
        <v>6034</v>
      </c>
      <c r="C31" s="2">
        <v>2255</v>
      </c>
    </row>
    <row r="32" spans="1:3" x14ac:dyDescent="0.25">
      <c r="A32" s="2">
        <v>1809</v>
      </c>
      <c r="B32" s="2">
        <v>5839</v>
      </c>
      <c r="C32" s="2">
        <v>2229</v>
      </c>
    </row>
    <row r="33" spans="1:3" x14ac:dyDescent="0.25">
      <c r="A33" s="2">
        <v>1810</v>
      </c>
      <c r="B33" s="2">
        <v>5652</v>
      </c>
      <c r="C33" s="2">
        <v>1562</v>
      </c>
    </row>
    <row r="34" spans="1:3" x14ac:dyDescent="0.25">
      <c r="A34" s="2">
        <v>1811</v>
      </c>
      <c r="B34" s="2">
        <v>4769</v>
      </c>
      <c r="C34" s="2">
        <v>1943</v>
      </c>
    </row>
    <row r="35" spans="1:3" x14ac:dyDescent="0.25">
      <c r="A35" s="2">
        <v>1812</v>
      </c>
      <c r="B35" s="2">
        <v>4125</v>
      </c>
      <c r="C35" s="2">
        <v>2417</v>
      </c>
    </row>
    <row r="36" spans="1:3" x14ac:dyDescent="0.25">
      <c r="A36" s="2">
        <v>1813</v>
      </c>
      <c r="B36" s="2">
        <v>3891</v>
      </c>
      <c r="C36" s="2">
        <v>2358</v>
      </c>
    </row>
    <row r="37" spans="1:3" x14ac:dyDescent="0.25">
      <c r="A37" s="2">
        <v>1814</v>
      </c>
      <c r="B37" s="2">
        <v>3711</v>
      </c>
      <c r="C37" s="2">
        <v>2303</v>
      </c>
    </row>
    <row r="38" spans="1:3" x14ac:dyDescent="0.25">
      <c r="A38" s="2">
        <v>1815</v>
      </c>
      <c r="B38" s="2">
        <v>4689</v>
      </c>
      <c r="C38" s="2">
        <v>2248</v>
      </c>
    </row>
    <row r="39" spans="1:3" x14ac:dyDescent="0.25">
      <c r="A39" s="2">
        <v>1816</v>
      </c>
      <c r="B39" s="2">
        <v>4729</v>
      </c>
      <c r="C39" s="2">
        <v>2400</v>
      </c>
    </row>
    <row r="40" spans="1:3" x14ac:dyDescent="0.25">
      <c r="A40" s="2">
        <v>1817</v>
      </c>
      <c r="B40" s="2">
        <v>4528</v>
      </c>
      <c r="C40" s="2">
        <v>2563</v>
      </c>
    </row>
    <row r="41" spans="1:3" x14ac:dyDescent="0.25">
      <c r="A41" s="2">
        <v>1818</v>
      </c>
      <c r="B41" s="2">
        <v>4551</v>
      </c>
      <c r="C41" s="2">
        <v>2635</v>
      </c>
    </row>
    <row r="42" spans="1:3" x14ac:dyDescent="0.25">
      <c r="A42" s="2">
        <v>1819</v>
      </c>
      <c r="B42" s="2">
        <v>5713</v>
      </c>
      <c r="C42" s="2">
        <v>2419</v>
      </c>
    </row>
    <row r="43" spans="1:3" x14ac:dyDescent="0.25">
      <c r="A43" s="2">
        <v>1820</v>
      </c>
      <c r="B43" s="2">
        <v>5855</v>
      </c>
      <c r="C43" s="2">
        <v>2417</v>
      </c>
    </row>
    <row r="44" spans="1:3" x14ac:dyDescent="0.25">
      <c r="A44" s="2">
        <v>1821</v>
      </c>
      <c r="B44" s="2">
        <v>5998</v>
      </c>
      <c r="C44" s="2">
        <v>2420</v>
      </c>
    </row>
    <row r="45" spans="1:3" x14ac:dyDescent="0.25">
      <c r="A45" s="2">
        <v>1822</v>
      </c>
      <c r="B45" s="2">
        <v>6147</v>
      </c>
      <c r="C45" s="2">
        <v>2422</v>
      </c>
    </row>
    <row r="46" spans="1:3" x14ac:dyDescent="0.25">
      <c r="A46" s="2">
        <v>1823</v>
      </c>
      <c r="B46" s="2">
        <v>6299</v>
      </c>
      <c r="C46" s="2">
        <v>2424</v>
      </c>
    </row>
    <row r="47" spans="1:3" x14ac:dyDescent="0.25">
      <c r="A47" s="2">
        <v>1824</v>
      </c>
      <c r="B47" s="2">
        <v>6760</v>
      </c>
      <c r="C47" s="2">
        <v>2426</v>
      </c>
    </row>
    <row r="48" spans="1:3" x14ac:dyDescent="0.25">
      <c r="A48" s="2">
        <v>1825</v>
      </c>
      <c r="B48" s="2">
        <v>7255</v>
      </c>
      <c r="C48" s="2">
        <v>2428</v>
      </c>
    </row>
    <row r="49" spans="1:3" x14ac:dyDescent="0.25">
      <c r="A49" s="2">
        <v>1826</v>
      </c>
      <c r="B49" s="2">
        <v>7029</v>
      </c>
      <c r="C49" s="2">
        <v>2411</v>
      </c>
    </row>
    <row r="50" spans="1:3" x14ac:dyDescent="0.25">
      <c r="A50" s="2">
        <v>1827</v>
      </c>
      <c r="B50" s="2">
        <v>6813</v>
      </c>
      <c r="C50" s="2">
        <v>2394</v>
      </c>
    </row>
    <row r="51" spans="1:3" x14ac:dyDescent="0.25">
      <c r="A51" s="2">
        <v>1828</v>
      </c>
    </row>
    <row r="52" spans="1:3" x14ac:dyDescent="0.25">
      <c r="A52" s="2">
        <v>1829</v>
      </c>
      <c r="B52" s="2">
        <v>5541</v>
      </c>
    </row>
    <row r="53" spans="1:3" x14ac:dyDescent="0.25">
      <c r="A53" s="2">
        <v>1830</v>
      </c>
      <c r="B53" s="2">
        <v>5345</v>
      </c>
    </row>
    <row r="54" spans="1:3" x14ac:dyDescent="0.25">
      <c r="A54" s="2">
        <v>1831</v>
      </c>
      <c r="B54" s="2">
        <v>5708</v>
      </c>
    </row>
    <row r="55" spans="1:3" x14ac:dyDescent="0.25">
      <c r="A55" s="2">
        <v>1832</v>
      </c>
      <c r="B55" s="2">
        <v>5058</v>
      </c>
    </row>
    <row r="56" spans="1:3" x14ac:dyDescent="0.25">
      <c r="A56" s="2">
        <v>1833</v>
      </c>
    </row>
    <row r="57" spans="1:3" x14ac:dyDescent="0.25">
      <c r="A57" s="2">
        <v>1834</v>
      </c>
    </row>
    <row r="58" spans="1:3" x14ac:dyDescent="0.25">
      <c r="A58" s="2">
        <v>1835</v>
      </c>
    </row>
    <row r="59" spans="1:3" x14ac:dyDescent="0.25">
      <c r="A59" s="2">
        <v>1836</v>
      </c>
    </row>
    <row r="60" spans="1:3" x14ac:dyDescent="0.25">
      <c r="A60" s="2">
        <v>1837</v>
      </c>
    </row>
    <row r="61" spans="1:3" x14ac:dyDescent="0.25">
      <c r="A61" s="2">
        <v>1838</v>
      </c>
    </row>
    <row r="62" spans="1:3" x14ac:dyDescent="0.25">
      <c r="A62" s="2">
        <v>1839</v>
      </c>
    </row>
    <row r="63" spans="1:3" x14ac:dyDescent="0.25">
      <c r="A63" s="2">
        <v>1840</v>
      </c>
    </row>
    <row r="64" spans="1:3" x14ac:dyDescent="0.25">
      <c r="A64" s="2">
        <v>1841</v>
      </c>
      <c r="C64" s="2">
        <v>3000</v>
      </c>
    </row>
    <row r="65" spans="1:3" x14ac:dyDescent="0.25">
      <c r="A65" s="2">
        <v>1842</v>
      </c>
    </row>
    <row r="66" spans="1:3" x14ac:dyDescent="0.25">
      <c r="A66" s="2">
        <v>1843</v>
      </c>
    </row>
    <row r="67" spans="1:3" x14ac:dyDescent="0.25">
      <c r="A67" s="2">
        <v>1844</v>
      </c>
      <c r="B67" s="2">
        <v>5600</v>
      </c>
      <c r="C67" s="2">
        <v>2438</v>
      </c>
    </row>
    <row r="68" spans="1:3" x14ac:dyDescent="0.25">
      <c r="A68" s="2">
        <v>1845</v>
      </c>
      <c r="B68" s="2">
        <v>5605</v>
      </c>
    </row>
    <row r="69" spans="1:3" x14ac:dyDescent="0.25">
      <c r="A69" s="2">
        <v>1846</v>
      </c>
    </row>
    <row r="70" spans="1:3" x14ac:dyDescent="0.25">
      <c r="A70" s="2">
        <v>1847</v>
      </c>
    </row>
    <row r="71" spans="1:3" x14ac:dyDescent="0.25">
      <c r="A71" s="2">
        <v>1848</v>
      </c>
    </row>
    <row r="72" spans="1:3" x14ac:dyDescent="0.25">
      <c r="A72" s="2">
        <v>1849</v>
      </c>
    </row>
    <row r="73" spans="1:3" x14ac:dyDescent="0.25">
      <c r="A73" s="2">
        <v>1850</v>
      </c>
      <c r="B73" s="2">
        <v>12565</v>
      </c>
      <c r="C73" s="2">
        <v>2634</v>
      </c>
    </row>
    <row r="74" spans="1:3" x14ac:dyDescent="0.25">
      <c r="A74" s="2">
        <v>1851</v>
      </c>
    </row>
    <row r="75" spans="1:3" x14ac:dyDescent="0.25">
      <c r="A75" s="2">
        <v>1852</v>
      </c>
    </row>
    <row r="76" spans="1:3" x14ac:dyDescent="0.25">
      <c r="A76" s="2">
        <v>1853</v>
      </c>
    </row>
    <row r="77" spans="1:3" x14ac:dyDescent="0.25">
      <c r="A77" s="2">
        <v>1854</v>
      </c>
    </row>
    <row r="78" spans="1:3" x14ac:dyDescent="0.25">
      <c r="A78" s="2">
        <v>1855</v>
      </c>
    </row>
    <row r="79" spans="1:3" x14ac:dyDescent="0.25">
      <c r="A79" s="2">
        <v>1856</v>
      </c>
      <c r="B79" s="2">
        <v>10000</v>
      </c>
    </row>
    <row r="80" spans="1:3" x14ac:dyDescent="0.25">
      <c r="A80" s="2">
        <v>1857</v>
      </c>
    </row>
    <row r="81" spans="1:3" x14ac:dyDescent="0.25">
      <c r="A81" s="2">
        <v>1858</v>
      </c>
    </row>
    <row r="82" spans="1:3" x14ac:dyDescent="0.25">
      <c r="A82" s="2">
        <v>1859</v>
      </c>
    </row>
    <row r="83" spans="1:3" x14ac:dyDescent="0.25">
      <c r="A83" s="2">
        <v>1860</v>
      </c>
      <c r="C83" s="2">
        <v>5327</v>
      </c>
    </row>
    <row r="84" spans="1:3" x14ac:dyDescent="0.25">
      <c r="A84" s="2">
        <v>1861</v>
      </c>
      <c r="B84" s="2">
        <v>13412</v>
      </c>
      <c r="C84" s="2">
        <v>4000</v>
      </c>
    </row>
    <row r="85" spans="1:3" x14ac:dyDescent="0.25">
      <c r="A85" s="2">
        <v>1862</v>
      </c>
    </row>
    <row r="86" spans="1:3" x14ac:dyDescent="0.25">
      <c r="A86" s="2">
        <v>1863</v>
      </c>
    </row>
    <row r="87" spans="1:3" x14ac:dyDescent="0.25">
      <c r="A87" s="2">
        <v>1864</v>
      </c>
      <c r="B87" s="2">
        <v>16690</v>
      </c>
    </row>
    <row r="88" spans="1:3" x14ac:dyDescent="0.25">
      <c r="A88" s="2">
        <v>1865</v>
      </c>
    </row>
    <row r="89" spans="1:3" x14ac:dyDescent="0.25">
      <c r="A89" s="2">
        <v>1866</v>
      </c>
      <c r="B89" s="2">
        <v>11555</v>
      </c>
    </row>
    <row r="90" spans="1:3" x14ac:dyDescent="0.25">
      <c r="A90" s="2">
        <v>1867</v>
      </c>
    </row>
    <row r="91" spans="1:3" x14ac:dyDescent="0.25">
      <c r="A91" s="2">
        <v>1868</v>
      </c>
    </row>
    <row r="92" spans="1:3" x14ac:dyDescent="0.25">
      <c r="A92" s="2">
        <v>1869</v>
      </c>
      <c r="B92" s="2">
        <v>16252</v>
      </c>
    </row>
    <row r="93" spans="1:3" x14ac:dyDescent="0.25">
      <c r="A93" s="2">
        <v>1870</v>
      </c>
    </row>
    <row r="94" spans="1:3" x14ac:dyDescent="0.25">
      <c r="A94" s="2">
        <v>1871</v>
      </c>
    </row>
    <row r="95" spans="1:3" x14ac:dyDescent="0.25">
      <c r="A95" s="2">
        <v>1872</v>
      </c>
    </row>
    <row r="96" spans="1:3" x14ac:dyDescent="0.25">
      <c r="A96" s="2">
        <v>1873</v>
      </c>
    </row>
    <row r="97" spans="1:3" x14ac:dyDescent="0.25">
      <c r="A97" s="2">
        <v>1874</v>
      </c>
    </row>
    <row r="98" spans="1:3" x14ac:dyDescent="0.25">
      <c r="A98" s="2">
        <v>1875</v>
      </c>
    </row>
    <row r="99" spans="1:3" x14ac:dyDescent="0.25">
      <c r="A99" s="2">
        <v>1876</v>
      </c>
      <c r="B99" s="2">
        <v>15389</v>
      </c>
      <c r="C99" s="2">
        <v>4291</v>
      </c>
    </row>
    <row r="100" spans="1:3" x14ac:dyDescent="0.25">
      <c r="A100" s="2">
        <v>1877</v>
      </c>
    </row>
    <row r="101" spans="1:3" x14ac:dyDescent="0.25">
      <c r="A101" s="2">
        <v>1878</v>
      </c>
      <c r="C101" s="2">
        <v>4298</v>
      </c>
    </row>
    <row r="102" spans="1:3" x14ac:dyDescent="0.25">
      <c r="A102" s="2">
        <v>1879</v>
      </c>
    </row>
    <row r="103" spans="1:3" x14ac:dyDescent="0.25">
      <c r="A103" s="2">
        <v>1880</v>
      </c>
    </row>
    <row r="104" spans="1:3" x14ac:dyDescent="0.25">
      <c r="A104" s="2">
        <v>1881</v>
      </c>
      <c r="B104" s="2">
        <v>11172</v>
      </c>
    </row>
    <row r="105" spans="1:3" x14ac:dyDescent="0.25">
      <c r="A105" s="2">
        <v>1882</v>
      </c>
    </row>
    <row r="106" spans="1:3" x14ac:dyDescent="0.25">
      <c r="A106" s="2">
        <v>1883</v>
      </c>
    </row>
    <row r="107" spans="1:3" x14ac:dyDescent="0.25">
      <c r="A107" s="2">
        <v>1884</v>
      </c>
    </row>
    <row r="108" spans="1:3" x14ac:dyDescent="0.25">
      <c r="A108" s="2">
        <v>1885</v>
      </c>
    </row>
    <row r="109" spans="1:3" x14ac:dyDescent="0.25">
      <c r="A109" s="2">
        <v>1886</v>
      </c>
    </row>
    <row r="110" spans="1:3" x14ac:dyDescent="0.25">
      <c r="A110" s="2">
        <v>1887</v>
      </c>
      <c r="B110" s="2">
        <v>14500</v>
      </c>
    </row>
    <row r="111" spans="1:3" x14ac:dyDescent="0.25">
      <c r="A111" s="2">
        <v>1888</v>
      </c>
    </row>
    <row r="112" spans="1:3" x14ac:dyDescent="0.25">
      <c r="A112" s="2">
        <v>1889</v>
      </c>
    </row>
    <row r="113" spans="1:3" x14ac:dyDescent="0.25">
      <c r="A113" s="2">
        <v>1890</v>
      </c>
    </row>
    <row r="114" spans="1:3" x14ac:dyDescent="0.25">
      <c r="A114" s="2">
        <v>1891</v>
      </c>
    </row>
    <row r="115" spans="1:3" x14ac:dyDescent="0.25">
      <c r="A115" s="2">
        <v>1892</v>
      </c>
    </row>
    <row r="116" spans="1:3" x14ac:dyDescent="0.25">
      <c r="A116" s="2">
        <v>1893</v>
      </c>
    </row>
    <row r="117" spans="1:3" x14ac:dyDescent="0.25">
      <c r="A117" s="2">
        <v>1894</v>
      </c>
    </row>
    <row r="118" spans="1:3" x14ac:dyDescent="0.25">
      <c r="A118" s="2">
        <v>1895</v>
      </c>
    </row>
    <row r="119" spans="1:3" x14ac:dyDescent="0.25">
      <c r="A119" s="2">
        <v>1896</v>
      </c>
    </row>
    <row r="120" spans="1:3" x14ac:dyDescent="0.25">
      <c r="A120" s="2">
        <v>1897</v>
      </c>
      <c r="B120" s="2">
        <v>29000</v>
      </c>
      <c r="C120" s="2">
        <v>2897</v>
      </c>
    </row>
    <row r="121" spans="1:3" x14ac:dyDescent="0.25">
      <c r="A121" s="2">
        <v>1898</v>
      </c>
      <c r="B121" s="2">
        <v>28170</v>
      </c>
      <c r="C121" s="2">
        <v>2896</v>
      </c>
    </row>
    <row r="122" spans="1:3" x14ac:dyDescent="0.25">
      <c r="A122" s="2">
        <v>1899</v>
      </c>
      <c r="C122" s="2">
        <v>2164</v>
      </c>
    </row>
    <row r="123" spans="1:3" x14ac:dyDescent="0.25">
      <c r="A123" s="2">
        <v>1900</v>
      </c>
      <c r="B123" s="2">
        <v>15799</v>
      </c>
      <c r="C123" s="2">
        <v>3312</v>
      </c>
    </row>
    <row r="124" spans="1:3" x14ac:dyDescent="0.25">
      <c r="A124" s="2">
        <v>1901</v>
      </c>
    </row>
    <row r="125" spans="1:3" x14ac:dyDescent="0.25">
      <c r="A125" s="2">
        <v>1902</v>
      </c>
    </row>
    <row r="126" spans="1:3" x14ac:dyDescent="0.25">
      <c r="A126" s="2">
        <v>1903</v>
      </c>
    </row>
    <row r="127" spans="1:3" x14ac:dyDescent="0.25">
      <c r="A127" s="2">
        <v>1904</v>
      </c>
    </row>
    <row r="128" spans="1:3" x14ac:dyDescent="0.25">
      <c r="A128" s="2">
        <v>1905</v>
      </c>
    </row>
    <row r="129" spans="1:1" x14ac:dyDescent="0.25">
      <c r="A129" s="2">
        <v>1906</v>
      </c>
    </row>
    <row r="130" spans="1:1" x14ac:dyDescent="0.25">
      <c r="A130" s="2">
        <v>1907</v>
      </c>
    </row>
    <row r="131" spans="1:1" x14ac:dyDescent="0.25">
      <c r="A131" s="2">
        <v>1908</v>
      </c>
    </row>
    <row r="132" spans="1:1" x14ac:dyDescent="0.25">
      <c r="A132" s="2">
        <v>1909</v>
      </c>
    </row>
    <row r="133" spans="1:1" x14ac:dyDescent="0.25">
      <c r="A133" s="2">
        <v>1910</v>
      </c>
    </row>
    <row r="134" spans="1:1" x14ac:dyDescent="0.25">
      <c r="A134" s="2">
        <v>1911</v>
      </c>
    </row>
    <row r="135" spans="1:1" x14ac:dyDescent="0.25">
      <c r="A135" s="2">
        <v>1912</v>
      </c>
    </row>
    <row r="136" spans="1:1" x14ac:dyDescent="0.25">
      <c r="A136" s="2">
        <v>1913</v>
      </c>
    </row>
    <row r="137" spans="1:1" x14ac:dyDescent="0.25">
      <c r="A137" s="2">
        <v>1914</v>
      </c>
    </row>
    <row r="138" spans="1:1" x14ac:dyDescent="0.25">
      <c r="A138" s="2">
        <v>1915</v>
      </c>
    </row>
    <row r="139" spans="1:1" x14ac:dyDescent="0.25">
      <c r="A139" s="2">
        <v>1916</v>
      </c>
    </row>
    <row r="140" spans="1:1" x14ac:dyDescent="0.25">
      <c r="A140" s="2">
        <v>1917</v>
      </c>
    </row>
    <row r="141" spans="1:1" x14ac:dyDescent="0.25">
      <c r="A141" s="2">
        <v>1918</v>
      </c>
    </row>
    <row r="142" spans="1:1" x14ac:dyDescent="0.25">
      <c r="A142" s="2">
        <v>1919</v>
      </c>
    </row>
    <row r="143" spans="1:1" x14ac:dyDescent="0.25">
      <c r="A143" s="2">
        <v>1920</v>
      </c>
    </row>
    <row r="144" spans="1:1" x14ac:dyDescent="0.25">
      <c r="A144" s="2">
        <v>1921</v>
      </c>
    </row>
    <row r="145" spans="1:3" x14ac:dyDescent="0.25">
      <c r="A145" s="2">
        <v>1922</v>
      </c>
    </row>
    <row r="146" spans="1:3" x14ac:dyDescent="0.25">
      <c r="A146" s="2">
        <v>1923</v>
      </c>
      <c r="B146" s="2">
        <v>22719</v>
      </c>
    </row>
    <row r="147" spans="1:3" x14ac:dyDescent="0.25">
      <c r="A147" s="2">
        <v>1924</v>
      </c>
    </row>
    <row r="148" spans="1:3" x14ac:dyDescent="0.25">
      <c r="A148" s="2">
        <v>1925</v>
      </c>
    </row>
    <row r="149" spans="1:3" x14ac:dyDescent="0.25">
      <c r="A149" s="2">
        <v>1926</v>
      </c>
    </row>
    <row r="150" spans="1:3" x14ac:dyDescent="0.25">
      <c r="A150" s="2">
        <v>1927</v>
      </c>
    </row>
    <row r="151" spans="1:3" x14ac:dyDescent="0.25">
      <c r="A151" s="2">
        <v>1928</v>
      </c>
    </row>
    <row r="152" spans="1:3" x14ac:dyDescent="0.25">
      <c r="A152" s="2">
        <v>1929</v>
      </c>
    </row>
    <row r="153" spans="1:3" x14ac:dyDescent="0.25">
      <c r="A153" s="2">
        <v>1930</v>
      </c>
      <c r="B153" s="2">
        <v>50588</v>
      </c>
      <c r="C153" s="2">
        <v>12674</v>
      </c>
    </row>
    <row r="154" spans="1:3" x14ac:dyDescent="0.25">
      <c r="A154" s="2">
        <v>1931</v>
      </c>
    </row>
    <row r="155" spans="1:3" x14ac:dyDescent="0.25">
      <c r="A155" s="2">
        <v>1932</v>
      </c>
    </row>
    <row r="156" spans="1:3" x14ac:dyDescent="0.25">
      <c r="A156" s="2">
        <v>1933</v>
      </c>
    </row>
    <row r="157" spans="1:3" x14ac:dyDescent="0.25">
      <c r="A157" s="2">
        <v>1934</v>
      </c>
    </row>
    <row r="158" spans="1:3" x14ac:dyDescent="0.25">
      <c r="A158" s="2">
        <v>1935</v>
      </c>
    </row>
    <row r="159" spans="1:3" x14ac:dyDescent="0.25">
      <c r="A159" s="2">
        <v>1936</v>
      </c>
    </row>
    <row r="160" spans="1:3" x14ac:dyDescent="0.25">
      <c r="A160" s="2">
        <v>1937</v>
      </c>
    </row>
    <row r="161" spans="1:3" x14ac:dyDescent="0.25">
      <c r="A161" s="2">
        <v>1938</v>
      </c>
    </row>
    <row r="162" spans="1:3" x14ac:dyDescent="0.25">
      <c r="A162" s="2">
        <v>1939</v>
      </c>
    </row>
    <row r="163" spans="1:3" x14ac:dyDescent="0.25">
      <c r="A163" s="2">
        <v>1940</v>
      </c>
      <c r="B163" s="2">
        <v>61028</v>
      </c>
      <c r="C163" s="2">
        <v>14690</v>
      </c>
    </row>
    <row r="164" spans="1:3" x14ac:dyDescent="0.25">
      <c r="A164" s="2">
        <v>1941</v>
      </c>
    </row>
    <row r="165" spans="1:3" x14ac:dyDescent="0.25">
      <c r="A165" s="2">
        <v>1942</v>
      </c>
      <c r="B165" s="2">
        <v>60649</v>
      </c>
    </row>
    <row r="166" spans="1:3" x14ac:dyDescent="0.25">
      <c r="A166" s="2">
        <v>1943</v>
      </c>
    </row>
    <row r="167" spans="1:3" x14ac:dyDescent="0.25">
      <c r="A167" s="2">
        <v>1944</v>
      </c>
    </row>
    <row r="168" spans="1:3" x14ac:dyDescent="0.25">
      <c r="A168" s="2">
        <v>1945</v>
      </c>
    </row>
    <row r="169" spans="1:3" x14ac:dyDescent="0.25">
      <c r="A169" s="2">
        <v>1946</v>
      </c>
    </row>
    <row r="170" spans="1:3" x14ac:dyDescent="0.25">
      <c r="A170" s="2">
        <v>1947</v>
      </c>
    </row>
    <row r="171" spans="1:3" x14ac:dyDescent="0.25">
      <c r="A171" s="2">
        <v>1948</v>
      </c>
    </row>
    <row r="172" spans="1:3" x14ac:dyDescent="0.25">
      <c r="A172" s="2">
        <v>1949</v>
      </c>
    </row>
    <row r="173" spans="1:3" x14ac:dyDescent="0.25">
      <c r="A173" s="2">
        <v>1950</v>
      </c>
      <c r="B173" s="2">
        <v>141510</v>
      </c>
      <c r="C173" s="2">
        <v>14690</v>
      </c>
    </row>
    <row r="174" spans="1:3" x14ac:dyDescent="0.25">
      <c r="A174" s="2">
        <v>1951</v>
      </c>
    </row>
    <row r="175" spans="1:3" x14ac:dyDescent="0.25">
      <c r="A175" s="2">
        <v>1952</v>
      </c>
    </row>
    <row r="176" spans="1:3" x14ac:dyDescent="0.25">
      <c r="A176" s="2">
        <v>1953</v>
      </c>
    </row>
    <row r="177" spans="1:3" x14ac:dyDescent="0.25">
      <c r="A177" s="2">
        <v>1954</v>
      </c>
    </row>
    <row r="178" spans="1:3" x14ac:dyDescent="0.25">
      <c r="A178" s="2">
        <v>1955</v>
      </c>
      <c r="B178" s="2">
        <v>189600</v>
      </c>
      <c r="C178" s="2">
        <v>15339</v>
      </c>
    </row>
    <row r="179" spans="1:3" x14ac:dyDescent="0.25">
      <c r="A179" s="2">
        <v>1956</v>
      </c>
    </row>
    <row r="180" spans="1:3" x14ac:dyDescent="0.25">
      <c r="A180" s="2">
        <v>1957</v>
      </c>
    </row>
    <row r="181" spans="1:3" x14ac:dyDescent="0.25">
      <c r="A181" s="2">
        <v>1958</v>
      </c>
    </row>
    <row r="182" spans="1:3" x14ac:dyDescent="0.25">
      <c r="A182" s="2">
        <v>1959</v>
      </c>
    </row>
    <row r="183" spans="1:3" x14ac:dyDescent="0.25">
      <c r="A183" s="2">
        <v>1960</v>
      </c>
      <c r="B183" s="2">
        <v>224540</v>
      </c>
      <c r="C183" s="2">
        <v>23256</v>
      </c>
    </row>
    <row r="184" spans="1:3" x14ac:dyDescent="0.25">
      <c r="A184" s="2">
        <v>1961</v>
      </c>
    </row>
    <row r="185" spans="1:3" x14ac:dyDescent="0.25">
      <c r="A185" s="2">
        <v>1962</v>
      </c>
    </row>
    <row r="186" spans="1:3" x14ac:dyDescent="0.25">
      <c r="A186" s="2">
        <v>1963</v>
      </c>
    </row>
    <row r="187" spans="1:3" x14ac:dyDescent="0.25">
      <c r="A187" s="2">
        <v>1964</v>
      </c>
    </row>
    <row r="188" spans="1:3" x14ac:dyDescent="0.25">
      <c r="A188" s="2">
        <v>1965</v>
      </c>
    </row>
    <row r="189" spans="1:3" x14ac:dyDescent="0.25">
      <c r="A189" s="2">
        <v>1966</v>
      </c>
    </row>
    <row r="190" spans="1:3" x14ac:dyDescent="0.25">
      <c r="A190" s="2">
        <v>1967</v>
      </c>
    </row>
    <row r="191" spans="1:3" x14ac:dyDescent="0.25">
      <c r="A191" s="2">
        <v>1968</v>
      </c>
    </row>
    <row r="192" spans="1:3" x14ac:dyDescent="0.25">
      <c r="A192" s="2">
        <v>1969</v>
      </c>
    </row>
    <row r="193" spans="1:3" x14ac:dyDescent="0.25">
      <c r="A193" s="2">
        <v>1970</v>
      </c>
      <c r="B193" s="2">
        <v>475328</v>
      </c>
      <c r="C193" s="2">
        <v>40996</v>
      </c>
    </row>
    <row r="194" spans="1:3" x14ac:dyDescent="0.25">
      <c r="A194" s="2">
        <v>1971</v>
      </c>
    </row>
    <row r="195" spans="1:3" x14ac:dyDescent="0.25">
      <c r="A195" s="2">
        <v>1972</v>
      </c>
    </row>
    <row r="196" spans="1:3" x14ac:dyDescent="0.25">
      <c r="A196" s="2">
        <v>1973</v>
      </c>
    </row>
    <row r="197" spans="1:3" x14ac:dyDescent="0.25">
      <c r="A197" s="2">
        <v>1974</v>
      </c>
    </row>
    <row r="198" spans="1:3" x14ac:dyDescent="0.25">
      <c r="A198" s="2">
        <v>1975</v>
      </c>
    </row>
    <row r="200" spans="1:3" x14ac:dyDescent="0.25">
      <c r="A200" s="1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461EC-A116-4A2E-BAA9-8B45E1EC04AC}">
  <dimension ref="A1:G92"/>
  <sheetViews>
    <sheetView workbookViewId="0"/>
  </sheetViews>
  <sheetFormatPr defaultRowHeight="15" x14ac:dyDescent="0.25"/>
  <cols>
    <col min="2" max="2" width="11" customWidth="1"/>
    <col min="3" max="3" width="11.28515625" customWidth="1"/>
    <col min="4" max="6" width="10.5703125" customWidth="1"/>
  </cols>
  <sheetData>
    <row r="1" spans="1:7" x14ac:dyDescent="0.25">
      <c r="A1" s="3" t="s">
        <v>4</v>
      </c>
    </row>
    <row r="3" spans="1:7" ht="45" customHeight="1" x14ac:dyDescent="0.25"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</row>
    <row r="4" spans="1:7" x14ac:dyDescent="0.25">
      <c r="A4" t="s">
        <v>11</v>
      </c>
      <c r="B4" s="5">
        <v>103.53</v>
      </c>
      <c r="C4" s="5">
        <v>192.31</v>
      </c>
      <c r="D4" s="5"/>
      <c r="E4" s="5">
        <v>320.51</v>
      </c>
      <c r="F4" s="5"/>
      <c r="G4" s="5"/>
    </row>
    <row r="5" spans="1:7" x14ac:dyDescent="0.25">
      <c r="A5" t="s">
        <v>12</v>
      </c>
      <c r="B5" s="6">
        <v>130.73000000000002</v>
      </c>
      <c r="C5" s="5">
        <v>214.51</v>
      </c>
      <c r="D5" s="5"/>
      <c r="E5" s="5">
        <v>821.92</v>
      </c>
      <c r="F5" s="5"/>
      <c r="G5" s="5"/>
    </row>
    <row r="6" spans="1:7" x14ac:dyDescent="0.25">
      <c r="A6" t="s">
        <v>13</v>
      </c>
      <c r="B6" s="5">
        <v>157.93</v>
      </c>
      <c r="C6" s="5">
        <v>186.96</v>
      </c>
      <c r="D6" s="5">
        <v>192.31</v>
      </c>
      <c r="E6" s="5">
        <v>636.30999999999995</v>
      </c>
      <c r="F6" s="5"/>
      <c r="G6" s="5"/>
    </row>
    <row r="7" spans="1:7" x14ac:dyDescent="0.25">
      <c r="A7" t="s">
        <v>14</v>
      </c>
      <c r="B7" s="5">
        <v>129.44</v>
      </c>
      <c r="C7" s="6">
        <v>255.0090909090909</v>
      </c>
      <c r="D7" s="5">
        <v>285.10000000000002</v>
      </c>
      <c r="E7" s="6">
        <v>766.875</v>
      </c>
      <c r="F7" s="5"/>
      <c r="G7" s="5"/>
    </row>
    <row r="8" spans="1:7" x14ac:dyDescent="0.25">
      <c r="A8" t="s">
        <v>15</v>
      </c>
      <c r="B8" s="6">
        <v>133.55199999999999</v>
      </c>
      <c r="C8" s="6">
        <v>323.05818181818182</v>
      </c>
      <c r="D8" s="6">
        <v>278.08000000000004</v>
      </c>
      <c r="E8" s="5">
        <v>897.44</v>
      </c>
      <c r="F8" s="5"/>
      <c r="G8" s="5"/>
    </row>
    <row r="9" spans="1:7" x14ac:dyDescent="0.25">
      <c r="A9" t="s">
        <v>16</v>
      </c>
      <c r="B9" s="6">
        <v>137.66399999999999</v>
      </c>
      <c r="C9" s="6">
        <v>391.10727272727274</v>
      </c>
      <c r="D9" s="6">
        <v>271.06000000000006</v>
      </c>
      <c r="E9" s="6">
        <v>925.93000000000006</v>
      </c>
      <c r="F9" s="5"/>
      <c r="G9" s="5"/>
    </row>
    <row r="10" spans="1:7" x14ac:dyDescent="0.25">
      <c r="A10" t="s">
        <v>17</v>
      </c>
      <c r="B10" s="6">
        <v>141.77599999999998</v>
      </c>
      <c r="C10" s="6">
        <v>459.15636363636366</v>
      </c>
      <c r="D10" s="6">
        <v>264.04000000000008</v>
      </c>
      <c r="E10" s="6">
        <v>954.42000000000007</v>
      </c>
      <c r="F10" s="5"/>
      <c r="G10" s="5"/>
    </row>
    <row r="11" spans="1:7" x14ac:dyDescent="0.25">
      <c r="A11" t="s">
        <v>18</v>
      </c>
      <c r="B11" s="6">
        <v>145.88799999999998</v>
      </c>
      <c r="C11" s="6">
        <v>527.20545454545459</v>
      </c>
      <c r="D11" s="6">
        <v>257.0200000000001</v>
      </c>
      <c r="E11" s="6">
        <v>982.91000000000008</v>
      </c>
      <c r="F11" s="5"/>
      <c r="G11" s="5"/>
    </row>
    <row r="12" spans="1:7" x14ac:dyDescent="0.25">
      <c r="A12" t="s">
        <v>19</v>
      </c>
      <c r="B12" s="5">
        <v>150</v>
      </c>
      <c r="C12" s="6">
        <v>595.25454545454545</v>
      </c>
      <c r="D12" s="5">
        <v>250</v>
      </c>
      <c r="E12" s="6">
        <v>1011.4000000000001</v>
      </c>
      <c r="F12" s="5"/>
      <c r="G12" s="5"/>
    </row>
    <row r="13" spans="1:7" x14ac:dyDescent="0.25">
      <c r="A13" t="s">
        <v>20</v>
      </c>
      <c r="B13" s="5">
        <v>160.26</v>
      </c>
      <c r="C13" s="6">
        <v>663.30363636363631</v>
      </c>
      <c r="D13" s="6">
        <v>287.50062500000001</v>
      </c>
      <c r="E13" s="6">
        <v>1039.8900000000001</v>
      </c>
      <c r="F13" s="5"/>
      <c r="G13" s="5"/>
    </row>
    <row r="14" spans="1:7" x14ac:dyDescent="0.25">
      <c r="A14" t="s">
        <v>21</v>
      </c>
      <c r="B14" s="5">
        <v>163.33333333333334</v>
      </c>
      <c r="C14" s="6">
        <v>731.35272727272718</v>
      </c>
      <c r="D14" s="5">
        <v>325.00125000000003</v>
      </c>
      <c r="E14" s="6">
        <v>1068.3800000000001</v>
      </c>
      <c r="F14" s="5">
        <v>80</v>
      </c>
      <c r="G14" s="5">
        <v>88.29</v>
      </c>
    </row>
    <row r="15" spans="1:7" x14ac:dyDescent="0.25">
      <c r="A15" t="s">
        <v>22</v>
      </c>
      <c r="B15" s="5">
        <v>184.19399999999999</v>
      </c>
      <c r="C15" s="6">
        <v>799.40181818181804</v>
      </c>
      <c r="D15" s="5">
        <v>332.71125000000001</v>
      </c>
      <c r="E15" s="6">
        <v>1096.8700000000001</v>
      </c>
      <c r="F15" s="6">
        <v>117.6925</v>
      </c>
      <c r="G15" s="5">
        <v>90.069000000000003</v>
      </c>
    </row>
    <row r="16" spans="1:7" x14ac:dyDescent="0.25">
      <c r="A16" t="s">
        <v>23</v>
      </c>
      <c r="B16" s="5">
        <v>297.12</v>
      </c>
      <c r="C16" s="6">
        <v>867.45090909090891</v>
      </c>
      <c r="D16" s="5">
        <v>471.97</v>
      </c>
      <c r="E16" s="6">
        <v>1125.3600000000001</v>
      </c>
      <c r="F16" s="6">
        <v>155.38499999999999</v>
      </c>
      <c r="G16" s="5">
        <v>136.11000000000001</v>
      </c>
    </row>
    <row r="17" spans="1:7" x14ac:dyDescent="0.25">
      <c r="A17" t="s">
        <v>24</v>
      </c>
      <c r="B17" s="5">
        <v>300</v>
      </c>
      <c r="C17" s="5">
        <v>935.5</v>
      </c>
      <c r="D17" s="5">
        <v>670.97</v>
      </c>
      <c r="E17" s="5">
        <v>1153.8499999999999</v>
      </c>
      <c r="F17" s="6">
        <v>193.07749999999999</v>
      </c>
      <c r="G17" s="5">
        <v>205</v>
      </c>
    </row>
    <row r="18" spans="1:7" x14ac:dyDescent="0.25">
      <c r="A18" t="s">
        <v>25</v>
      </c>
      <c r="B18" s="5">
        <v>292.31</v>
      </c>
      <c r="C18" s="6">
        <v>1345.155</v>
      </c>
      <c r="D18" s="5">
        <v>600</v>
      </c>
      <c r="E18" s="6">
        <v>2048.08</v>
      </c>
      <c r="F18" s="5">
        <v>230.77</v>
      </c>
      <c r="G18" s="6">
        <v>222.69499999999999</v>
      </c>
    </row>
    <row r="19" spans="1:7" x14ac:dyDescent="0.25">
      <c r="A19" t="s">
        <v>26</v>
      </c>
      <c r="B19" s="5">
        <v>675.48</v>
      </c>
      <c r="C19" s="5">
        <v>1754.81</v>
      </c>
      <c r="D19" s="5">
        <v>1174.08</v>
      </c>
      <c r="E19" s="5">
        <v>2942.31</v>
      </c>
      <c r="F19" s="6"/>
      <c r="G19" s="5">
        <v>240.39</v>
      </c>
    </row>
    <row r="20" spans="1:7" x14ac:dyDescent="0.25">
      <c r="A20" t="s">
        <v>27</v>
      </c>
      <c r="B20" s="5">
        <v>5291.67</v>
      </c>
      <c r="C20" s="5">
        <v>17307.689999999999</v>
      </c>
      <c r="D20" s="5">
        <v>9250</v>
      </c>
      <c r="E20" s="5">
        <v>29326.92</v>
      </c>
      <c r="F20" s="6"/>
      <c r="G20" s="5">
        <v>2000</v>
      </c>
    </row>
    <row r="21" spans="1:7" x14ac:dyDescent="0.25">
      <c r="A21" t="s">
        <v>28</v>
      </c>
      <c r="B21" s="5">
        <v>6370.19</v>
      </c>
      <c r="C21" s="5">
        <v>14423.076923076924</v>
      </c>
      <c r="D21" s="5">
        <v>14523.24</v>
      </c>
      <c r="E21" s="5">
        <v>64883.814102564094</v>
      </c>
      <c r="F21" s="5">
        <v>5523.84</v>
      </c>
      <c r="G21" s="5">
        <v>4387.0200000000004</v>
      </c>
    </row>
    <row r="22" spans="1:7" x14ac:dyDescent="0.25">
      <c r="A22" t="s">
        <v>29</v>
      </c>
      <c r="B22" s="5">
        <v>9615.3846153846152</v>
      </c>
      <c r="C22" s="5">
        <v>28125</v>
      </c>
      <c r="D22" s="5">
        <v>14423.076923076924</v>
      </c>
      <c r="E22" s="5">
        <v>67427.88461538461</v>
      </c>
      <c r="F22" s="5">
        <v>7211.54</v>
      </c>
      <c r="G22" s="5">
        <v>5141.72</v>
      </c>
    </row>
    <row r="23" spans="1:7" x14ac:dyDescent="0.25">
      <c r="A23" t="s">
        <v>30</v>
      </c>
      <c r="B23" s="5">
        <v>10673.076923076922</v>
      </c>
      <c r="C23" s="5">
        <v>25673.08</v>
      </c>
      <c r="D23" s="5">
        <v>17074.55</v>
      </c>
      <c r="E23" s="5">
        <v>60685.096153846156</v>
      </c>
      <c r="F23" s="5">
        <v>5769.2307692307695</v>
      </c>
      <c r="G23" s="5">
        <v>7067.31</v>
      </c>
    </row>
    <row r="24" spans="1:7" x14ac:dyDescent="0.25">
      <c r="A24" t="s">
        <v>31</v>
      </c>
      <c r="B24" s="5">
        <v>26923.076923076922</v>
      </c>
      <c r="C24" s="5">
        <v>38461.538461538461</v>
      </c>
      <c r="D24" s="5">
        <v>38461.54</v>
      </c>
      <c r="E24" s="5">
        <v>92307.692307692312</v>
      </c>
      <c r="F24" s="5">
        <v>10358.076923076924</v>
      </c>
      <c r="G24" s="5">
        <v>20054.794520547945</v>
      </c>
    </row>
    <row r="25" spans="1:7" x14ac:dyDescent="0.25">
      <c r="A25" t="s">
        <v>32</v>
      </c>
      <c r="B25" s="5">
        <v>84519.23076923078</v>
      </c>
      <c r="C25" s="5">
        <v>111538.46</v>
      </c>
      <c r="D25" s="5">
        <v>114019.23</v>
      </c>
      <c r="E25" s="5">
        <v>177884.61538461538</v>
      </c>
      <c r="F25" s="5">
        <v>11846.153846153846</v>
      </c>
    </row>
    <row r="28" spans="1:7" x14ac:dyDescent="0.25">
      <c r="A28" s="3" t="s">
        <v>3</v>
      </c>
    </row>
    <row r="29" spans="1:7" x14ac:dyDescent="0.25">
      <c r="A29" s="3" t="s">
        <v>33</v>
      </c>
    </row>
    <row r="33" spans="1:5" x14ac:dyDescent="0.25">
      <c r="A33" s="3" t="s">
        <v>34</v>
      </c>
    </row>
    <row r="36" spans="1:5" ht="45" x14ac:dyDescent="0.25">
      <c r="B36" s="4" t="s">
        <v>5</v>
      </c>
      <c r="C36" s="4" t="s">
        <v>6</v>
      </c>
      <c r="D36" s="4" t="s">
        <v>7</v>
      </c>
      <c r="E36" s="4" t="s">
        <v>8</v>
      </c>
    </row>
    <row r="37" spans="1:5" x14ac:dyDescent="0.25">
      <c r="A37" t="s">
        <v>11</v>
      </c>
    </row>
    <row r="38" spans="1:5" x14ac:dyDescent="0.25">
      <c r="A38" t="s">
        <v>12</v>
      </c>
      <c r="B38" s="5">
        <v>113.08</v>
      </c>
      <c r="C38" s="5">
        <v>232.27</v>
      </c>
      <c r="D38" s="5">
        <v>212.82</v>
      </c>
      <c r="E38" s="7">
        <v>500</v>
      </c>
    </row>
    <row r="39" spans="1:5" x14ac:dyDescent="0.25">
      <c r="A39" t="s">
        <v>13</v>
      </c>
      <c r="B39" s="5">
        <v>149.24</v>
      </c>
      <c r="C39" s="5">
        <v>269.23</v>
      </c>
      <c r="D39" s="5">
        <v>194.94</v>
      </c>
      <c r="E39" s="5">
        <v>500</v>
      </c>
    </row>
    <row r="40" spans="1:5" x14ac:dyDescent="0.25">
      <c r="A40" t="s">
        <v>14</v>
      </c>
      <c r="B40" s="5">
        <v>155.32</v>
      </c>
      <c r="C40" s="5"/>
      <c r="D40" s="5"/>
      <c r="E40" s="5">
        <v>733.33</v>
      </c>
    </row>
    <row r="41" spans="1:5" x14ac:dyDescent="0.25">
      <c r="A41" t="s">
        <v>15</v>
      </c>
      <c r="B41" s="5">
        <v>350</v>
      </c>
      <c r="C41" s="5"/>
      <c r="D41" s="5"/>
      <c r="E41" s="6">
        <v>785.89451923076922</v>
      </c>
    </row>
    <row r="42" spans="1:5" x14ac:dyDescent="0.25">
      <c r="A42" t="s">
        <v>16</v>
      </c>
      <c r="B42" s="5">
        <v>358.33</v>
      </c>
      <c r="C42" s="5"/>
      <c r="D42" s="5"/>
      <c r="E42" s="6">
        <v>838.4590384615384</v>
      </c>
    </row>
    <row r="43" spans="1:5" x14ac:dyDescent="0.25">
      <c r="A43" t="s">
        <v>17</v>
      </c>
      <c r="B43" s="6">
        <v>258.01</v>
      </c>
      <c r="C43" s="5"/>
      <c r="D43" s="5"/>
      <c r="E43" s="6">
        <v>891.02355769230758</v>
      </c>
    </row>
    <row r="44" spans="1:5" x14ac:dyDescent="0.25">
      <c r="A44" t="s">
        <v>18</v>
      </c>
      <c r="B44" s="5">
        <v>157.69</v>
      </c>
      <c r="C44" s="5"/>
      <c r="D44" s="5">
        <v>161.63999999999999</v>
      </c>
      <c r="E44" s="6">
        <v>943.58807692307676</v>
      </c>
    </row>
    <row r="45" spans="1:5" x14ac:dyDescent="0.25">
      <c r="A45" t="s">
        <v>19</v>
      </c>
      <c r="B45" s="5">
        <v>115.38</v>
      </c>
      <c r="C45" s="5"/>
      <c r="D45" s="5">
        <v>300</v>
      </c>
      <c r="E45" s="6">
        <v>996.15259615384593</v>
      </c>
    </row>
    <row r="46" spans="1:5" x14ac:dyDescent="0.25">
      <c r="A46" t="s">
        <v>20</v>
      </c>
      <c r="B46" s="6">
        <v>147.845</v>
      </c>
      <c r="C46" s="5"/>
      <c r="D46" s="6">
        <v>338.63</v>
      </c>
      <c r="E46" s="6">
        <v>1048.7171153846152</v>
      </c>
    </row>
    <row r="47" spans="1:5" x14ac:dyDescent="0.25">
      <c r="A47" t="s">
        <v>21</v>
      </c>
      <c r="B47" s="5">
        <v>180.31</v>
      </c>
      <c r="C47" s="5">
        <v>384.62</v>
      </c>
      <c r="D47" s="6">
        <v>377.26</v>
      </c>
      <c r="E47" s="6">
        <v>1101.2816346153845</v>
      </c>
    </row>
    <row r="48" spans="1:5" x14ac:dyDescent="0.25">
      <c r="A48" t="s">
        <v>22</v>
      </c>
      <c r="B48" s="6">
        <v>175.73000000000002</v>
      </c>
      <c r="C48" s="5">
        <v>346.15</v>
      </c>
      <c r="D48" s="6">
        <v>415.89</v>
      </c>
      <c r="E48" s="5">
        <v>1153.8461538461538</v>
      </c>
    </row>
    <row r="49" spans="1:5" x14ac:dyDescent="0.25">
      <c r="A49" t="s">
        <v>23</v>
      </c>
      <c r="B49" s="5">
        <v>171.15</v>
      </c>
      <c r="C49" s="5">
        <v>346.15384615384613</v>
      </c>
      <c r="D49" s="6">
        <v>454.52</v>
      </c>
      <c r="E49" s="5">
        <v>1153.8461538461538</v>
      </c>
    </row>
    <row r="50" spans="1:5" x14ac:dyDescent="0.25">
      <c r="A50" t="s">
        <v>24</v>
      </c>
      <c r="B50" s="5">
        <v>258.45999999999998</v>
      </c>
      <c r="C50" s="5">
        <v>692.31</v>
      </c>
      <c r="D50" s="5">
        <v>493.15</v>
      </c>
      <c r="E50" s="5">
        <v>1153.8461538461538</v>
      </c>
    </row>
    <row r="51" spans="1:5" x14ac:dyDescent="0.25">
      <c r="A51" t="s">
        <v>25</v>
      </c>
      <c r="B51" s="6">
        <v>289.03999999999996</v>
      </c>
      <c r="C51" s="6">
        <v>1050.0011538461538</v>
      </c>
      <c r="D51" s="6">
        <v>597.53499999999997</v>
      </c>
      <c r="E51" s="6">
        <v>2660.2564102564102</v>
      </c>
    </row>
    <row r="52" spans="1:5" x14ac:dyDescent="0.25">
      <c r="A52" t="s">
        <v>26</v>
      </c>
      <c r="B52" s="5">
        <v>319.62</v>
      </c>
      <c r="C52" s="5">
        <v>1407.6923076923076</v>
      </c>
      <c r="D52" s="5">
        <v>701.92</v>
      </c>
      <c r="E52" s="5">
        <v>4166.666666666667</v>
      </c>
    </row>
    <row r="53" spans="1:5" x14ac:dyDescent="0.25">
      <c r="A53" t="s">
        <v>27</v>
      </c>
      <c r="B53" s="5">
        <v>2244.14</v>
      </c>
      <c r="C53" s="6">
        <v>14551.001153846155</v>
      </c>
      <c r="D53" s="5">
        <v>11730.76923076923</v>
      </c>
      <c r="E53" s="6">
        <v>28478.83</v>
      </c>
    </row>
    <row r="54" spans="1:5" x14ac:dyDescent="0.25">
      <c r="A54" t="s">
        <v>28</v>
      </c>
      <c r="B54" s="5">
        <v>7211.5384615384619</v>
      </c>
      <c r="C54" s="5">
        <v>27694.31</v>
      </c>
      <c r="D54" s="5">
        <v>18910.259999999998</v>
      </c>
      <c r="E54" s="5">
        <v>52791.53</v>
      </c>
    </row>
    <row r="55" spans="1:5" x14ac:dyDescent="0.25">
      <c r="A55" t="s">
        <v>29</v>
      </c>
      <c r="B55" s="5">
        <v>7211.5384615384619</v>
      </c>
      <c r="C55" s="5">
        <v>38461.538461538461</v>
      </c>
      <c r="D55" s="5">
        <v>16826.82</v>
      </c>
      <c r="E55" s="5">
        <v>69711.538461538454</v>
      </c>
    </row>
    <row r="56" spans="1:5" x14ac:dyDescent="0.25">
      <c r="A56" t="s">
        <v>30</v>
      </c>
      <c r="B56" s="5">
        <v>7115.36</v>
      </c>
      <c r="C56" s="5">
        <v>38461.54</v>
      </c>
      <c r="D56" s="5">
        <v>14423.08</v>
      </c>
      <c r="E56" s="5">
        <v>76682.692307692312</v>
      </c>
    </row>
    <row r="57" spans="1:5" x14ac:dyDescent="0.25">
      <c r="A57" t="s">
        <v>31</v>
      </c>
      <c r="B57" s="5">
        <v>24615.38</v>
      </c>
      <c r="C57" s="6">
        <v>75000</v>
      </c>
      <c r="D57" s="5">
        <v>42307.692307692305</v>
      </c>
      <c r="E57" s="5">
        <v>92307.692307692312</v>
      </c>
    </row>
    <row r="58" spans="1:5" x14ac:dyDescent="0.25">
      <c r="A58" t="s">
        <v>32</v>
      </c>
      <c r="B58" s="5">
        <v>87500</v>
      </c>
      <c r="C58" s="5">
        <v>111538.46</v>
      </c>
      <c r="D58" s="5">
        <v>149038.46</v>
      </c>
      <c r="E58" s="5">
        <v>190384.62</v>
      </c>
    </row>
    <row r="60" spans="1:5" x14ac:dyDescent="0.25">
      <c r="A60" s="3" t="s">
        <v>3</v>
      </c>
    </row>
    <row r="61" spans="1:5" x14ac:dyDescent="0.25">
      <c r="A61" s="3" t="s">
        <v>35</v>
      </c>
    </row>
    <row r="64" spans="1:5" x14ac:dyDescent="0.25">
      <c r="A64" s="3" t="s">
        <v>168</v>
      </c>
    </row>
    <row r="65" spans="1:6" x14ac:dyDescent="0.25">
      <c r="A65" s="3"/>
    </row>
    <row r="66" spans="1:6" ht="43.5" customHeight="1" x14ac:dyDescent="0.25">
      <c r="B66" s="4" t="s">
        <v>36</v>
      </c>
      <c r="C66" s="4" t="s">
        <v>37</v>
      </c>
      <c r="D66" s="4" t="s">
        <v>38</v>
      </c>
      <c r="E66" s="4" t="s">
        <v>39</v>
      </c>
      <c r="F66" s="4" t="s">
        <v>40</v>
      </c>
    </row>
    <row r="67" spans="1:6" x14ac:dyDescent="0.25">
      <c r="A67" t="s">
        <v>11</v>
      </c>
      <c r="B67" s="8">
        <v>103.53</v>
      </c>
      <c r="C67" s="5">
        <v>103.53</v>
      </c>
    </row>
    <row r="68" spans="1:6" x14ac:dyDescent="0.25">
      <c r="A68" t="s">
        <v>12</v>
      </c>
      <c r="B68" s="8">
        <f>(C68+D68)/2</f>
        <v>121.905</v>
      </c>
      <c r="C68" s="6">
        <v>130.73000000000002</v>
      </c>
      <c r="D68" s="5">
        <v>113.08</v>
      </c>
    </row>
    <row r="69" spans="1:6" x14ac:dyDescent="0.25">
      <c r="A69" t="s">
        <v>13</v>
      </c>
      <c r="B69" s="8">
        <f t="shared" ref="B69:B88" si="0">(C69+D69)/2</f>
        <v>153.58500000000001</v>
      </c>
      <c r="C69" s="5">
        <v>157.93</v>
      </c>
      <c r="D69" s="5">
        <v>149.24</v>
      </c>
    </row>
    <row r="70" spans="1:6" x14ac:dyDescent="0.25">
      <c r="A70" t="s">
        <v>14</v>
      </c>
      <c r="B70" s="8">
        <f t="shared" si="0"/>
        <v>142.38</v>
      </c>
      <c r="C70" s="5">
        <v>129.44</v>
      </c>
      <c r="D70" s="5">
        <v>155.32</v>
      </c>
    </row>
    <row r="71" spans="1:6" x14ac:dyDescent="0.25">
      <c r="A71" t="s">
        <v>15</v>
      </c>
      <c r="B71" s="8">
        <f t="shared" si="0"/>
        <v>241.77600000000001</v>
      </c>
      <c r="C71" s="6">
        <v>133.55199999999999</v>
      </c>
      <c r="D71" s="5">
        <v>350</v>
      </c>
    </row>
    <row r="72" spans="1:6" x14ac:dyDescent="0.25">
      <c r="A72" t="s">
        <v>16</v>
      </c>
      <c r="B72" s="8">
        <f t="shared" si="0"/>
        <v>247.99699999999999</v>
      </c>
      <c r="C72" s="6">
        <v>137.66399999999999</v>
      </c>
      <c r="D72" s="5">
        <v>358.33</v>
      </c>
    </row>
    <row r="73" spans="1:6" x14ac:dyDescent="0.25">
      <c r="A73" t="s">
        <v>17</v>
      </c>
      <c r="B73" s="8">
        <f t="shared" si="0"/>
        <v>199.89299999999997</v>
      </c>
      <c r="C73" s="6">
        <v>141.77599999999998</v>
      </c>
      <c r="D73" s="6">
        <v>258.01</v>
      </c>
    </row>
    <row r="74" spans="1:6" x14ac:dyDescent="0.25">
      <c r="A74" t="s">
        <v>18</v>
      </c>
      <c r="B74" s="8">
        <f t="shared" si="0"/>
        <v>151.78899999999999</v>
      </c>
      <c r="C74" s="6">
        <v>145.88799999999998</v>
      </c>
      <c r="D74" s="5">
        <v>157.69</v>
      </c>
    </row>
    <row r="75" spans="1:6" x14ac:dyDescent="0.25">
      <c r="A75" t="s">
        <v>19</v>
      </c>
      <c r="B75" s="8">
        <f t="shared" si="0"/>
        <v>132.69</v>
      </c>
      <c r="C75" s="5">
        <v>150</v>
      </c>
      <c r="D75" s="5">
        <v>115.38</v>
      </c>
    </row>
    <row r="76" spans="1:6" x14ac:dyDescent="0.25">
      <c r="A76" t="s">
        <v>20</v>
      </c>
      <c r="B76" s="8">
        <f t="shared" si="0"/>
        <v>154.05250000000001</v>
      </c>
      <c r="C76" s="5">
        <v>160.26</v>
      </c>
      <c r="D76" s="6">
        <v>147.845</v>
      </c>
    </row>
    <row r="77" spans="1:6" x14ac:dyDescent="0.25">
      <c r="A77" t="s">
        <v>21</v>
      </c>
      <c r="B77" s="8">
        <f t="shared" si="0"/>
        <v>171.82166666666666</v>
      </c>
      <c r="C77" s="5">
        <v>163.33333333333334</v>
      </c>
      <c r="D77" s="5">
        <v>180.31</v>
      </c>
      <c r="E77" s="5">
        <v>88.29</v>
      </c>
      <c r="F77" s="5">
        <v>80</v>
      </c>
    </row>
    <row r="78" spans="1:6" x14ac:dyDescent="0.25">
      <c r="A78" t="s">
        <v>22</v>
      </c>
      <c r="B78" s="8">
        <f t="shared" si="0"/>
        <v>179.96199999999999</v>
      </c>
      <c r="C78" s="5">
        <v>184.19399999999999</v>
      </c>
      <c r="D78" s="6">
        <v>175.73000000000002</v>
      </c>
      <c r="E78" s="5">
        <v>90.069000000000003</v>
      </c>
      <c r="F78" s="6">
        <v>117.6925</v>
      </c>
    </row>
    <row r="79" spans="1:6" x14ac:dyDescent="0.25">
      <c r="A79" t="s">
        <v>23</v>
      </c>
      <c r="B79" s="8">
        <f t="shared" si="0"/>
        <v>234.13499999999999</v>
      </c>
      <c r="C79" s="5">
        <v>297.12</v>
      </c>
      <c r="D79" s="5">
        <v>171.15</v>
      </c>
      <c r="E79" s="5">
        <v>136.11000000000001</v>
      </c>
      <c r="F79" s="6">
        <v>155.38499999999999</v>
      </c>
    </row>
    <row r="80" spans="1:6" x14ac:dyDescent="0.25">
      <c r="A80" t="s">
        <v>24</v>
      </c>
      <c r="B80" s="8">
        <f t="shared" si="0"/>
        <v>279.23</v>
      </c>
      <c r="C80" s="5">
        <v>300</v>
      </c>
      <c r="D80" s="5">
        <v>258.45999999999998</v>
      </c>
      <c r="E80" s="5">
        <v>205</v>
      </c>
      <c r="F80" s="6">
        <v>193.07749999999999</v>
      </c>
    </row>
    <row r="81" spans="1:6" x14ac:dyDescent="0.25">
      <c r="A81" t="s">
        <v>25</v>
      </c>
      <c r="B81" s="8">
        <f t="shared" si="0"/>
        <v>290.67499999999995</v>
      </c>
      <c r="C81" s="5">
        <v>292.31</v>
      </c>
      <c r="D81" s="6">
        <v>289.03999999999996</v>
      </c>
      <c r="E81" s="6">
        <v>222.69499999999999</v>
      </c>
      <c r="F81" s="5">
        <v>230.77</v>
      </c>
    </row>
    <row r="82" spans="1:6" x14ac:dyDescent="0.25">
      <c r="A82" t="s">
        <v>26</v>
      </c>
      <c r="B82" s="8">
        <f t="shared" si="0"/>
        <v>497.55</v>
      </c>
      <c r="C82" s="5">
        <v>675.48</v>
      </c>
      <c r="D82" s="5">
        <v>319.62</v>
      </c>
      <c r="E82" s="5">
        <v>240.39</v>
      </c>
      <c r="F82" s="6">
        <v>1995.1266666666666</v>
      </c>
    </row>
    <row r="83" spans="1:6" x14ac:dyDescent="0.25">
      <c r="A83" t="s">
        <v>27</v>
      </c>
      <c r="B83" s="8">
        <f t="shared" si="0"/>
        <v>3767.9049999999997</v>
      </c>
      <c r="C83" s="5">
        <v>5291.67</v>
      </c>
      <c r="D83" s="5">
        <v>2244.14</v>
      </c>
      <c r="E83" s="5">
        <v>2000</v>
      </c>
      <c r="F83" s="6">
        <v>3759.4833333333331</v>
      </c>
    </row>
    <row r="84" spans="1:6" x14ac:dyDescent="0.25">
      <c r="A84" t="s">
        <v>28</v>
      </c>
      <c r="B84" s="8">
        <f t="shared" si="0"/>
        <v>6790.8642307692307</v>
      </c>
      <c r="C84" s="5">
        <v>6370.19</v>
      </c>
      <c r="D84" s="5">
        <v>7211.5384615384619</v>
      </c>
      <c r="E84" s="5">
        <v>4387.0200000000004</v>
      </c>
      <c r="F84" s="5">
        <v>5523.84</v>
      </c>
    </row>
    <row r="85" spans="1:6" x14ac:dyDescent="0.25">
      <c r="A85" t="s">
        <v>29</v>
      </c>
      <c r="B85" s="8">
        <f t="shared" si="0"/>
        <v>8413.461538461539</v>
      </c>
      <c r="C85" s="5">
        <v>9615.3846153846152</v>
      </c>
      <c r="D85" s="5">
        <v>7211.5384615384619</v>
      </c>
      <c r="E85" s="5">
        <v>5141.72</v>
      </c>
      <c r="F85" s="5">
        <v>7211.54</v>
      </c>
    </row>
    <row r="86" spans="1:6" x14ac:dyDescent="0.25">
      <c r="A86" t="s">
        <v>30</v>
      </c>
      <c r="B86" s="8">
        <f t="shared" si="0"/>
        <v>8894.2184615384613</v>
      </c>
      <c r="C86" s="5">
        <v>10673.076923076922</v>
      </c>
      <c r="D86" s="5">
        <v>7115.36</v>
      </c>
      <c r="E86" s="5">
        <v>7067.31</v>
      </c>
      <c r="F86" s="5">
        <v>5769.2307692307695</v>
      </c>
    </row>
    <row r="87" spans="1:6" x14ac:dyDescent="0.25">
      <c r="A87" t="s">
        <v>31</v>
      </c>
      <c r="B87" s="8">
        <f t="shared" si="0"/>
        <v>25769.228461538463</v>
      </c>
      <c r="C87" s="5">
        <v>26923.076923076922</v>
      </c>
      <c r="D87" s="5">
        <v>24615.38</v>
      </c>
      <c r="E87" s="5">
        <v>20054.794520547945</v>
      </c>
      <c r="F87" s="5">
        <v>10358.076923076924</v>
      </c>
    </row>
    <row r="88" spans="1:6" x14ac:dyDescent="0.25">
      <c r="A88" t="s">
        <v>32</v>
      </c>
      <c r="B88" s="8">
        <f t="shared" si="0"/>
        <v>86009.61538461539</v>
      </c>
      <c r="C88" s="5">
        <v>84519.23076923078</v>
      </c>
      <c r="D88" s="5">
        <v>87500</v>
      </c>
      <c r="F88" s="5">
        <v>11846.153846153846</v>
      </c>
    </row>
    <row r="91" spans="1:6" x14ac:dyDescent="0.25">
      <c r="A91" s="3" t="s">
        <v>3</v>
      </c>
    </row>
    <row r="92" spans="1:6" x14ac:dyDescent="0.25">
      <c r="A92" s="3" t="s">
        <v>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C3AE1-17C3-4DBF-ABDB-EBB234392A98}">
  <dimension ref="A1:J96"/>
  <sheetViews>
    <sheetView workbookViewId="0"/>
  </sheetViews>
  <sheetFormatPr defaultRowHeight="15" x14ac:dyDescent="0.25"/>
  <cols>
    <col min="1" max="1" width="22.28515625" style="18" customWidth="1"/>
  </cols>
  <sheetData>
    <row r="1" spans="1:10" x14ac:dyDescent="0.25">
      <c r="A1" s="17" t="s">
        <v>42</v>
      </c>
    </row>
    <row r="2" spans="1:10" x14ac:dyDescent="0.25">
      <c r="A2" s="17"/>
    </row>
    <row r="3" spans="1:10" x14ac:dyDescent="0.25">
      <c r="A3" s="15"/>
      <c r="B3" s="9" t="s">
        <v>43</v>
      </c>
      <c r="C3" s="9" t="s">
        <v>44</v>
      </c>
      <c r="D3" s="9" t="s">
        <v>45</v>
      </c>
      <c r="E3" s="9" t="s">
        <v>46</v>
      </c>
      <c r="F3" s="9" t="s">
        <v>47</v>
      </c>
      <c r="G3" s="9" t="s">
        <v>48</v>
      </c>
      <c r="H3" s="9" t="s">
        <v>49</v>
      </c>
      <c r="I3" s="9" t="s">
        <v>50</v>
      </c>
      <c r="J3" s="9" t="s">
        <v>51</v>
      </c>
    </row>
    <row r="4" spans="1:10" x14ac:dyDescent="0.25">
      <c r="A4" s="11" t="s">
        <v>11</v>
      </c>
      <c r="B4" s="11"/>
      <c r="C4" s="11"/>
      <c r="D4" s="11"/>
      <c r="E4" s="11">
        <v>4</v>
      </c>
      <c r="F4" s="11"/>
      <c r="G4" s="11">
        <v>1</v>
      </c>
      <c r="H4" s="11">
        <v>4</v>
      </c>
      <c r="I4" s="11">
        <v>10</v>
      </c>
      <c r="J4" s="10"/>
    </row>
    <row r="5" spans="1:10" x14ac:dyDescent="0.25">
      <c r="A5" s="11" t="s">
        <v>12</v>
      </c>
      <c r="B5" s="11"/>
      <c r="C5" s="11">
        <v>1</v>
      </c>
      <c r="D5" s="11"/>
      <c r="E5" s="11">
        <v>2</v>
      </c>
      <c r="F5" s="11"/>
      <c r="G5" s="11"/>
      <c r="H5" s="11"/>
      <c r="I5" s="11">
        <v>5</v>
      </c>
      <c r="J5" s="10"/>
    </row>
    <row r="6" spans="1:10" x14ac:dyDescent="0.25">
      <c r="A6" s="11" t="s">
        <v>13</v>
      </c>
      <c r="B6" s="11"/>
      <c r="C6" s="11">
        <v>1</v>
      </c>
      <c r="D6" s="11">
        <v>1</v>
      </c>
      <c r="E6" s="11">
        <v>2</v>
      </c>
      <c r="F6" s="11"/>
      <c r="G6" s="11">
        <v>2</v>
      </c>
      <c r="H6" s="11"/>
      <c r="I6" s="11">
        <v>8</v>
      </c>
      <c r="J6" s="10"/>
    </row>
    <row r="7" spans="1:10" x14ac:dyDescent="0.25">
      <c r="A7" s="11" t="s">
        <v>14</v>
      </c>
      <c r="B7" s="11"/>
      <c r="C7" s="11"/>
      <c r="D7" s="11"/>
      <c r="E7" s="11"/>
      <c r="F7" s="11"/>
      <c r="G7" s="11">
        <v>1</v>
      </c>
      <c r="H7" s="11"/>
      <c r="I7" s="11">
        <v>1022</v>
      </c>
      <c r="J7" s="10"/>
    </row>
    <row r="8" spans="1:10" x14ac:dyDescent="0.25">
      <c r="A8" s="11" t="s">
        <v>15</v>
      </c>
      <c r="B8" s="11">
        <v>6</v>
      </c>
      <c r="C8" s="11">
        <v>3</v>
      </c>
      <c r="D8" s="11"/>
      <c r="E8" s="11">
        <v>5</v>
      </c>
      <c r="F8" s="11"/>
      <c r="G8" s="11"/>
      <c r="H8" s="11"/>
      <c r="I8" s="11"/>
      <c r="J8" s="10"/>
    </row>
    <row r="9" spans="1:10" x14ac:dyDescent="0.25">
      <c r="A9" s="11" t="s">
        <v>16</v>
      </c>
      <c r="B9" s="11"/>
      <c r="C9" s="11"/>
      <c r="D9" s="11"/>
      <c r="E9" s="11"/>
      <c r="F9" s="11"/>
      <c r="G9" s="11"/>
      <c r="H9" s="11"/>
      <c r="I9" s="11"/>
      <c r="J9" s="10"/>
    </row>
    <row r="10" spans="1:10" x14ac:dyDescent="0.25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0"/>
    </row>
    <row r="11" spans="1:10" x14ac:dyDescent="0.25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0"/>
    </row>
    <row r="12" spans="1:10" x14ac:dyDescent="0.25">
      <c r="A12" s="11" t="s">
        <v>19</v>
      </c>
      <c r="B12" s="11"/>
      <c r="C12" s="11"/>
      <c r="D12" s="11"/>
      <c r="E12" s="11"/>
      <c r="F12" s="11"/>
      <c r="G12" s="11">
        <v>1</v>
      </c>
      <c r="H12" s="11"/>
      <c r="I12" s="11">
        <v>51</v>
      </c>
      <c r="J12" s="10"/>
    </row>
    <row r="13" spans="1:10" x14ac:dyDescent="0.25">
      <c r="A13" s="11" t="s">
        <v>20</v>
      </c>
      <c r="B13" s="11"/>
      <c r="C13" s="11"/>
      <c r="D13" s="11"/>
      <c r="E13" s="11"/>
      <c r="F13" s="11"/>
      <c r="G13" s="11"/>
      <c r="H13" s="11"/>
      <c r="I13" s="11">
        <v>2</v>
      </c>
      <c r="J13" s="10"/>
    </row>
    <row r="14" spans="1:10" x14ac:dyDescent="0.25">
      <c r="A14" s="11" t="s">
        <v>21</v>
      </c>
      <c r="B14" s="11"/>
      <c r="C14" s="11"/>
      <c r="D14" s="11"/>
      <c r="E14" s="11"/>
      <c r="F14" s="11"/>
      <c r="G14" s="11">
        <v>467</v>
      </c>
      <c r="H14" s="11"/>
      <c r="I14" s="11">
        <v>2394</v>
      </c>
      <c r="J14" s="10"/>
    </row>
    <row r="15" spans="1:10" x14ac:dyDescent="0.25">
      <c r="A15" s="11" t="s">
        <v>22</v>
      </c>
      <c r="B15" s="11"/>
      <c r="C15" s="11">
        <v>3</v>
      </c>
      <c r="D15" s="11"/>
      <c r="E15" s="12">
        <v>7</v>
      </c>
      <c r="F15" s="12">
        <v>14</v>
      </c>
      <c r="G15" s="12">
        <v>478</v>
      </c>
      <c r="H15" s="12"/>
      <c r="I15" s="12">
        <v>1995</v>
      </c>
      <c r="J15" s="10"/>
    </row>
    <row r="16" spans="1:10" x14ac:dyDescent="0.25">
      <c r="A16" s="11" t="s">
        <v>23</v>
      </c>
      <c r="B16" s="11"/>
      <c r="C16" s="11"/>
      <c r="D16" s="11"/>
      <c r="E16" s="12">
        <v>4</v>
      </c>
      <c r="F16" s="12"/>
      <c r="G16" s="12">
        <v>35</v>
      </c>
      <c r="H16" s="12"/>
      <c r="I16" s="12">
        <f>51+28</f>
        <v>79</v>
      </c>
      <c r="J16" s="10"/>
    </row>
    <row r="17" spans="1:10" x14ac:dyDescent="0.25">
      <c r="A17" s="11" t="s">
        <v>24</v>
      </c>
      <c r="B17" s="11"/>
      <c r="C17" s="11">
        <v>1</v>
      </c>
      <c r="D17" s="11"/>
      <c r="E17" s="12">
        <v>1</v>
      </c>
      <c r="F17" s="12"/>
      <c r="G17" s="12">
        <v>12</v>
      </c>
      <c r="H17" s="12"/>
      <c r="I17" s="12">
        <f>14+19</f>
        <v>33</v>
      </c>
      <c r="J17" s="10"/>
    </row>
    <row r="18" spans="1:10" x14ac:dyDescent="0.25">
      <c r="A18" s="11" t="s">
        <v>25</v>
      </c>
      <c r="B18" s="11"/>
      <c r="C18" s="11"/>
      <c r="D18" s="11"/>
      <c r="E18" s="12"/>
      <c r="F18" s="12">
        <v>1</v>
      </c>
      <c r="G18" s="12">
        <v>4</v>
      </c>
      <c r="H18" s="12"/>
      <c r="I18" s="12">
        <v>8</v>
      </c>
      <c r="J18" s="10"/>
    </row>
    <row r="19" spans="1:10" x14ac:dyDescent="0.25">
      <c r="A19" s="11" t="s">
        <v>26</v>
      </c>
      <c r="B19" s="11"/>
      <c r="C19" s="11"/>
      <c r="D19" s="11"/>
      <c r="E19" s="12"/>
      <c r="F19" s="12">
        <v>6</v>
      </c>
      <c r="G19" s="12">
        <v>10</v>
      </c>
      <c r="H19" s="12"/>
      <c r="I19" s="12">
        <v>93</v>
      </c>
      <c r="J19" s="11">
        <v>1</v>
      </c>
    </row>
    <row r="20" spans="1:10" x14ac:dyDescent="0.25">
      <c r="A20" s="11" t="s">
        <v>27</v>
      </c>
      <c r="B20" s="11"/>
      <c r="C20" s="11"/>
      <c r="D20" s="11"/>
      <c r="E20" s="11"/>
      <c r="F20" s="11">
        <v>1</v>
      </c>
      <c r="G20" s="11">
        <v>10</v>
      </c>
      <c r="H20" s="11"/>
      <c r="I20" s="11">
        <v>361</v>
      </c>
      <c r="J20" s="10"/>
    </row>
    <row r="21" spans="1:10" x14ac:dyDescent="0.25">
      <c r="A21" s="11" t="s">
        <v>28</v>
      </c>
      <c r="B21" s="11"/>
      <c r="C21" s="11"/>
      <c r="D21" s="11"/>
      <c r="E21" s="11"/>
      <c r="F21" s="11"/>
      <c r="G21" s="11">
        <v>18</v>
      </c>
      <c r="H21" s="11"/>
      <c r="I21" s="11">
        <v>310</v>
      </c>
      <c r="J21" s="10"/>
    </row>
    <row r="22" spans="1:10" x14ac:dyDescent="0.25">
      <c r="A22" s="11" t="s">
        <v>29</v>
      </c>
      <c r="B22" s="11"/>
      <c r="C22" s="11"/>
      <c r="D22" s="11"/>
      <c r="E22" s="11"/>
      <c r="F22" s="11"/>
      <c r="G22" s="11">
        <v>23</v>
      </c>
      <c r="H22" s="11"/>
      <c r="I22" s="11">
        <v>406</v>
      </c>
      <c r="J22" s="10"/>
    </row>
    <row r="23" spans="1:10" x14ac:dyDescent="0.25">
      <c r="A23" s="11" t="s">
        <v>30</v>
      </c>
      <c r="B23" s="11"/>
      <c r="C23" s="11"/>
      <c r="D23" s="11"/>
      <c r="E23" s="11"/>
      <c r="F23" s="11"/>
      <c r="G23" s="11">
        <v>37</v>
      </c>
      <c r="H23" s="11"/>
      <c r="I23" s="11">
        <v>398</v>
      </c>
      <c r="J23" s="10"/>
    </row>
    <row r="24" spans="1:10" x14ac:dyDescent="0.25">
      <c r="A24" s="11" t="s">
        <v>31</v>
      </c>
      <c r="B24" s="11"/>
      <c r="C24" s="11"/>
      <c r="D24" s="11"/>
      <c r="E24" s="11"/>
      <c r="F24" s="11"/>
      <c r="G24" s="11">
        <v>65</v>
      </c>
      <c r="H24" s="11"/>
      <c r="I24" s="11">
        <v>850</v>
      </c>
      <c r="J24" s="10"/>
    </row>
    <row r="25" spans="1:10" x14ac:dyDescent="0.25">
      <c r="A25" s="11" t="s">
        <v>32</v>
      </c>
      <c r="B25" s="11"/>
      <c r="C25" s="11"/>
      <c r="D25" s="11"/>
      <c r="E25" s="11">
        <v>89</v>
      </c>
      <c r="F25" s="11"/>
      <c r="G25" s="11">
        <v>234</v>
      </c>
      <c r="H25" s="11"/>
      <c r="I25" s="11">
        <v>700</v>
      </c>
      <c r="J25" s="10"/>
    </row>
    <row r="26" spans="1:10" x14ac:dyDescent="0.25">
      <c r="A26" s="13" t="s">
        <v>52</v>
      </c>
      <c r="B26" s="13">
        <f>SUM(B4:B25)</f>
        <v>6</v>
      </c>
      <c r="C26" s="13">
        <f t="shared" ref="C26:J26" si="0">SUM(C4:C25)</f>
        <v>9</v>
      </c>
      <c r="D26" s="13">
        <f t="shared" si="0"/>
        <v>1</v>
      </c>
      <c r="E26" s="13">
        <f t="shared" si="0"/>
        <v>114</v>
      </c>
      <c r="F26" s="13">
        <f t="shared" si="0"/>
        <v>22</v>
      </c>
      <c r="G26" s="13">
        <f t="shared" si="0"/>
        <v>1398</v>
      </c>
      <c r="H26" s="13">
        <f t="shared" si="0"/>
        <v>4</v>
      </c>
      <c r="I26" s="13">
        <f t="shared" si="0"/>
        <v>8725</v>
      </c>
      <c r="J26" s="13">
        <f t="shared" si="0"/>
        <v>1</v>
      </c>
    </row>
    <row r="29" spans="1:10" x14ac:dyDescent="0.25">
      <c r="A29" s="19" t="s">
        <v>53</v>
      </c>
    </row>
    <row r="31" spans="1:10" x14ac:dyDescent="0.25">
      <c r="A31" s="15"/>
      <c r="B31" s="9" t="s">
        <v>43</v>
      </c>
      <c r="C31" s="9" t="s">
        <v>44</v>
      </c>
      <c r="D31" s="9" t="s">
        <v>54</v>
      </c>
      <c r="E31" s="9" t="s">
        <v>55</v>
      </c>
      <c r="F31" s="9" t="s">
        <v>56</v>
      </c>
      <c r="G31" s="9" t="s">
        <v>57</v>
      </c>
      <c r="H31" s="9" t="s">
        <v>58</v>
      </c>
      <c r="I31" s="9" t="s">
        <v>59</v>
      </c>
      <c r="J31" s="9" t="s">
        <v>60</v>
      </c>
    </row>
    <row r="32" spans="1:10" x14ac:dyDescent="0.25">
      <c r="A32" s="11" t="s">
        <v>11</v>
      </c>
      <c r="B32" s="14"/>
      <c r="C32" s="14"/>
      <c r="D32" s="14">
        <v>1</v>
      </c>
      <c r="E32" s="14"/>
      <c r="F32" s="14"/>
      <c r="G32" s="14">
        <v>2</v>
      </c>
      <c r="H32" s="14"/>
      <c r="I32" s="14"/>
      <c r="J32" s="14"/>
    </row>
    <row r="33" spans="1:10" x14ac:dyDescent="0.25">
      <c r="A33" s="11" t="s">
        <v>12</v>
      </c>
      <c r="B33" s="14">
        <v>1</v>
      </c>
      <c r="C33" s="14"/>
      <c r="D33" s="14"/>
      <c r="E33" s="14">
        <v>2</v>
      </c>
      <c r="F33" s="14"/>
      <c r="G33" s="14">
        <v>4</v>
      </c>
      <c r="H33" s="14"/>
      <c r="I33" s="14">
        <v>40</v>
      </c>
      <c r="J33" s="14"/>
    </row>
    <row r="34" spans="1:10" x14ac:dyDescent="0.25">
      <c r="A34" s="11" t="s">
        <v>13</v>
      </c>
      <c r="B34" s="14"/>
      <c r="C34" s="14"/>
      <c r="D34" s="14"/>
      <c r="E34" s="14">
        <v>2</v>
      </c>
      <c r="F34" s="14"/>
      <c r="G34" s="14">
        <v>3</v>
      </c>
      <c r="H34" s="14"/>
      <c r="I34" s="14">
        <v>13</v>
      </c>
      <c r="J34" s="14"/>
    </row>
    <row r="35" spans="1:10" x14ac:dyDescent="0.25">
      <c r="A35" s="11" t="s">
        <v>14</v>
      </c>
      <c r="B35" s="14"/>
      <c r="C35" s="14">
        <v>1</v>
      </c>
      <c r="D35" s="14"/>
      <c r="E35" s="14">
        <v>2</v>
      </c>
      <c r="F35" s="14"/>
      <c r="G35" s="14"/>
      <c r="H35" s="14"/>
      <c r="I35" s="14"/>
      <c r="J35" s="14"/>
    </row>
    <row r="36" spans="1:10" x14ac:dyDescent="0.25">
      <c r="A36" s="11" t="s">
        <v>15</v>
      </c>
      <c r="B36" s="14">
        <v>1</v>
      </c>
      <c r="C36" s="14"/>
      <c r="D36" s="14"/>
      <c r="E36" s="14">
        <v>2</v>
      </c>
      <c r="F36" s="14"/>
      <c r="G36" s="14"/>
      <c r="H36" s="14"/>
      <c r="I36" s="14">
        <v>93</v>
      </c>
      <c r="J36" s="14"/>
    </row>
    <row r="37" spans="1:10" x14ac:dyDescent="0.25">
      <c r="A37" s="11" t="s">
        <v>16</v>
      </c>
      <c r="B37" s="14"/>
      <c r="C37" s="14"/>
      <c r="D37" s="14"/>
      <c r="E37" s="14"/>
      <c r="F37" s="14"/>
      <c r="G37" s="14"/>
      <c r="H37" s="14"/>
      <c r="I37" s="14">
        <v>129</v>
      </c>
      <c r="J37" s="14"/>
    </row>
    <row r="38" spans="1:10" x14ac:dyDescent="0.25">
      <c r="A38" s="11" t="s">
        <v>17</v>
      </c>
      <c r="B38" s="14"/>
      <c r="C38" s="14"/>
      <c r="D38" s="14"/>
      <c r="E38" s="14"/>
      <c r="F38" s="14"/>
      <c r="G38" s="14"/>
      <c r="H38" s="14"/>
      <c r="I38" s="14"/>
      <c r="J38" s="14"/>
    </row>
    <row r="39" spans="1:10" x14ac:dyDescent="0.25">
      <c r="A39" s="11" t="s">
        <v>18</v>
      </c>
      <c r="B39" s="14"/>
      <c r="C39" s="14"/>
      <c r="D39" s="14"/>
      <c r="E39" s="14"/>
      <c r="F39" s="14"/>
      <c r="G39" s="14">
        <v>1</v>
      </c>
      <c r="H39" s="14"/>
      <c r="I39" s="14">
        <v>56</v>
      </c>
      <c r="J39" s="14"/>
    </row>
    <row r="40" spans="1:10" x14ac:dyDescent="0.25">
      <c r="A40" s="11" t="s">
        <v>19</v>
      </c>
      <c r="B40" s="14"/>
      <c r="C40" s="14"/>
      <c r="D40" s="14"/>
      <c r="E40" s="14"/>
      <c r="F40" s="14"/>
      <c r="G40" s="14">
        <v>4</v>
      </c>
      <c r="H40" s="14"/>
      <c r="I40" s="14">
        <v>30</v>
      </c>
      <c r="J40" s="14"/>
    </row>
    <row r="41" spans="1:10" x14ac:dyDescent="0.25">
      <c r="A41" s="11" t="s">
        <v>20</v>
      </c>
      <c r="B41" s="14"/>
      <c r="C41" s="14"/>
      <c r="D41" s="14"/>
      <c r="E41" s="14"/>
      <c r="F41" s="14"/>
      <c r="G41" s="14"/>
      <c r="H41" s="14"/>
      <c r="I41" s="14"/>
      <c r="J41" s="14"/>
    </row>
    <row r="42" spans="1:10" x14ac:dyDescent="0.25">
      <c r="A42" s="11" t="s">
        <v>21</v>
      </c>
      <c r="B42" s="14"/>
      <c r="C42" s="14"/>
      <c r="D42" s="14"/>
      <c r="E42" s="14"/>
      <c r="F42" s="14">
        <v>1</v>
      </c>
      <c r="G42" s="14"/>
      <c r="H42" s="14"/>
      <c r="I42" s="14">
        <v>1</v>
      </c>
      <c r="J42" s="14"/>
    </row>
    <row r="43" spans="1:10" x14ac:dyDescent="0.25">
      <c r="A43" s="11" t="s">
        <v>22</v>
      </c>
      <c r="B43" s="14"/>
      <c r="C43" s="14">
        <v>1</v>
      </c>
      <c r="D43" s="14"/>
      <c r="E43" s="14"/>
      <c r="F43" s="14">
        <v>1</v>
      </c>
      <c r="G43" s="14"/>
      <c r="H43" s="14"/>
      <c r="I43" s="14">
        <v>24</v>
      </c>
      <c r="J43" s="14"/>
    </row>
    <row r="44" spans="1:10" x14ac:dyDescent="0.25">
      <c r="A44" s="11" t="s">
        <v>23</v>
      </c>
      <c r="B44" s="14"/>
      <c r="C44" s="14">
        <v>1</v>
      </c>
      <c r="D44" s="14"/>
      <c r="E44" s="14">
        <v>4</v>
      </c>
      <c r="F44" s="14">
        <v>1</v>
      </c>
      <c r="G44" s="14"/>
      <c r="H44" s="14"/>
      <c r="I44" s="14">
        <v>15</v>
      </c>
      <c r="J44" s="14"/>
    </row>
    <row r="45" spans="1:10" x14ac:dyDescent="0.25">
      <c r="A45" s="11" t="s">
        <v>24</v>
      </c>
      <c r="B45" s="14"/>
      <c r="C45" s="14">
        <v>1</v>
      </c>
      <c r="D45" s="14"/>
      <c r="E45" s="14"/>
      <c r="F45" s="14"/>
      <c r="G45" s="14"/>
      <c r="H45" s="14"/>
      <c r="I45" s="14">
        <v>18</v>
      </c>
      <c r="J45" s="14"/>
    </row>
    <row r="46" spans="1:10" x14ac:dyDescent="0.25">
      <c r="A46" s="11" t="s">
        <v>25</v>
      </c>
      <c r="B46" s="14"/>
      <c r="C46" s="14"/>
      <c r="D46" s="14"/>
      <c r="E46" s="14"/>
      <c r="F46" s="14"/>
      <c r="G46" s="14"/>
      <c r="H46" s="14"/>
      <c r="I46" s="14"/>
      <c r="J46" s="14"/>
    </row>
    <row r="47" spans="1:10" x14ac:dyDescent="0.25">
      <c r="A47" s="11" t="s">
        <v>26</v>
      </c>
      <c r="B47" s="14"/>
      <c r="C47" s="14"/>
      <c r="D47" s="14"/>
      <c r="E47" s="14"/>
      <c r="F47" s="14">
        <v>1</v>
      </c>
      <c r="G47" s="14">
        <v>4</v>
      </c>
      <c r="H47" s="14"/>
      <c r="I47" s="14">
        <v>147</v>
      </c>
      <c r="J47" s="14">
        <v>1</v>
      </c>
    </row>
    <row r="48" spans="1:10" x14ac:dyDescent="0.25">
      <c r="A48" s="11" t="s">
        <v>27</v>
      </c>
      <c r="B48" s="14"/>
      <c r="C48" s="14">
        <v>1</v>
      </c>
      <c r="D48" s="14"/>
      <c r="E48" s="14"/>
      <c r="F48" s="14"/>
      <c r="G48" s="14">
        <v>3</v>
      </c>
      <c r="H48" s="14"/>
      <c r="I48" s="14">
        <v>108</v>
      </c>
      <c r="J48" s="14">
        <v>200</v>
      </c>
    </row>
    <row r="49" spans="1:10" x14ac:dyDescent="0.25">
      <c r="A49" s="11" t="s">
        <v>28</v>
      </c>
      <c r="B49" s="14"/>
      <c r="C49" s="14"/>
      <c r="D49" s="14"/>
      <c r="E49" s="14">
        <v>7</v>
      </c>
      <c r="F49" s="14">
        <v>1</v>
      </c>
      <c r="G49" s="14">
        <v>6</v>
      </c>
      <c r="H49" s="14">
        <v>1</v>
      </c>
      <c r="I49" s="14">
        <v>182</v>
      </c>
      <c r="J49" s="14"/>
    </row>
    <row r="50" spans="1:10" x14ac:dyDescent="0.25">
      <c r="A50" s="11" t="s">
        <v>29</v>
      </c>
      <c r="B50" s="14"/>
      <c r="C50" s="14"/>
      <c r="D50" s="14"/>
      <c r="E50" s="14"/>
      <c r="F50" s="14">
        <v>1</v>
      </c>
      <c r="G50" s="14">
        <v>10</v>
      </c>
      <c r="H50" s="14"/>
      <c r="I50" s="14">
        <v>181</v>
      </c>
      <c r="J50" s="14"/>
    </row>
    <row r="51" spans="1:10" x14ac:dyDescent="0.25">
      <c r="A51" s="11" t="s">
        <v>30</v>
      </c>
      <c r="B51" s="14"/>
      <c r="C51" s="14"/>
      <c r="D51" s="14"/>
      <c r="E51" s="14"/>
      <c r="F51" s="14">
        <v>1</v>
      </c>
      <c r="G51" s="14">
        <v>7</v>
      </c>
      <c r="H51" s="14"/>
      <c r="I51" s="14">
        <v>42</v>
      </c>
      <c r="J51" s="14"/>
    </row>
    <row r="52" spans="1:10" x14ac:dyDescent="0.25">
      <c r="A52" s="11" t="s">
        <v>31</v>
      </c>
      <c r="B52" s="14"/>
      <c r="C52" s="14"/>
      <c r="D52" s="14"/>
      <c r="E52" s="14"/>
      <c r="F52" s="14"/>
      <c r="G52" s="14">
        <v>8</v>
      </c>
      <c r="H52" s="14"/>
      <c r="I52" s="14">
        <v>150</v>
      </c>
      <c r="J52" s="14"/>
    </row>
    <row r="53" spans="1:10" x14ac:dyDescent="0.25">
      <c r="A53" s="11" t="s">
        <v>32</v>
      </c>
      <c r="B53" s="14"/>
      <c r="C53" s="14"/>
      <c r="D53" s="14"/>
      <c r="E53" s="14">
        <v>14</v>
      </c>
      <c r="F53" s="14"/>
      <c r="G53" s="14">
        <v>6</v>
      </c>
      <c r="H53" s="14"/>
      <c r="I53" s="14">
        <v>68</v>
      </c>
      <c r="J53" s="14"/>
    </row>
    <row r="54" spans="1:10" x14ac:dyDescent="0.25">
      <c r="A54" s="13" t="s">
        <v>52</v>
      </c>
      <c r="B54" s="13">
        <f>SUM(B32:B53)</f>
        <v>2</v>
      </c>
      <c r="C54" s="13">
        <f t="shared" ref="C54:J54" si="1">SUM(C32:C53)</f>
        <v>5</v>
      </c>
      <c r="D54" s="13">
        <f t="shared" si="1"/>
        <v>1</v>
      </c>
      <c r="E54" s="13">
        <f t="shared" si="1"/>
        <v>33</v>
      </c>
      <c r="F54" s="13">
        <f t="shared" si="1"/>
        <v>7</v>
      </c>
      <c r="G54" s="13">
        <f t="shared" si="1"/>
        <v>58</v>
      </c>
      <c r="H54" s="13">
        <f t="shared" si="1"/>
        <v>1</v>
      </c>
      <c r="I54" s="13">
        <f t="shared" si="1"/>
        <v>1297</v>
      </c>
      <c r="J54" s="13">
        <f t="shared" si="1"/>
        <v>201</v>
      </c>
    </row>
    <row r="57" spans="1:10" x14ac:dyDescent="0.25">
      <c r="A57" s="17" t="s">
        <v>61</v>
      </c>
    </row>
    <row r="59" spans="1:10" x14ac:dyDescent="0.25">
      <c r="A59" s="15"/>
      <c r="B59" s="9" t="s">
        <v>62</v>
      </c>
      <c r="C59" s="9" t="s">
        <v>63</v>
      </c>
      <c r="D59" s="9" t="s">
        <v>64</v>
      </c>
      <c r="E59" s="9" t="s">
        <v>65</v>
      </c>
      <c r="F59" s="9" t="s">
        <v>56</v>
      </c>
      <c r="G59" s="9" t="s">
        <v>66</v>
      </c>
      <c r="H59" s="9" t="s">
        <v>67</v>
      </c>
      <c r="I59" s="9" t="s">
        <v>59</v>
      </c>
      <c r="J59" s="9" t="s">
        <v>51</v>
      </c>
    </row>
    <row r="60" spans="1:10" x14ac:dyDescent="0.25">
      <c r="A60" s="11" t="s">
        <v>11</v>
      </c>
      <c r="B60" s="11"/>
      <c r="C60" s="11"/>
      <c r="D60" s="11">
        <f t="shared" ref="D60:I60" si="2">SUM(D5+D32)</f>
        <v>1</v>
      </c>
      <c r="E60" s="11">
        <f t="shared" si="2"/>
        <v>2</v>
      </c>
      <c r="F60" s="11"/>
      <c r="G60" s="11">
        <f t="shared" si="2"/>
        <v>2</v>
      </c>
      <c r="H60" s="11">
        <f t="shared" si="2"/>
        <v>0</v>
      </c>
      <c r="I60" s="11">
        <f t="shared" si="2"/>
        <v>5</v>
      </c>
      <c r="J60" s="11"/>
    </row>
    <row r="61" spans="1:10" x14ac:dyDescent="0.25">
      <c r="A61" s="11" t="s">
        <v>12</v>
      </c>
      <c r="B61" s="11">
        <f t="shared" ref="B61:I63" si="3">SUM(B6+B33)</f>
        <v>1</v>
      </c>
      <c r="C61" s="11">
        <f t="shared" si="3"/>
        <v>1</v>
      </c>
      <c r="D61" s="11"/>
      <c r="E61" s="11">
        <f t="shared" si="3"/>
        <v>4</v>
      </c>
      <c r="F61" s="11"/>
      <c r="G61" s="11">
        <f t="shared" si="3"/>
        <v>6</v>
      </c>
      <c r="H61" s="11"/>
      <c r="I61" s="11">
        <f t="shared" si="3"/>
        <v>48</v>
      </c>
      <c r="J61" s="11"/>
    </row>
    <row r="62" spans="1:10" x14ac:dyDescent="0.25">
      <c r="A62" s="11" t="s">
        <v>13</v>
      </c>
      <c r="B62" s="11"/>
      <c r="C62" s="11">
        <f t="shared" si="3"/>
        <v>0</v>
      </c>
      <c r="D62" s="11">
        <f t="shared" si="3"/>
        <v>0</v>
      </c>
      <c r="E62" s="11">
        <f t="shared" si="3"/>
        <v>2</v>
      </c>
      <c r="F62" s="11"/>
      <c r="G62" s="11">
        <f t="shared" si="3"/>
        <v>4</v>
      </c>
      <c r="H62" s="11"/>
      <c r="I62" s="11">
        <f t="shared" si="3"/>
        <v>1035</v>
      </c>
      <c r="J62" s="11"/>
    </row>
    <row r="63" spans="1:10" x14ac:dyDescent="0.25">
      <c r="A63" s="11" t="s">
        <v>14</v>
      </c>
      <c r="B63" s="11"/>
      <c r="C63" s="11">
        <f t="shared" si="3"/>
        <v>4</v>
      </c>
      <c r="D63" s="11"/>
      <c r="E63" s="11">
        <f t="shared" si="3"/>
        <v>7</v>
      </c>
      <c r="F63" s="11"/>
      <c r="G63" s="11">
        <f t="shared" si="3"/>
        <v>0</v>
      </c>
      <c r="H63" s="11"/>
      <c r="I63" s="11">
        <f t="shared" si="3"/>
        <v>0</v>
      </c>
      <c r="J63" s="11"/>
    </row>
    <row r="64" spans="1:10" x14ac:dyDescent="0.25">
      <c r="A64" s="11" t="s">
        <v>15</v>
      </c>
      <c r="B64" s="11">
        <f t="shared" ref="B64:I65" si="4">SUM(B9+B36)</f>
        <v>1</v>
      </c>
      <c r="C64" s="11">
        <f t="shared" si="4"/>
        <v>0</v>
      </c>
      <c r="D64" s="11"/>
      <c r="E64" s="11">
        <f t="shared" si="4"/>
        <v>2</v>
      </c>
      <c r="F64" s="11"/>
      <c r="G64" s="11"/>
      <c r="H64" s="11"/>
      <c r="I64" s="11">
        <f t="shared" si="4"/>
        <v>93</v>
      </c>
      <c r="J64" s="11"/>
    </row>
    <row r="65" spans="1:10" x14ac:dyDescent="0.25">
      <c r="A65" s="11" t="s">
        <v>16</v>
      </c>
      <c r="B65" s="11"/>
      <c r="C65" s="11"/>
      <c r="D65" s="11"/>
      <c r="E65" s="11"/>
      <c r="F65" s="11"/>
      <c r="G65" s="11"/>
      <c r="H65" s="11"/>
      <c r="I65" s="11">
        <f t="shared" si="4"/>
        <v>129</v>
      </c>
      <c r="J65" s="11"/>
    </row>
    <row r="66" spans="1:10" x14ac:dyDescent="0.25">
      <c r="A66" s="11" t="s">
        <v>17</v>
      </c>
      <c r="B66" s="11"/>
      <c r="C66" s="11"/>
      <c r="D66" s="11"/>
      <c r="E66" s="11"/>
      <c r="F66" s="11"/>
      <c r="G66" s="11"/>
      <c r="H66" s="11"/>
      <c r="I66" s="11"/>
      <c r="J66" s="11"/>
    </row>
    <row r="67" spans="1:10" x14ac:dyDescent="0.25">
      <c r="A67" s="11" t="s">
        <v>18</v>
      </c>
      <c r="B67" s="11"/>
      <c r="C67" s="11"/>
      <c r="D67" s="11"/>
      <c r="E67" s="11"/>
      <c r="F67" s="11"/>
      <c r="G67" s="11">
        <f t="shared" ref="G67:I68" si="5">SUM(G12+G39)</f>
        <v>2</v>
      </c>
      <c r="H67" s="11"/>
      <c r="I67" s="11">
        <f t="shared" si="5"/>
        <v>107</v>
      </c>
      <c r="J67" s="11"/>
    </row>
    <row r="68" spans="1:10" x14ac:dyDescent="0.25">
      <c r="A68" s="11" t="s">
        <v>19</v>
      </c>
      <c r="B68" s="11"/>
      <c r="C68" s="11"/>
      <c r="D68" s="11"/>
      <c r="E68" s="11"/>
      <c r="F68" s="11"/>
      <c r="G68" s="11">
        <f t="shared" si="5"/>
        <v>4</v>
      </c>
      <c r="H68" s="11"/>
      <c r="I68" s="11">
        <f t="shared" si="5"/>
        <v>32</v>
      </c>
      <c r="J68" s="11"/>
    </row>
    <row r="69" spans="1:10" x14ac:dyDescent="0.25">
      <c r="A69" s="11" t="s">
        <v>20</v>
      </c>
      <c r="B69" s="11"/>
      <c r="C69" s="11"/>
      <c r="D69" s="11"/>
      <c r="E69" s="11"/>
      <c r="F69" s="11"/>
      <c r="G69" s="11"/>
      <c r="H69" s="11"/>
      <c r="I69" s="11"/>
      <c r="J69" s="11"/>
    </row>
    <row r="70" spans="1:10" x14ac:dyDescent="0.25">
      <c r="A70" s="11" t="s">
        <v>21</v>
      </c>
      <c r="B70" s="11"/>
      <c r="C70" s="11"/>
      <c r="D70" s="11"/>
      <c r="E70" s="11"/>
      <c r="F70" s="11">
        <f t="shared" ref="F70:I70" si="6">SUM(F15+F42)</f>
        <v>15</v>
      </c>
      <c r="G70" s="11">
        <f t="shared" si="6"/>
        <v>478</v>
      </c>
      <c r="H70" s="11"/>
      <c r="I70" s="11">
        <f t="shared" si="6"/>
        <v>1996</v>
      </c>
      <c r="J70" s="11"/>
    </row>
    <row r="71" spans="1:10" x14ac:dyDescent="0.25">
      <c r="A71" s="11" t="s">
        <v>22</v>
      </c>
      <c r="B71" s="11"/>
      <c r="C71" s="11">
        <f t="shared" ref="C71:I74" si="7">SUM(C16+C43)</f>
        <v>1</v>
      </c>
      <c r="D71" s="11"/>
      <c r="E71" s="11">
        <f t="shared" si="7"/>
        <v>4</v>
      </c>
      <c r="F71" s="11">
        <f t="shared" si="7"/>
        <v>1</v>
      </c>
      <c r="G71" s="11">
        <f t="shared" si="7"/>
        <v>35</v>
      </c>
      <c r="H71" s="11"/>
      <c r="I71" s="11">
        <f t="shared" si="7"/>
        <v>103</v>
      </c>
      <c r="J71" s="11"/>
    </row>
    <row r="72" spans="1:10" x14ac:dyDescent="0.25">
      <c r="A72" s="11" t="s">
        <v>23</v>
      </c>
      <c r="B72" s="11"/>
      <c r="C72" s="11">
        <f t="shared" si="7"/>
        <v>2</v>
      </c>
      <c r="D72" s="11"/>
      <c r="E72" s="11">
        <f t="shared" si="7"/>
        <v>5</v>
      </c>
      <c r="F72" s="11">
        <f t="shared" si="7"/>
        <v>1</v>
      </c>
      <c r="G72" s="11">
        <f>SUM(G17+G44)</f>
        <v>12</v>
      </c>
      <c r="H72" s="11"/>
      <c r="I72" s="11">
        <f t="shared" si="7"/>
        <v>48</v>
      </c>
      <c r="J72" s="11"/>
    </row>
    <row r="73" spans="1:10" x14ac:dyDescent="0.25">
      <c r="A73" s="11" t="s">
        <v>24</v>
      </c>
      <c r="B73" s="11"/>
      <c r="C73" s="11">
        <f t="shared" si="7"/>
        <v>1</v>
      </c>
      <c r="D73" s="11"/>
      <c r="E73" s="11">
        <f t="shared" si="7"/>
        <v>0</v>
      </c>
      <c r="F73" s="11"/>
      <c r="G73" s="11">
        <f t="shared" si="7"/>
        <v>4</v>
      </c>
      <c r="H73" s="11"/>
      <c r="I73" s="11">
        <f t="shared" si="7"/>
        <v>26</v>
      </c>
      <c r="J73" s="11"/>
    </row>
    <row r="74" spans="1:10" x14ac:dyDescent="0.25">
      <c r="A74" s="11" t="s">
        <v>25</v>
      </c>
      <c r="B74" s="11"/>
      <c r="C74" s="11"/>
      <c r="D74" s="11"/>
      <c r="E74" s="11"/>
      <c r="F74" s="11">
        <f t="shared" ref="F74:J75" si="8">SUM(F19+F46)</f>
        <v>6</v>
      </c>
      <c r="G74" s="11">
        <f t="shared" si="7"/>
        <v>10</v>
      </c>
      <c r="H74" s="11"/>
      <c r="I74" s="11">
        <f t="shared" si="8"/>
        <v>93</v>
      </c>
      <c r="J74" s="11"/>
    </row>
    <row r="75" spans="1:10" x14ac:dyDescent="0.25">
      <c r="A75" s="11" t="s">
        <v>26</v>
      </c>
      <c r="B75" s="11"/>
      <c r="C75" s="11"/>
      <c r="D75" s="11"/>
      <c r="E75" s="11"/>
      <c r="F75" s="11">
        <f t="shared" si="8"/>
        <v>2</v>
      </c>
      <c r="G75" s="11">
        <f t="shared" si="8"/>
        <v>14</v>
      </c>
      <c r="H75" s="11"/>
      <c r="I75" s="11">
        <f t="shared" si="8"/>
        <v>508</v>
      </c>
      <c r="J75" s="11">
        <f t="shared" si="8"/>
        <v>1</v>
      </c>
    </row>
    <row r="76" spans="1:10" x14ac:dyDescent="0.25">
      <c r="A76" s="11" t="s">
        <v>27</v>
      </c>
      <c r="B76" s="11"/>
      <c r="C76" s="11">
        <f t="shared" ref="C76:J76" si="9">SUM(C21+C48)</f>
        <v>1</v>
      </c>
      <c r="D76" s="11"/>
      <c r="E76" s="11"/>
      <c r="F76" s="11">
        <f t="shared" si="9"/>
        <v>0</v>
      </c>
      <c r="G76" s="11">
        <f t="shared" si="9"/>
        <v>21</v>
      </c>
      <c r="H76" s="11"/>
      <c r="I76" s="11">
        <f t="shared" si="9"/>
        <v>418</v>
      </c>
      <c r="J76" s="11">
        <f t="shared" si="9"/>
        <v>200</v>
      </c>
    </row>
    <row r="77" spans="1:10" x14ac:dyDescent="0.25">
      <c r="A77" s="11" t="s">
        <v>28</v>
      </c>
      <c r="B77" s="11"/>
      <c r="C77" s="11"/>
      <c r="D77" s="11"/>
      <c r="E77" s="11">
        <f t="shared" ref="E77:I80" si="10">SUM(E22+E49)</f>
        <v>7</v>
      </c>
      <c r="F77" s="11">
        <f t="shared" si="10"/>
        <v>1</v>
      </c>
      <c r="G77" s="11">
        <f t="shared" si="10"/>
        <v>29</v>
      </c>
      <c r="H77" s="11">
        <f t="shared" si="10"/>
        <v>1</v>
      </c>
      <c r="I77" s="11">
        <f t="shared" si="10"/>
        <v>588</v>
      </c>
      <c r="J77" s="11"/>
    </row>
    <row r="78" spans="1:10" x14ac:dyDescent="0.25">
      <c r="A78" s="11" t="s">
        <v>29</v>
      </c>
      <c r="B78" s="11"/>
      <c r="C78" s="11"/>
      <c r="D78" s="11"/>
      <c r="E78" s="11"/>
      <c r="F78" s="11">
        <f t="shared" si="10"/>
        <v>1</v>
      </c>
      <c r="G78" s="11">
        <f t="shared" si="10"/>
        <v>47</v>
      </c>
      <c r="H78" s="11"/>
      <c r="I78" s="11">
        <f t="shared" si="10"/>
        <v>579</v>
      </c>
      <c r="J78" s="11"/>
    </row>
    <row r="79" spans="1:10" x14ac:dyDescent="0.25">
      <c r="A79" s="11" t="s">
        <v>30</v>
      </c>
      <c r="B79" s="11"/>
      <c r="C79" s="11"/>
      <c r="D79" s="11"/>
      <c r="E79" s="11"/>
      <c r="F79" s="11">
        <f t="shared" si="10"/>
        <v>1</v>
      </c>
      <c r="G79" s="11">
        <f t="shared" si="10"/>
        <v>72</v>
      </c>
      <c r="H79" s="11"/>
      <c r="I79" s="11">
        <f t="shared" si="10"/>
        <v>892</v>
      </c>
      <c r="J79" s="11"/>
    </row>
    <row r="80" spans="1:10" x14ac:dyDescent="0.25">
      <c r="A80" s="11" t="s">
        <v>31</v>
      </c>
      <c r="B80" s="11"/>
      <c r="C80" s="11"/>
      <c r="D80" s="11"/>
      <c r="E80" s="11"/>
      <c r="F80" s="11"/>
      <c r="G80" s="11">
        <f t="shared" si="10"/>
        <v>242</v>
      </c>
      <c r="H80" s="11"/>
      <c r="I80" s="11">
        <f t="shared" si="10"/>
        <v>850</v>
      </c>
      <c r="J80" s="11"/>
    </row>
    <row r="81" spans="1:10" x14ac:dyDescent="0.25">
      <c r="A81" s="11" t="s">
        <v>32</v>
      </c>
      <c r="B81" s="11"/>
      <c r="C81" s="11"/>
      <c r="D81" s="11"/>
      <c r="E81" s="11">
        <f t="shared" ref="E81:I81" si="11">SUM(E26+E53)</f>
        <v>128</v>
      </c>
      <c r="F81" s="11"/>
      <c r="G81" s="11">
        <f t="shared" si="11"/>
        <v>1404</v>
      </c>
      <c r="H81" s="11"/>
      <c r="I81" s="11">
        <f t="shared" si="11"/>
        <v>8793</v>
      </c>
      <c r="J81" s="11"/>
    </row>
    <row r="82" spans="1:10" x14ac:dyDescent="0.25">
      <c r="A82" s="13" t="s">
        <v>52</v>
      </c>
      <c r="B82" s="15">
        <f>SUM(B60:B81)</f>
        <v>2</v>
      </c>
      <c r="C82" s="15">
        <f t="shared" ref="C82:J82" si="12">SUM(C60:C81)</f>
        <v>10</v>
      </c>
      <c r="D82" s="15">
        <f t="shared" si="12"/>
        <v>1</v>
      </c>
      <c r="E82" s="15">
        <f t="shared" si="12"/>
        <v>161</v>
      </c>
      <c r="F82" s="15">
        <f t="shared" si="12"/>
        <v>28</v>
      </c>
      <c r="G82" s="15">
        <f t="shared" si="12"/>
        <v>2386</v>
      </c>
      <c r="H82" s="15">
        <f t="shared" si="12"/>
        <v>1</v>
      </c>
      <c r="I82" s="15">
        <f t="shared" si="12"/>
        <v>16343</v>
      </c>
      <c r="J82" s="15">
        <f t="shared" si="12"/>
        <v>201</v>
      </c>
    </row>
    <row r="85" spans="1:10" x14ac:dyDescent="0.25">
      <c r="A85" s="19" t="s">
        <v>68</v>
      </c>
    </row>
    <row r="86" spans="1:10" x14ac:dyDescent="0.25">
      <c r="A86" s="17" t="s">
        <v>69</v>
      </c>
    </row>
    <row r="87" spans="1:10" x14ac:dyDescent="0.25">
      <c r="A87" s="17" t="s">
        <v>70</v>
      </c>
    </row>
    <row r="88" spans="1:10" x14ac:dyDescent="0.25">
      <c r="A88" s="17" t="s">
        <v>71</v>
      </c>
    </row>
    <row r="89" spans="1:10" x14ac:dyDescent="0.25">
      <c r="A89" s="17" t="s">
        <v>72</v>
      </c>
    </row>
    <row r="90" spans="1:10" x14ac:dyDescent="0.25">
      <c r="A90" s="17" t="s">
        <v>73</v>
      </c>
    </row>
    <row r="91" spans="1:10" x14ac:dyDescent="0.25">
      <c r="A91" s="17" t="s">
        <v>74</v>
      </c>
    </row>
    <row r="92" spans="1:10" x14ac:dyDescent="0.25">
      <c r="A92" s="17" t="s">
        <v>75</v>
      </c>
    </row>
    <row r="93" spans="1:10" x14ac:dyDescent="0.25">
      <c r="A93" s="17" t="s">
        <v>76</v>
      </c>
    </row>
    <row r="94" spans="1:10" x14ac:dyDescent="0.25">
      <c r="A94" s="17" t="s">
        <v>77</v>
      </c>
    </row>
    <row r="95" spans="1:10" x14ac:dyDescent="0.25">
      <c r="A95" s="17" t="s">
        <v>78</v>
      </c>
    </row>
    <row r="96" spans="1:10" x14ac:dyDescent="0.25">
      <c r="A96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DFF9D-7C2A-48F8-97EA-40F6B34CEBC4}">
  <dimension ref="A1:L115"/>
  <sheetViews>
    <sheetView zoomScaleNormal="100" workbookViewId="0"/>
  </sheetViews>
  <sheetFormatPr defaultRowHeight="15" x14ac:dyDescent="0.25"/>
  <cols>
    <col min="1" max="1" width="12.5703125" style="18" customWidth="1"/>
    <col min="2" max="2" width="11.5703125" bestFit="1" customWidth="1"/>
    <col min="3" max="5" width="11.7109375" bestFit="1" customWidth="1"/>
    <col min="6" max="6" width="10.5703125" bestFit="1" customWidth="1"/>
    <col min="7" max="7" width="11.140625" bestFit="1" customWidth="1"/>
    <col min="9" max="9" width="11" bestFit="1" customWidth="1"/>
    <col min="10" max="10" width="11.5703125" bestFit="1" customWidth="1"/>
    <col min="11" max="11" width="13" bestFit="1" customWidth="1"/>
    <col min="12" max="12" width="12" customWidth="1"/>
  </cols>
  <sheetData>
    <row r="1" spans="1:12" x14ac:dyDescent="0.25">
      <c r="A1" s="16" t="s">
        <v>79</v>
      </c>
    </row>
    <row r="2" spans="1:12" x14ac:dyDescent="0.25">
      <c r="A2" s="17"/>
    </row>
    <row r="3" spans="1:12" ht="43.15" customHeight="1" x14ac:dyDescent="0.25">
      <c r="B3" s="4" t="s">
        <v>80</v>
      </c>
      <c r="C3" s="4" t="s">
        <v>81</v>
      </c>
      <c r="D3" s="19" t="s">
        <v>82</v>
      </c>
      <c r="E3" s="19" t="s">
        <v>83</v>
      </c>
      <c r="F3" s="19" t="s">
        <v>84</v>
      </c>
      <c r="G3" s="19" t="s">
        <v>85</v>
      </c>
      <c r="H3" s="19" t="s">
        <v>86</v>
      </c>
      <c r="I3" s="19" t="s">
        <v>87</v>
      </c>
      <c r="J3" s="19" t="s">
        <v>88</v>
      </c>
      <c r="K3" s="4" t="s">
        <v>89</v>
      </c>
      <c r="L3" s="19" t="s">
        <v>169</v>
      </c>
    </row>
    <row r="4" spans="1:12" x14ac:dyDescent="0.25">
      <c r="A4" s="18" t="s">
        <v>11</v>
      </c>
      <c r="B4" s="5">
        <v>17.25</v>
      </c>
      <c r="C4" s="5">
        <v>26</v>
      </c>
      <c r="D4" s="5">
        <v>45</v>
      </c>
      <c r="E4" s="5"/>
      <c r="F4" s="5">
        <v>32.03</v>
      </c>
      <c r="G4" s="5">
        <v>43.29</v>
      </c>
      <c r="H4" s="5"/>
      <c r="I4" s="5">
        <v>795</v>
      </c>
      <c r="J4" s="5"/>
      <c r="K4" s="5">
        <v>800</v>
      </c>
    </row>
    <row r="5" spans="1:12" x14ac:dyDescent="0.25">
      <c r="A5" s="18" t="s">
        <v>12</v>
      </c>
      <c r="B5" s="5">
        <v>26</v>
      </c>
      <c r="C5" s="6">
        <v>26.2</v>
      </c>
      <c r="D5" s="6">
        <v>66.31</v>
      </c>
      <c r="E5" s="5"/>
      <c r="F5" s="5">
        <v>17.690000000000001</v>
      </c>
      <c r="G5" s="6">
        <v>34.269999999999996</v>
      </c>
      <c r="H5" s="5">
        <v>0.2</v>
      </c>
      <c r="I5" s="6">
        <v>728.31999999999994</v>
      </c>
      <c r="J5" s="5"/>
      <c r="K5" s="5"/>
    </row>
    <row r="6" spans="1:12" x14ac:dyDescent="0.25">
      <c r="A6" s="18" t="s">
        <v>13</v>
      </c>
      <c r="B6" s="6">
        <v>27.664999999999999</v>
      </c>
      <c r="C6" s="6">
        <v>26.4</v>
      </c>
      <c r="D6" s="6">
        <v>87.62</v>
      </c>
      <c r="E6" s="5"/>
      <c r="F6" s="5">
        <v>20.37</v>
      </c>
      <c r="G6" s="6">
        <v>25.249999999999996</v>
      </c>
      <c r="H6" s="5"/>
      <c r="I6" s="6">
        <v>661.63999999999987</v>
      </c>
      <c r="J6" s="5"/>
      <c r="K6" s="5"/>
    </row>
    <row r="7" spans="1:12" x14ac:dyDescent="0.25">
      <c r="A7" s="18" t="s">
        <v>14</v>
      </c>
      <c r="B7" s="5">
        <v>29.33</v>
      </c>
      <c r="C7" s="6">
        <v>26.599999999999998</v>
      </c>
      <c r="D7" s="5">
        <v>108.93</v>
      </c>
      <c r="E7" s="5"/>
      <c r="F7" s="5">
        <v>22</v>
      </c>
      <c r="G7" s="5">
        <v>16.23</v>
      </c>
      <c r="H7" s="5"/>
      <c r="I7" s="6">
        <v>594.95999999999981</v>
      </c>
      <c r="J7" s="5"/>
      <c r="K7" s="5"/>
    </row>
    <row r="8" spans="1:12" x14ac:dyDescent="0.25">
      <c r="A8" s="18" t="s">
        <v>15</v>
      </c>
      <c r="B8" s="5">
        <v>43.17</v>
      </c>
      <c r="C8" s="6">
        <v>26.799999999999997</v>
      </c>
      <c r="D8" s="6">
        <v>109.095</v>
      </c>
      <c r="E8" s="5"/>
      <c r="F8" s="5">
        <v>38.43</v>
      </c>
      <c r="G8" s="6">
        <v>38.957499999999996</v>
      </c>
      <c r="H8" s="5"/>
      <c r="I8" s="6">
        <v>528.27999999999975</v>
      </c>
      <c r="J8" s="5">
        <v>240</v>
      </c>
      <c r="K8" s="5"/>
    </row>
    <row r="9" spans="1:12" x14ac:dyDescent="0.25">
      <c r="A9" s="18" t="s">
        <v>16</v>
      </c>
      <c r="B9" s="5">
        <v>32.72</v>
      </c>
      <c r="C9" s="5">
        <v>27</v>
      </c>
      <c r="D9" s="6">
        <v>109.25999999999999</v>
      </c>
      <c r="E9" s="5"/>
      <c r="F9" s="5">
        <v>33.799999999999997</v>
      </c>
      <c r="G9" s="6">
        <v>61.684999999999995</v>
      </c>
      <c r="H9" s="5"/>
      <c r="I9" s="6">
        <v>461.59999999999974</v>
      </c>
      <c r="J9" s="5"/>
      <c r="K9" s="5"/>
    </row>
    <row r="10" spans="1:12" x14ac:dyDescent="0.25">
      <c r="A10" s="18" t="s">
        <v>17</v>
      </c>
      <c r="B10" s="5">
        <v>66.88</v>
      </c>
      <c r="C10" s="5">
        <v>46.52</v>
      </c>
      <c r="D10" s="6">
        <v>109.42499999999998</v>
      </c>
      <c r="E10" s="5"/>
      <c r="F10" s="5">
        <v>72.03</v>
      </c>
      <c r="G10" s="6">
        <v>84.412499999999994</v>
      </c>
      <c r="H10" s="5"/>
      <c r="I10" s="6">
        <v>394.91999999999973</v>
      </c>
      <c r="J10" s="5"/>
      <c r="K10" s="5"/>
    </row>
    <row r="11" spans="1:12" x14ac:dyDescent="0.25">
      <c r="A11" s="18" t="s">
        <v>18</v>
      </c>
      <c r="B11" s="5">
        <v>32</v>
      </c>
      <c r="C11" s="5">
        <v>24</v>
      </c>
      <c r="D11" s="5">
        <v>109.59</v>
      </c>
      <c r="E11" s="5">
        <v>109.59</v>
      </c>
      <c r="F11" s="5">
        <v>52</v>
      </c>
      <c r="G11" s="5">
        <v>107.14</v>
      </c>
      <c r="H11" s="5"/>
      <c r="I11" s="6">
        <v>328.23999999999972</v>
      </c>
      <c r="J11" s="5">
        <v>226.03</v>
      </c>
      <c r="K11" s="5">
        <v>500</v>
      </c>
    </row>
    <row r="12" spans="1:12" x14ac:dyDescent="0.25">
      <c r="A12" s="18" t="s">
        <v>19</v>
      </c>
      <c r="B12" s="5">
        <v>52</v>
      </c>
      <c r="C12" s="5">
        <v>52.67</v>
      </c>
      <c r="D12" s="5">
        <v>222.22</v>
      </c>
      <c r="E12" s="6">
        <v>97.127499999999998</v>
      </c>
      <c r="F12" s="5">
        <v>64</v>
      </c>
      <c r="G12" s="5">
        <v>91.99</v>
      </c>
      <c r="H12" s="5"/>
      <c r="I12" s="6">
        <v>261.55999999999972</v>
      </c>
      <c r="J12" s="5"/>
      <c r="K12" s="5">
        <v>750</v>
      </c>
    </row>
    <row r="13" spans="1:12" x14ac:dyDescent="0.25">
      <c r="A13" s="18" t="s">
        <v>20</v>
      </c>
      <c r="B13" s="5">
        <v>56</v>
      </c>
      <c r="C13" s="5">
        <v>56</v>
      </c>
      <c r="D13" s="5">
        <v>222.22</v>
      </c>
      <c r="E13" s="6">
        <v>84.664999999999992</v>
      </c>
      <c r="F13" s="5">
        <v>56</v>
      </c>
      <c r="G13" s="5">
        <v>129.58000000000001</v>
      </c>
      <c r="H13" s="5"/>
      <c r="I13" s="5">
        <v>194.88</v>
      </c>
      <c r="J13" s="5">
        <v>257.84320407096936</v>
      </c>
      <c r="K13" s="5"/>
    </row>
    <row r="14" spans="1:12" x14ac:dyDescent="0.25">
      <c r="A14" s="18" t="s">
        <v>21</v>
      </c>
      <c r="B14" s="5">
        <v>61.01</v>
      </c>
      <c r="C14" s="5">
        <v>34.380000000000003</v>
      </c>
      <c r="D14" s="6">
        <v>221.66499999999999</v>
      </c>
      <c r="E14" s="6">
        <v>72.202499999999986</v>
      </c>
      <c r="F14" s="5">
        <v>50.64</v>
      </c>
      <c r="G14" s="5">
        <v>97.62</v>
      </c>
      <c r="H14" s="5"/>
      <c r="I14" s="5">
        <v>296.3</v>
      </c>
      <c r="J14" s="5"/>
      <c r="K14" s="5"/>
    </row>
    <row r="15" spans="1:12" x14ac:dyDescent="0.25">
      <c r="A15" s="18" t="s">
        <v>22</v>
      </c>
      <c r="B15" s="5">
        <v>110.37</v>
      </c>
      <c r="C15" s="5">
        <v>78.010000000000005</v>
      </c>
      <c r="D15" s="6">
        <v>221.10999999999999</v>
      </c>
      <c r="E15" s="5">
        <v>59.74</v>
      </c>
      <c r="F15" s="5">
        <v>98.77</v>
      </c>
      <c r="G15" s="5">
        <v>93.5</v>
      </c>
      <c r="H15" s="5">
        <v>6.8</v>
      </c>
      <c r="I15" s="5">
        <v>180.55</v>
      </c>
      <c r="J15" s="5"/>
      <c r="K15" s="5"/>
    </row>
    <row r="16" spans="1:12" x14ac:dyDescent="0.25">
      <c r="A16" s="18" t="s">
        <v>23</v>
      </c>
      <c r="B16" s="5">
        <v>150</v>
      </c>
      <c r="C16" s="5">
        <v>100</v>
      </c>
      <c r="D16" s="6">
        <v>220.55499999999998</v>
      </c>
      <c r="E16" s="5">
        <v>58.74</v>
      </c>
      <c r="F16" s="5">
        <v>50.4</v>
      </c>
      <c r="G16" s="5">
        <v>80</v>
      </c>
      <c r="H16" s="5">
        <v>7</v>
      </c>
      <c r="I16" s="5">
        <v>120</v>
      </c>
      <c r="J16" s="5">
        <v>150</v>
      </c>
      <c r="K16" s="5">
        <v>300</v>
      </c>
    </row>
    <row r="17" spans="1:12" x14ac:dyDescent="0.25">
      <c r="A17" s="18" t="s">
        <v>24</v>
      </c>
      <c r="B17" s="5">
        <v>200</v>
      </c>
      <c r="C17" s="6">
        <v>147.5</v>
      </c>
      <c r="D17" s="5">
        <v>220</v>
      </c>
      <c r="E17" s="5">
        <v>96.52</v>
      </c>
      <c r="F17" s="5">
        <v>80</v>
      </c>
      <c r="G17" s="5">
        <v>70</v>
      </c>
      <c r="H17" s="5">
        <v>8.4700000000000006</v>
      </c>
      <c r="I17" s="5">
        <v>130</v>
      </c>
      <c r="J17" s="5">
        <v>115</v>
      </c>
      <c r="K17" s="5">
        <v>560</v>
      </c>
    </row>
    <row r="18" spans="1:12" x14ac:dyDescent="0.25">
      <c r="A18" s="18" t="s">
        <v>25</v>
      </c>
      <c r="B18" s="5">
        <v>120</v>
      </c>
      <c r="C18" s="6">
        <v>195</v>
      </c>
      <c r="D18" s="5">
        <v>250</v>
      </c>
      <c r="E18" s="5">
        <v>100</v>
      </c>
      <c r="F18" s="5">
        <v>80</v>
      </c>
      <c r="G18" s="5">
        <v>64.819999999999993</v>
      </c>
      <c r="H18" s="5">
        <v>5.92</v>
      </c>
      <c r="I18" s="5">
        <v>165.55</v>
      </c>
      <c r="J18" s="5">
        <v>151.16999999999999</v>
      </c>
      <c r="K18" s="5">
        <v>618.6</v>
      </c>
    </row>
    <row r="19" spans="1:12" x14ac:dyDescent="0.25">
      <c r="A19" s="18" t="s">
        <v>26</v>
      </c>
      <c r="B19" s="5">
        <v>266.05</v>
      </c>
      <c r="C19" s="5">
        <v>242.5</v>
      </c>
      <c r="D19" s="5">
        <v>635</v>
      </c>
      <c r="E19" s="5"/>
      <c r="F19" s="5">
        <v>170</v>
      </c>
      <c r="G19" s="5">
        <v>95.55</v>
      </c>
      <c r="H19" s="5">
        <v>13</v>
      </c>
      <c r="I19" s="5">
        <v>263.48</v>
      </c>
      <c r="J19" s="5">
        <v>388.46</v>
      </c>
      <c r="K19" s="5"/>
      <c r="L19" s="5">
        <v>250</v>
      </c>
    </row>
    <row r="20" spans="1:12" x14ac:dyDescent="0.25">
      <c r="A20" s="18" t="s">
        <v>27</v>
      </c>
      <c r="B20" s="5">
        <v>1125.45</v>
      </c>
      <c r="C20" s="5">
        <v>1450</v>
      </c>
      <c r="D20" s="5">
        <v>10750</v>
      </c>
      <c r="E20" s="5"/>
      <c r="F20" s="5">
        <v>2175</v>
      </c>
      <c r="G20" s="5">
        <v>5182.9223903916063</v>
      </c>
      <c r="H20" s="5">
        <v>220</v>
      </c>
      <c r="I20" s="5">
        <v>20611.714881361138</v>
      </c>
      <c r="J20" s="5">
        <v>4316.03</v>
      </c>
      <c r="K20" s="5">
        <v>16419.740000000002</v>
      </c>
      <c r="L20" s="5">
        <v>3826.56</v>
      </c>
    </row>
    <row r="21" spans="1:12" x14ac:dyDescent="0.25">
      <c r="A21" s="18" t="s">
        <v>28</v>
      </c>
      <c r="B21" s="5">
        <v>749.16</v>
      </c>
      <c r="D21" s="5">
        <v>8750</v>
      </c>
      <c r="E21" s="5"/>
      <c r="F21" s="5">
        <v>2062.5</v>
      </c>
      <c r="G21" s="5">
        <v>1825.1248533649191</v>
      </c>
      <c r="H21" s="5">
        <v>125</v>
      </c>
      <c r="I21" s="5">
        <v>5433.1765255205964</v>
      </c>
      <c r="J21" s="5">
        <v>2715.38</v>
      </c>
      <c r="K21" s="5">
        <v>10288.24</v>
      </c>
      <c r="L21" s="5">
        <v>3855.56</v>
      </c>
    </row>
    <row r="22" spans="1:12" x14ac:dyDescent="0.25">
      <c r="A22" s="18" t="s">
        <v>29</v>
      </c>
      <c r="B22" s="5">
        <v>1934.67</v>
      </c>
      <c r="D22" s="5">
        <v>11250</v>
      </c>
      <c r="E22" s="5"/>
      <c r="F22" s="5">
        <v>2500</v>
      </c>
      <c r="G22" s="5">
        <v>2834.9777323026515</v>
      </c>
      <c r="H22" s="5">
        <v>162.5</v>
      </c>
      <c r="I22" s="5">
        <v>8735.7534702510966</v>
      </c>
      <c r="J22" s="5">
        <v>2692.3076923076924</v>
      </c>
      <c r="K22" s="5">
        <v>14054.6</v>
      </c>
      <c r="L22" s="5">
        <v>5726.25</v>
      </c>
    </row>
    <row r="23" spans="1:12" x14ac:dyDescent="0.25">
      <c r="A23" s="18" t="s">
        <v>30</v>
      </c>
      <c r="B23" s="5">
        <v>1971.85</v>
      </c>
      <c r="D23" s="5">
        <v>19915</v>
      </c>
      <c r="E23" s="5"/>
      <c r="F23" s="5">
        <v>4145</v>
      </c>
      <c r="G23" s="5">
        <v>6829.02</v>
      </c>
      <c r="H23" s="5">
        <v>170</v>
      </c>
      <c r="I23" s="5">
        <v>14418.32</v>
      </c>
      <c r="J23" s="5">
        <v>3974.36</v>
      </c>
      <c r="K23" s="5">
        <v>29652.29</v>
      </c>
      <c r="L23" s="5">
        <v>3950</v>
      </c>
    </row>
    <row r="24" spans="1:12" x14ac:dyDescent="0.25">
      <c r="A24" s="18" t="s">
        <v>31</v>
      </c>
      <c r="B24" s="5">
        <v>6850</v>
      </c>
      <c r="D24" s="5">
        <v>23641.67</v>
      </c>
      <c r="E24" s="5"/>
      <c r="F24" s="5">
        <v>5245</v>
      </c>
      <c r="G24" s="5">
        <v>7335</v>
      </c>
      <c r="H24" s="5">
        <v>189.96</v>
      </c>
      <c r="I24" s="5">
        <v>3850</v>
      </c>
      <c r="J24" s="5">
        <v>7069.23</v>
      </c>
      <c r="K24" s="5">
        <v>13040</v>
      </c>
      <c r="L24" s="5">
        <v>3455</v>
      </c>
    </row>
    <row r="25" spans="1:12" x14ac:dyDescent="0.25">
      <c r="A25" s="18" t="s">
        <v>32</v>
      </c>
      <c r="B25" s="5">
        <v>9705</v>
      </c>
      <c r="D25" s="5">
        <v>29120</v>
      </c>
      <c r="E25" s="5"/>
      <c r="F25" s="5">
        <v>8790</v>
      </c>
      <c r="G25" s="5">
        <v>9250</v>
      </c>
      <c r="H25" s="5">
        <v>189.96</v>
      </c>
      <c r="I25" s="5">
        <v>5781.26</v>
      </c>
      <c r="J25" s="5">
        <v>6750</v>
      </c>
      <c r="K25" s="5">
        <v>13040</v>
      </c>
      <c r="L25" s="5">
        <v>3456.67</v>
      </c>
    </row>
    <row r="28" spans="1:12" x14ac:dyDescent="0.25">
      <c r="A28" s="16" t="s">
        <v>90</v>
      </c>
    </row>
    <row r="29" spans="1:12" x14ac:dyDescent="0.25">
      <c r="A29" s="16" t="s">
        <v>91</v>
      </c>
    </row>
    <row r="30" spans="1:12" x14ac:dyDescent="0.25">
      <c r="A30" s="16" t="s">
        <v>92</v>
      </c>
    </row>
    <row r="31" spans="1:12" x14ac:dyDescent="0.25">
      <c r="A31" s="20" t="s">
        <v>170</v>
      </c>
    </row>
    <row r="32" spans="1:12" x14ac:dyDescent="0.25">
      <c r="A32" s="21"/>
    </row>
    <row r="33" spans="1:12" x14ac:dyDescent="0.25">
      <c r="B33" s="5"/>
      <c r="C33" s="5"/>
      <c r="D33" s="5"/>
      <c r="E33" s="5"/>
      <c r="F33" s="5"/>
      <c r="G33" s="5"/>
      <c r="H33" s="5"/>
      <c r="I33" s="5"/>
      <c r="J33" s="5"/>
      <c r="K33" s="2"/>
    </row>
    <row r="34" spans="1:12" x14ac:dyDescent="0.25">
      <c r="A34" s="17" t="s">
        <v>27</v>
      </c>
      <c r="B34" s="22" t="s">
        <v>93</v>
      </c>
      <c r="C34" s="22" t="s">
        <v>94</v>
      </c>
      <c r="D34" s="22" t="s">
        <v>95</v>
      </c>
      <c r="E34" s="22" t="s">
        <v>96</v>
      </c>
      <c r="F34" s="22" t="s">
        <v>87</v>
      </c>
      <c r="G34" s="22" t="s">
        <v>97</v>
      </c>
      <c r="H34" s="22" t="s">
        <v>88</v>
      </c>
      <c r="I34" s="22" t="s">
        <v>98</v>
      </c>
      <c r="J34" s="22" t="s">
        <v>169</v>
      </c>
      <c r="K34" s="22" t="s">
        <v>52</v>
      </c>
      <c r="L34" s="19" t="s">
        <v>99</v>
      </c>
    </row>
    <row r="35" spans="1:12" x14ac:dyDescent="0.25">
      <c r="A35" s="18" t="s">
        <v>100</v>
      </c>
      <c r="B35" s="5">
        <v>180072</v>
      </c>
      <c r="C35" s="5">
        <v>107500</v>
      </c>
      <c r="D35" s="5">
        <v>130500</v>
      </c>
      <c r="E35" s="5">
        <v>15548.767171174819</v>
      </c>
      <c r="F35" s="5">
        <v>61835.144644083412</v>
      </c>
      <c r="G35" s="5">
        <v>18715.399999999998</v>
      </c>
      <c r="H35" s="5">
        <v>5610.8389999999999</v>
      </c>
      <c r="I35" s="5">
        <v>21345.662000000004</v>
      </c>
      <c r="J35" s="5">
        <v>4974.53125</v>
      </c>
      <c r="K35" s="5">
        <v>541127.81281525816</v>
      </c>
      <c r="L35" s="2"/>
    </row>
    <row r="36" spans="1:12" x14ac:dyDescent="0.25">
      <c r="A36" s="18" t="s">
        <v>101</v>
      </c>
      <c r="B36" s="5">
        <v>32.974039016115583</v>
      </c>
      <c r="C36" s="5">
        <v>19.684954874896849</v>
      </c>
      <c r="D36" s="5">
        <v>23.896619638828266</v>
      </c>
      <c r="E36" s="5">
        <v>2.8472258616265473</v>
      </c>
      <c r="F36" s="5">
        <v>11.322995646525595</v>
      </c>
      <c r="G36" s="5">
        <v>3.427086553168786</v>
      </c>
      <c r="H36" s="5">
        <v>1.0274336048866173</v>
      </c>
      <c r="I36" s="5">
        <v>3.9087292394865165</v>
      </c>
      <c r="J36" s="5">
        <v>0.91091556446524846</v>
      </c>
      <c r="K36" s="5">
        <v>100</v>
      </c>
      <c r="L36" s="5">
        <f>SUM(G36:J36)</f>
        <v>9.274164962007168</v>
      </c>
    </row>
    <row r="37" spans="1:12" x14ac:dyDescent="0.25">
      <c r="B37" s="5"/>
      <c r="C37" s="5"/>
      <c r="D37" s="5"/>
      <c r="E37" s="5"/>
      <c r="F37" s="5"/>
      <c r="G37" s="5"/>
      <c r="H37" s="5"/>
      <c r="I37" s="5"/>
      <c r="J37" s="8"/>
      <c r="K37" s="5"/>
      <c r="L37" s="2"/>
    </row>
    <row r="38" spans="1:12" x14ac:dyDescent="0.25">
      <c r="A38" s="17" t="s">
        <v>28</v>
      </c>
      <c r="B38" s="22" t="s">
        <v>93</v>
      </c>
      <c r="C38" s="22" t="s">
        <v>94</v>
      </c>
      <c r="D38" s="22" t="s">
        <v>95</v>
      </c>
      <c r="E38" s="22" t="s">
        <v>96</v>
      </c>
      <c r="F38" s="22" t="s">
        <v>87</v>
      </c>
      <c r="G38" s="22" t="s">
        <v>97</v>
      </c>
      <c r="H38" s="22" t="s">
        <v>88</v>
      </c>
      <c r="I38" s="22" t="s">
        <v>98</v>
      </c>
      <c r="J38" s="22" t="s">
        <v>169</v>
      </c>
      <c r="K38" s="22" t="s">
        <v>52</v>
      </c>
      <c r="L38" s="19" t="s">
        <v>99</v>
      </c>
    </row>
    <row r="39" spans="1:12" x14ac:dyDescent="0.25">
      <c r="A39" s="18" t="s">
        <v>100</v>
      </c>
      <c r="B39" s="5">
        <v>119865.59999999999</v>
      </c>
      <c r="C39" s="5">
        <v>87500</v>
      </c>
      <c r="D39" s="5">
        <v>123750</v>
      </c>
      <c r="E39" s="5">
        <v>5475.3745600947568</v>
      </c>
      <c r="F39" s="5">
        <v>16299.529576561788</v>
      </c>
      <c r="G39" s="5">
        <v>10633.75</v>
      </c>
      <c r="H39" s="5">
        <v>3529.9940000000001</v>
      </c>
      <c r="I39" s="5">
        <v>13374.712</v>
      </c>
      <c r="J39" s="8">
        <v>5012.2222222222226</v>
      </c>
      <c r="K39" s="5">
        <v>380428.96013665647</v>
      </c>
      <c r="L39" s="2"/>
    </row>
    <row r="40" spans="1:12" x14ac:dyDescent="0.25">
      <c r="A40" s="18" t="s">
        <v>101</v>
      </c>
      <c r="B40" s="5">
        <v>31.098285675243403</v>
      </c>
      <c r="C40" s="5">
        <v>22.701258714625364</v>
      </c>
      <c r="D40" s="5">
        <v>32.106065896398725</v>
      </c>
      <c r="E40" s="5">
        <v>1.4205473651221614</v>
      </c>
      <c r="F40" s="5">
        <v>4.2845133479603454</v>
      </c>
      <c r="G40" s="5">
        <v>2.7588515412188279</v>
      </c>
      <c r="H40" s="5">
        <v>0.91583208062943156</v>
      </c>
      <c r="I40" s="5">
        <v>3.4699748268069075</v>
      </c>
      <c r="J40" s="8">
        <v>1.3003857531641274</v>
      </c>
      <c r="K40" s="5">
        <v>100</v>
      </c>
      <c r="L40" s="5">
        <f>SUM(G40:J40)</f>
        <v>8.4450442018192948</v>
      </c>
    </row>
    <row r="41" spans="1:12" x14ac:dyDescent="0.25">
      <c r="B41" s="5"/>
      <c r="C41" s="5"/>
      <c r="D41" s="5"/>
      <c r="E41" s="5"/>
      <c r="F41" s="5"/>
      <c r="G41" s="5"/>
      <c r="H41" s="5"/>
      <c r="I41" s="5"/>
      <c r="J41" s="8"/>
      <c r="K41" s="5"/>
      <c r="L41" s="2"/>
    </row>
    <row r="42" spans="1:12" x14ac:dyDescent="0.25">
      <c r="A42" s="17" t="s">
        <v>29</v>
      </c>
      <c r="B42" s="22" t="s">
        <v>93</v>
      </c>
      <c r="C42" s="22" t="s">
        <v>94</v>
      </c>
      <c r="D42" s="22" t="s">
        <v>95</v>
      </c>
      <c r="E42" s="22" t="s">
        <v>96</v>
      </c>
      <c r="F42" s="22" t="s">
        <v>87</v>
      </c>
      <c r="G42" s="22" t="s">
        <v>97</v>
      </c>
      <c r="H42" s="22" t="s">
        <v>88</v>
      </c>
      <c r="I42" s="22" t="s">
        <v>98</v>
      </c>
      <c r="J42" s="22" t="s">
        <v>169</v>
      </c>
      <c r="K42" s="22" t="s">
        <v>52</v>
      </c>
      <c r="L42" s="19" t="s">
        <v>99</v>
      </c>
    </row>
    <row r="43" spans="1:12" x14ac:dyDescent="0.25">
      <c r="A43" s="18" t="s">
        <v>100</v>
      </c>
      <c r="B43" s="5">
        <v>309546.98987113289</v>
      </c>
      <c r="C43" s="5">
        <v>112500</v>
      </c>
      <c r="D43" s="5">
        <v>150000</v>
      </c>
      <c r="E43" s="5">
        <v>8504.933196907954</v>
      </c>
      <c r="F43" s="5">
        <v>26207.26041075329</v>
      </c>
      <c r="G43" s="5">
        <v>13823.874999999998</v>
      </c>
      <c r="H43" s="5">
        <v>3500</v>
      </c>
      <c r="I43" s="5">
        <v>18270.98</v>
      </c>
      <c r="J43" s="8">
        <v>7444.125</v>
      </c>
      <c r="K43" s="5">
        <v>451901.4486076613</v>
      </c>
      <c r="L43" s="2"/>
    </row>
    <row r="44" spans="1:12" x14ac:dyDescent="0.25">
      <c r="A44" s="18" t="s">
        <v>101</v>
      </c>
      <c r="B44" s="5">
        <v>47.637406085287402</v>
      </c>
      <c r="C44" s="5">
        <v>17.313068322279335</v>
      </c>
      <c r="D44" s="5">
        <v>23.084091096372447</v>
      </c>
      <c r="E44" s="5">
        <v>1.3088576845732356</v>
      </c>
      <c r="F44" s="5">
        <v>4.0331385780545608</v>
      </c>
      <c r="G44" s="5">
        <v>2.1274105986991043</v>
      </c>
      <c r="H44" s="5">
        <v>0.53862879224869042</v>
      </c>
      <c r="I44" s="5">
        <v>2.8117931115999939</v>
      </c>
      <c r="J44" s="8">
        <v>1.1456057308852237</v>
      </c>
      <c r="K44" s="5">
        <v>100</v>
      </c>
      <c r="L44" s="5">
        <f>SUM(G44:J44)</f>
        <v>6.6234382334330117</v>
      </c>
    </row>
    <row r="45" spans="1:12" x14ac:dyDescent="0.25">
      <c r="B45" s="5"/>
      <c r="C45" s="5"/>
      <c r="D45" s="5"/>
      <c r="E45" s="5"/>
      <c r="F45" s="5"/>
      <c r="G45" s="5"/>
      <c r="H45" s="5"/>
      <c r="I45" s="5"/>
      <c r="J45" s="8"/>
      <c r="K45" s="5"/>
      <c r="L45" s="2"/>
    </row>
    <row r="46" spans="1:12" x14ac:dyDescent="0.25">
      <c r="A46" s="17" t="s">
        <v>30</v>
      </c>
      <c r="B46" s="22" t="s">
        <v>93</v>
      </c>
      <c r="C46" s="22" t="s">
        <v>94</v>
      </c>
      <c r="D46" s="22" t="s">
        <v>95</v>
      </c>
      <c r="E46" s="22" t="s">
        <v>96</v>
      </c>
      <c r="F46" s="22" t="s">
        <v>87</v>
      </c>
      <c r="G46" s="22" t="s">
        <v>97</v>
      </c>
      <c r="H46" s="22" t="s">
        <v>88</v>
      </c>
      <c r="I46" s="22" t="s">
        <v>98</v>
      </c>
      <c r="J46" s="22" t="s">
        <v>169</v>
      </c>
      <c r="K46" s="22" t="s">
        <v>52</v>
      </c>
      <c r="L46" s="19" t="s">
        <v>99</v>
      </c>
    </row>
    <row r="47" spans="1:12" x14ac:dyDescent="0.25">
      <c r="A47" s="18" t="s">
        <v>100</v>
      </c>
      <c r="B47" s="5">
        <v>315496</v>
      </c>
      <c r="C47" s="5">
        <v>199150</v>
      </c>
      <c r="D47" s="5">
        <v>248700</v>
      </c>
      <c r="E47" s="5">
        <v>20487.060000000001</v>
      </c>
      <c r="F47" s="5">
        <v>43254.96</v>
      </c>
      <c r="G47" s="5">
        <v>14461.9</v>
      </c>
      <c r="H47" s="5">
        <v>5166.6680000000006</v>
      </c>
      <c r="I47" s="5">
        <v>38547.976999999999</v>
      </c>
      <c r="J47" s="8">
        <v>5135</v>
      </c>
      <c r="K47" s="5">
        <v>885264.56499999994</v>
      </c>
      <c r="L47" s="2"/>
    </row>
    <row r="48" spans="1:12" x14ac:dyDescent="0.25">
      <c r="A48" s="18" t="s">
        <v>101</v>
      </c>
      <c r="B48" s="5">
        <v>35.433081102190343</v>
      </c>
      <c r="C48" s="5">
        <v>22.366363128220982</v>
      </c>
      <c r="D48" s="5">
        <v>27.931280492033935</v>
      </c>
      <c r="E48" s="5">
        <v>2.3008838734102484</v>
      </c>
      <c r="F48" s="5">
        <v>4.8579269016152313</v>
      </c>
      <c r="G48" s="5">
        <v>1.624203399066126</v>
      </c>
      <c r="H48" s="5">
        <v>0.58026398519186173</v>
      </c>
      <c r="I48" s="5">
        <v>4.3292897385905613</v>
      </c>
      <c r="J48" s="8">
        <v>0.57670737968071673</v>
      </c>
      <c r="K48" s="5">
        <v>100</v>
      </c>
      <c r="L48" s="5">
        <f>SUM(G48:J48)</f>
        <v>7.1104645025292657</v>
      </c>
    </row>
    <row r="49" spans="1:12" x14ac:dyDescent="0.25">
      <c r="B49" s="5"/>
      <c r="C49" s="5"/>
      <c r="D49" s="5"/>
      <c r="E49" s="5"/>
      <c r="F49" s="5"/>
      <c r="G49" s="5"/>
      <c r="H49" s="5"/>
      <c r="I49" s="5"/>
      <c r="J49" s="8"/>
      <c r="K49" s="5"/>
      <c r="L49" s="2"/>
    </row>
    <row r="50" spans="1:12" x14ac:dyDescent="0.25">
      <c r="A50" s="17" t="s">
        <v>31</v>
      </c>
      <c r="B50" s="22" t="s">
        <v>93</v>
      </c>
      <c r="C50" s="22" t="s">
        <v>94</v>
      </c>
      <c r="D50" s="22" t="s">
        <v>95</v>
      </c>
      <c r="E50" s="22" t="s">
        <v>96</v>
      </c>
      <c r="F50" s="22" t="s">
        <v>87</v>
      </c>
      <c r="G50" s="22" t="s">
        <v>102</v>
      </c>
      <c r="H50" s="22" t="s">
        <v>88</v>
      </c>
      <c r="I50" s="22" t="s">
        <v>98</v>
      </c>
      <c r="J50" s="22" t="s">
        <v>169</v>
      </c>
      <c r="K50" s="22" t="s">
        <v>52</v>
      </c>
      <c r="L50" s="19" t="s">
        <v>99</v>
      </c>
    </row>
    <row r="51" spans="1:12" x14ac:dyDescent="0.25">
      <c r="A51" s="18" t="s">
        <v>100</v>
      </c>
      <c r="B51" s="5">
        <v>1096000</v>
      </c>
      <c r="C51" s="5">
        <v>236416.69999999998</v>
      </c>
      <c r="D51" s="5">
        <v>314700</v>
      </c>
      <c r="E51" s="5">
        <v>22005</v>
      </c>
      <c r="F51" s="5">
        <v>11550</v>
      </c>
      <c r="G51" s="5">
        <v>16159.897199999999</v>
      </c>
      <c r="H51" s="5">
        <v>9189.9989999999998</v>
      </c>
      <c r="I51" s="5">
        <v>16952</v>
      </c>
      <c r="J51" s="8">
        <v>4491.5</v>
      </c>
      <c r="K51" s="5">
        <v>1722973.5962</v>
      </c>
      <c r="L51" s="2"/>
    </row>
    <row r="52" spans="1:12" x14ac:dyDescent="0.25">
      <c r="A52" s="18" t="s">
        <v>101</v>
      </c>
      <c r="B52" s="5">
        <v>63.445565552145247</v>
      </c>
      <c r="C52" s="5">
        <v>13.685758428350233</v>
      </c>
      <c r="D52" s="5">
        <v>18.217444780346813</v>
      </c>
      <c r="E52" s="5">
        <v>1.2738318156705806</v>
      </c>
      <c r="F52" s="5">
        <v>0.66860974646649418</v>
      </c>
      <c r="G52" s="5">
        <v>0.93546881123953329</v>
      </c>
      <c r="H52" s="5">
        <v>0.53199332479803763</v>
      </c>
      <c r="I52" s="5">
        <v>0.98132228762770646</v>
      </c>
      <c r="J52" s="8">
        <v>0.26000525335534708</v>
      </c>
      <c r="K52" s="5">
        <v>100</v>
      </c>
      <c r="L52" s="5">
        <f>SUM(G52:J52)</f>
        <v>2.7087896770206243</v>
      </c>
    </row>
    <row r="53" spans="1:12" x14ac:dyDescent="0.25">
      <c r="B53" s="5"/>
      <c r="C53" s="5"/>
      <c r="D53" s="5"/>
      <c r="E53" s="5"/>
      <c r="F53" s="5"/>
      <c r="G53" s="5"/>
      <c r="H53" s="5"/>
      <c r="I53" s="5"/>
      <c r="J53" s="8"/>
      <c r="K53" s="5"/>
      <c r="L53" s="2"/>
    </row>
    <row r="54" spans="1:12" x14ac:dyDescent="0.25">
      <c r="A54" s="17" t="s">
        <v>32</v>
      </c>
      <c r="B54" s="22" t="s">
        <v>93</v>
      </c>
      <c r="C54" s="22" t="s">
        <v>94</v>
      </c>
      <c r="D54" s="22" t="s">
        <v>95</v>
      </c>
      <c r="E54" s="22" t="s">
        <v>96</v>
      </c>
      <c r="F54" s="22" t="s">
        <v>87</v>
      </c>
      <c r="G54" s="22" t="s">
        <v>102</v>
      </c>
      <c r="H54" s="22" t="s">
        <v>88</v>
      </c>
      <c r="I54" s="22" t="s">
        <v>98</v>
      </c>
      <c r="J54" s="22" t="s">
        <v>169</v>
      </c>
      <c r="K54" s="22" t="s">
        <v>52</v>
      </c>
      <c r="L54" s="19" t="s">
        <v>99</v>
      </c>
    </row>
    <row r="55" spans="1:12" x14ac:dyDescent="0.25">
      <c r="A55" s="18" t="s">
        <v>100</v>
      </c>
      <c r="B55" s="5">
        <v>1552800</v>
      </c>
      <c r="C55" s="5">
        <v>291200</v>
      </c>
      <c r="D55" s="5">
        <v>527400</v>
      </c>
      <c r="E55" s="5">
        <v>27750</v>
      </c>
      <c r="F55" s="5">
        <v>17343.78</v>
      </c>
      <c r="G55" s="5">
        <v>16159.897199999999</v>
      </c>
      <c r="H55" s="5">
        <v>8775</v>
      </c>
      <c r="I55" s="5">
        <v>16952</v>
      </c>
      <c r="J55" s="8">
        <v>4493.666666666667</v>
      </c>
      <c r="K55" s="5">
        <v>2458380.6772000003</v>
      </c>
      <c r="L55" s="2"/>
    </row>
    <row r="56" spans="1:12" x14ac:dyDescent="0.25">
      <c r="A56" s="18" t="s">
        <v>101</v>
      </c>
      <c r="B56" s="5">
        <v>63.048283558069507</v>
      </c>
      <c r="C56" s="5">
        <v>11.823583315372128</v>
      </c>
      <c r="D56" s="5">
        <v>21.414003573239217</v>
      </c>
      <c r="E56" s="5">
        <v>1.1267322699229965</v>
      </c>
      <c r="F56" s="5">
        <v>0.70420888679081317</v>
      </c>
      <c r="G56" s="5">
        <v>0.65613973527489278</v>
      </c>
      <c r="H56" s="5">
        <v>0.35629101508375838</v>
      </c>
      <c r="I56" s="5">
        <v>0.68830145728773462</v>
      </c>
      <c r="J56" s="8">
        <v>0.18245618895894194</v>
      </c>
      <c r="K56" s="5">
        <v>100</v>
      </c>
      <c r="L56" s="5">
        <f>SUM(G56:J56)</f>
        <v>1.8831883966053278</v>
      </c>
    </row>
    <row r="58" spans="1:12" x14ac:dyDescent="0.25">
      <c r="A58" s="16" t="s">
        <v>171</v>
      </c>
      <c r="L58" s="5">
        <f>AVERAGE(L36,L40,L44,L48,L52,L56)</f>
        <v>6.0075149955691147</v>
      </c>
    </row>
    <row r="59" spans="1:12" x14ac:dyDescent="0.25">
      <c r="A59" s="17"/>
      <c r="K59" s="2"/>
    </row>
    <row r="61" spans="1:12" x14ac:dyDescent="0.25">
      <c r="A61" s="16" t="s">
        <v>103</v>
      </c>
    </row>
    <row r="63" spans="1:12" ht="43.15" customHeight="1" x14ac:dyDescent="0.25">
      <c r="B63" s="4" t="s">
        <v>104</v>
      </c>
      <c r="C63" s="4" t="s">
        <v>81</v>
      </c>
      <c r="D63" s="4" t="s">
        <v>82</v>
      </c>
      <c r="E63" s="4" t="s">
        <v>83</v>
      </c>
      <c r="F63" s="4" t="s">
        <v>84</v>
      </c>
      <c r="G63" s="4" t="s">
        <v>85</v>
      </c>
      <c r="H63" s="4" t="s">
        <v>86</v>
      </c>
      <c r="I63" s="4" t="s">
        <v>87</v>
      </c>
      <c r="J63" s="4" t="s">
        <v>88</v>
      </c>
      <c r="K63" s="4" t="s">
        <v>89</v>
      </c>
      <c r="L63" s="4" t="s">
        <v>169</v>
      </c>
    </row>
    <row r="64" spans="1:12" x14ac:dyDescent="0.25">
      <c r="A64" s="18" t="s">
        <v>11</v>
      </c>
      <c r="B64" s="5">
        <v>119.87</v>
      </c>
      <c r="D64" s="5">
        <v>34.1</v>
      </c>
      <c r="F64" s="5">
        <v>20</v>
      </c>
      <c r="G64" s="5">
        <f>21.65*1.1</f>
        <v>23.815000000000001</v>
      </c>
      <c r="I64" s="5">
        <v>795</v>
      </c>
      <c r="J64" s="5">
        <v>219.17808219178082</v>
      </c>
    </row>
    <row r="65" spans="1:11" x14ac:dyDescent="0.25">
      <c r="A65" s="18" t="s">
        <v>12</v>
      </c>
      <c r="B65" s="5">
        <v>22</v>
      </c>
      <c r="D65" s="5">
        <v>40</v>
      </c>
      <c r="F65" s="5">
        <v>25.5</v>
      </c>
      <c r="G65" s="5">
        <f>21.65*1.1</f>
        <v>23.815000000000001</v>
      </c>
      <c r="H65" s="5"/>
      <c r="I65" s="5">
        <v>728.31999999999994</v>
      </c>
      <c r="J65" s="5"/>
    </row>
    <row r="66" spans="1:11" x14ac:dyDescent="0.25">
      <c r="A66" s="18" t="s">
        <v>13</v>
      </c>
      <c r="B66" s="5">
        <v>26.4</v>
      </c>
      <c r="C66" s="5">
        <v>32</v>
      </c>
      <c r="D66" s="6">
        <v>55</v>
      </c>
      <c r="F66" s="5">
        <v>30.15</v>
      </c>
      <c r="G66" s="5">
        <v>21.65</v>
      </c>
      <c r="H66" s="5"/>
      <c r="I66" s="5">
        <v>661.63999999999987</v>
      </c>
      <c r="J66" s="5"/>
    </row>
    <row r="67" spans="1:11" x14ac:dyDescent="0.25">
      <c r="A67" s="18" t="s">
        <v>14</v>
      </c>
      <c r="B67" s="5">
        <v>36.799999999999997</v>
      </c>
      <c r="C67" s="6">
        <v>34</v>
      </c>
      <c r="D67" s="5">
        <v>70</v>
      </c>
      <c r="F67" s="5">
        <v>26</v>
      </c>
      <c r="G67" s="6">
        <v>43.328333333333333</v>
      </c>
      <c r="H67" s="5"/>
      <c r="I67" s="5">
        <v>594.95999999999981</v>
      </c>
      <c r="J67" s="5"/>
    </row>
    <row r="68" spans="1:11" x14ac:dyDescent="0.25">
      <c r="A68" s="18" t="s">
        <v>15</v>
      </c>
      <c r="B68" s="5">
        <v>48</v>
      </c>
      <c r="C68" s="5">
        <v>36</v>
      </c>
      <c r="D68" s="6">
        <v>56.664999999999999</v>
      </c>
      <c r="F68" s="6">
        <v>29.5</v>
      </c>
      <c r="G68" s="6">
        <v>65.006666666666661</v>
      </c>
      <c r="H68" s="5">
        <v>0.1</v>
      </c>
      <c r="I68" s="5">
        <v>528.27999999999975</v>
      </c>
      <c r="J68" s="5"/>
    </row>
    <row r="69" spans="1:11" x14ac:dyDescent="0.25">
      <c r="A69" s="18" t="s">
        <v>16</v>
      </c>
      <c r="B69" s="5">
        <v>45.34</v>
      </c>
      <c r="C69" s="5">
        <v>30</v>
      </c>
      <c r="D69" s="5">
        <v>43.33</v>
      </c>
      <c r="F69" s="5">
        <v>33</v>
      </c>
      <c r="G69" s="6">
        <v>86.684999999999988</v>
      </c>
      <c r="H69" s="5"/>
      <c r="I69" s="5">
        <v>1000</v>
      </c>
      <c r="J69" s="5">
        <v>684.93150684931504</v>
      </c>
      <c r="K69" s="5">
        <v>444.44400000000002</v>
      </c>
    </row>
    <row r="70" spans="1:11" x14ac:dyDescent="0.25">
      <c r="A70" s="18" t="s">
        <v>17</v>
      </c>
      <c r="B70" s="5">
        <v>33.31</v>
      </c>
      <c r="C70" s="6">
        <v>34.807499999999997</v>
      </c>
      <c r="D70" s="6">
        <v>61.664999999999999</v>
      </c>
      <c r="F70" s="6">
        <v>68.666666666666657</v>
      </c>
      <c r="G70" s="6">
        <v>108.36333333333332</v>
      </c>
      <c r="H70" s="5"/>
      <c r="I70" s="6">
        <v>778.32999999999993</v>
      </c>
      <c r="J70" s="5"/>
      <c r="K70" s="5"/>
    </row>
    <row r="71" spans="1:11" x14ac:dyDescent="0.25">
      <c r="A71" s="18" t="s">
        <v>18</v>
      </c>
      <c r="B71" s="5">
        <v>21.28</v>
      </c>
      <c r="C71" s="6">
        <v>39.614999999999995</v>
      </c>
      <c r="D71" s="5">
        <v>80</v>
      </c>
      <c r="F71" s="6">
        <v>104.33333333333331</v>
      </c>
      <c r="G71" s="6">
        <v>130.04166666666666</v>
      </c>
      <c r="H71" s="5"/>
      <c r="I71" s="6">
        <v>556.65999999999985</v>
      </c>
      <c r="J71" s="5"/>
      <c r="K71" s="5"/>
    </row>
    <row r="72" spans="1:11" x14ac:dyDescent="0.25">
      <c r="A72" s="18" t="s">
        <v>19</v>
      </c>
      <c r="B72" s="5">
        <v>96</v>
      </c>
      <c r="C72" s="6">
        <v>44.422499999999992</v>
      </c>
      <c r="D72" s="5">
        <v>120</v>
      </c>
      <c r="F72" s="5">
        <v>140</v>
      </c>
      <c r="G72" s="5">
        <v>151.72</v>
      </c>
      <c r="H72" s="5"/>
      <c r="I72" s="6">
        <v>334.98999999999984</v>
      </c>
      <c r="J72" s="5"/>
      <c r="K72" s="5"/>
    </row>
    <row r="73" spans="1:11" x14ac:dyDescent="0.25">
      <c r="A73" s="18" t="s">
        <v>20</v>
      </c>
      <c r="B73" s="5">
        <v>44.98</v>
      </c>
      <c r="C73" s="5">
        <v>49.23</v>
      </c>
      <c r="D73" s="6">
        <v>110</v>
      </c>
      <c r="F73" s="5">
        <v>85.28</v>
      </c>
      <c r="G73" s="6">
        <v>130.11000000000001</v>
      </c>
      <c r="H73" s="5"/>
      <c r="I73" s="5">
        <v>113.32</v>
      </c>
      <c r="J73" s="5">
        <v>185.11662347278786</v>
      </c>
      <c r="K73" s="5"/>
    </row>
    <row r="74" spans="1:11" x14ac:dyDescent="0.25">
      <c r="A74" s="18" t="s">
        <v>21</v>
      </c>
      <c r="B74" s="5">
        <v>48</v>
      </c>
      <c r="C74" s="5"/>
      <c r="D74" s="6">
        <v>100</v>
      </c>
      <c r="F74" s="6">
        <v>83.344999999999999</v>
      </c>
      <c r="G74" s="6">
        <v>108.50000000000001</v>
      </c>
      <c r="H74" s="5"/>
      <c r="I74" s="5">
        <v>373.47</v>
      </c>
      <c r="J74" s="5">
        <v>169.89</v>
      </c>
      <c r="K74" s="5"/>
    </row>
    <row r="75" spans="1:11" x14ac:dyDescent="0.25">
      <c r="A75" s="18" t="s">
        <v>22</v>
      </c>
      <c r="B75" s="6">
        <v>48.052500000000002</v>
      </c>
      <c r="C75" s="5"/>
      <c r="D75" s="6">
        <v>90</v>
      </c>
      <c r="E75" s="5">
        <v>54.53</v>
      </c>
      <c r="F75" s="6">
        <v>81.41</v>
      </c>
      <c r="G75" s="6">
        <v>86.890000000000015</v>
      </c>
      <c r="H75" s="5"/>
      <c r="I75" s="5">
        <v>214.74</v>
      </c>
      <c r="J75" s="5"/>
      <c r="K75" s="5"/>
    </row>
    <row r="76" spans="1:11" x14ac:dyDescent="0.25">
      <c r="A76" s="18" t="s">
        <v>23</v>
      </c>
      <c r="B76" s="6">
        <v>48.094500000000004</v>
      </c>
      <c r="C76" s="5">
        <v>800</v>
      </c>
      <c r="D76" s="6">
        <v>80</v>
      </c>
      <c r="E76" s="5">
        <v>46.95</v>
      </c>
      <c r="F76" s="6">
        <v>79.474999999999994</v>
      </c>
      <c r="G76" s="5">
        <v>65.28</v>
      </c>
      <c r="H76" s="5"/>
      <c r="I76" s="5">
        <v>154.57</v>
      </c>
      <c r="J76" s="5">
        <v>82.88</v>
      </c>
      <c r="K76" s="5"/>
    </row>
    <row r="77" spans="1:11" x14ac:dyDescent="0.25">
      <c r="A77" s="18" t="s">
        <v>24</v>
      </c>
      <c r="B77" s="6">
        <v>48.136500000000005</v>
      </c>
      <c r="D77" s="6">
        <v>70</v>
      </c>
      <c r="E77" s="5">
        <v>56.69</v>
      </c>
      <c r="F77" s="6">
        <v>77.539999999999992</v>
      </c>
      <c r="G77" s="5">
        <v>55</v>
      </c>
      <c r="H77" s="5"/>
      <c r="I77" s="5">
        <v>156.66999999999999</v>
      </c>
      <c r="J77" s="5"/>
      <c r="K77" s="5">
        <v>560</v>
      </c>
    </row>
    <row r="78" spans="1:11" x14ac:dyDescent="0.25">
      <c r="A78" s="18" t="s">
        <v>25</v>
      </c>
      <c r="B78" s="5">
        <v>48.21</v>
      </c>
      <c r="D78" s="6">
        <v>60</v>
      </c>
      <c r="E78" s="6">
        <v>193.82</v>
      </c>
      <c r="F78" s="6">
        <v>75.60499999999999</v>
      </c>
      <c r="G78" s="5">
        <v>60</v>
      </c>
      <c r="H78" s="5"/>
      <c r="I78" s="5">
        <v>195.91</v>
      </c>
      <c r="J78" s="5">
        <v>128.08000000000001</v>
      </c>
      <c r="K78" s="5">
        <v>693.7583960815432</v>
      </c>
    </row>
    <row r="79" spans="1:11" x14ac:dyDescent="0.25">
      <c r="A79" s="18" t="s">
        <v>26</v>
      </c>
      <c r="B79" s="5">
        <v>80</v>
      </c>
      <c r="D79" s="5">
        <v>50</v>
      </c>
      <c r="E79" s="5">
        <v>330.95</v>
      </c>
      <c r="F79" s="5">
        <v>73.67</v>
      </c>
      <c r="G79" s="5">
        <v>222.22</v>
      </c>
      <c r="H79" s="5">
        <v>4.5</v>
      </c>
      <c r="I79" s="5">
        <v>223.07</v>
      </c>
      <c r="J79" s="5"/>
      <c r="K79" s="5"/>
    </row>
    <row r="80" spans="1:11" x14ac:dyDescent="0.25">
      <c r="A80" s="18" t="s">
        <v>27</v>
      </c>
      <c r="B80" s="5">
        <v>1225.45</v>
      </c>
      <c r="D80" s="6">
        <v>1066.6666666666667</v>
      </c>
      <c r="F80" s="5">
        <v>800</v>
      </c>
      <c r="G80" s="5">
        <v>3200</v>
      </c>
      <c r="H80" s="5"/>
      <c r="I80" s="5">
        <v>2000</v>
      </c>
      <c r="J80" s="5"/>
      <c r="K80" s="5">
        <v>16419.740000000002</v>
      </c>
    </row>
    <row r="81" spans="1:12" x14ac:dyDescent="0.25">
      <c r="A81" s="18" t="s">
        <v>28</v>
      </c>
      <c r="B81" s="5">
        <v>757.69</v>
      </c>
      <c r="D81" s="5">
        <v>2083.3333333333335</v>
      </c>
      <c r="F81" s="5">
        <v>937.5</v>
      </c>
      <c r="G81" s="5">
        <v>1644.32</v>
      </c>
      <c r="H81" s="5">
        <v>112.5</v>
      </c>
      <c r="I81" s="5">
        <v>6269.65</v>
      </c>
      <c r="J81" s="5">
        <v>3425</v>
      </c>
      <c r="K81" s="5">
        <v>10288.24</v>
      </c>
      <c r="L81" s="5">
        <v>3812.5</v>
      </c>
    </row>
    <row r="82" spans="1:12" x14ac:dyDescent="0.25">
      <c r="A82" s="18" t="s">
        <v>29</v>
      </c>
      <c r="B82" s="5">
        <v>826.16</v>
      </c>
      <c r="D82" s="5">
        <v>3541.6666666666665</v>
      </c>
      <c r="F82" s="5">
        <v>1875</v>
      </c>
      <c r="G82" s="5">
        <v>2884.76</v>
      </c>
      <c r="H82" s="5">
        <v>81.25</v>
      </c>
      <c r="I82" s="5">
        <v>9520.0300000000007</v>
      </c>
      <c r="J82" s="5">
        <v>4675.4799999999996</v>
      </c>
      <c r="K82" s="5">
        <v>14054.6</v>
      </c>
      <c r="L82" s="5">
        <v>6558.93</v>
      </c>
    </row>
    <row r="83" spans="1:12" x14ac:dyDescent="0.25">
      <c r="A83" s="18" t="s">
        <v>30</v>
      </c>
      <c r="B83" s="5">
        <v>1971.85</v>
      </c>
      <c r="D83" s="5">
        <v>4638.8900000000003</v>
      </c>
      <c r="F83" s="5">
        <v>3435</v>
      </c>
      <c r="G83" s="5">
        <v>6829.02</v>
      </c>
      <c r="H83" s="5">
        <v>91.25</v>
      </c>
      <c r="I83" s="5">
        <v>14418.32</v>
      </c>
      <c r="J83" s="5">
        <v>5865.38</v>
      </c>
      <c r="K83" s="5">
        <v>29652.29</v>
      </c>
      <c r="L83" s="5">
        <v>3884.44</v>
      </c>
    </row>
    <row r="84" spans="1:12" x14ac:dyDescent="0.25">
      <c r="A84" s="18" t="s">
        <v>31</v>
      </c>
      <c r="B84" s="5">
        <v>9000</v>
      </c>
      <c r="D84" s="5">
        <v>20000</v>
      </c>
      <c r="F84" s="5">
        <v>4000</v>
      </c>
      <c r="G84" s="5">
        <v>5160</v>
      </c>
      <c r="H84" s="5">
        <v>135.84</v>
      </c>
      <c r="I84" s="5">
        <v>4381.21</v>
      </c>
      <c r="J84" s="5">
        <v>6410.26</v>
      </c>
      <c r="K84" s="5">
        <v>20000</v>
      </c>
      <c r="L84" s="5">
        <v>3449</v>
      </c>
    </row>
    <row r="85" spans="1:12" x14ac:dyDescent="0.25">
      <c r="A85" s="18" t="s">
        <v>32</v>
      </c>
      <c r="B85" s="5">
        <v>8205</v>
      </c>
      <c r="D85" s="5">
        <v>26000</v>
      </c>
      <c r="F85" s="23">
        <v>5580</v>
      </c>
      <c r="G85" s="5">
        <v>10080</v>
      </c>
      <c r="H85" s="23">
        <v>135.84</v>
      </c>
      <c r="I85" s="23">
        <v>4381.21</v>
      </c>
      <c r="J85" s="5">
        <v>10435</v>
      </c>
      <c r="K85" s="5">
        <v>15000</v>
      </c>
      <c r="L85" s="5">
        <v>3200</v>
      </c>
    </row>
    <row r="88" spans="1:12" x14ac:dyDescent="0.25">
      <c r="A88" s="16" t="s">
        <v>90</v>
      </c>
    </row>
    <row r="89" spans="1:12" x14ac:dyDescent="0.25">
      <c r="A89" s="16" t="s">
        <v>91</v>
      </c>
    </row>
    <row r="90" spans="1:12" x14ac:dyDescent="0.25">
      <c r="A90" s="16" t="s">
        <v>105</v>
      </c>
    </row>
    <row r="91" spans="1:12" x14ac:dyDescent="0.25">
      <c r="A91" s="16" t="s">
        <v>106</v>
      </c>
    </row>
    <row r="92" spans="1:12" x14ac:dyDescent="0.25">
      <c r="A92" s="16" t="s">
        <v>107</v>
      </c>
    </row>
    <row r="93" spans="1:12" x14ac:dyDescent="0.25">
      <c r="A93" s="20" t="s">
        <v>170</v>
      </c>
    </row>
    <row r="95" spans="1:12" s="3" customFormat="1" x14ac:dyDescent="0.25">
      <c r="A95" s="22" t="s">
        <v>28</v>
      </c>
      <c r="B95" s="22" t="s">
        <v>108</v>
      </c>
      <c r="C95" s="22" t="s">
        <v>94</v>
      </c>
      <c r="D95" s="22" t="s">
        <v>87</v>
      </c>
      <c r="E95" s="22" t="s">
        <v>95</v>
      </c>
      <c r="F95" s="22" t="s">
        <v>109</v>
      </c>
      <c r="G95" s="22" t="s">
        <v>97</v>
      </c>
      <c r="H95" s="22" t="s">
        <v>88</v>
      </c>
      <c r="I95" s="22" t="s">
        <v>98</v>
      </c>
      <c r="J95" s="19" t="s">
        <v>169</v>
      </c>
      <c r="K95" s="22" t="s">
        <v>52</v>
      </c>
      <c r="L95" s="22" t="s">
        <v>110</v>
      </c>
    </row>
    <row r="96" spans="1:12" x14ac:dyDescent="0.25">
      <c r="A96" s="5" t="s">
        <v>100</v>
      </c>
      <c r="B96" s="5">
        <v>121230.40000000001</v>
      </c>
      <c r="C96" s="5">
        <v>20833.333333333336</v>
      </c>
      <c r="D96" s="5">
        <v>18808.949999999997</v>
      </c>
      <c r="E96" s="5">
        <v>56250</v>
      </c>
      <c r="F96" s="5">
        <v>4932.96</v>
      </c>
      <c r="G96" s="5">
        <v>9570.375</v>
      </c>
      <c r="H96" s="5">
        <v>4452.5</v>
      </c>
      <c r="I96" s="5">
        <v>13374.712</v>
      </c>
      <c r="J96" s="5">
        <v>4956.25</v>
      </c>
      <c r="K96" s="5">
        <v>254409.48</v>
      </c>
    </row>
    <row r="97" spans="1:12" x14ac:dyDescent="0.25">
      <c r="A97" s="5" t="s">
        <v>101</v>
      </c>
      <c r="B97" s="5">
        <v>47.651683357538822</v>
      </c>
      <c r="C97" s="5">
        <v>8.1888981912297485</v>
      </c>
      <c r="D97" s="5">
        <v>7.3931796784286758</v>
      </c>
      <c r="E97" s="5">
        <v>22.110025116320315</v>
      </c>
      <c r="F97" s="5">
        <v>1.9389843466276173</v>
      </c>
      <c r="G97" s="5">
        <v>3.7617996732907386</v>
      </c>
      <c r="H97" s="5">
        <v>1.7501313214296217</v>
      </c>
      <c r="I97" s="5">
        <v>5.2571594354409026</v>
      </c>
      <c r="J97" s="5">
        <v>1.9481388796935568</v>
      </c>
      <c r="K97" s="5">
        <v>100</v>
      </c>
      <c r="L97" s="5">
        <f>SUM(G97:J97)</f>
        <v>12.717229309854821</v>
      </c>
    </row>
    <row r="98" spans="1:12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</row>
    <row r="99" spans="1:12" s="3" customFormat="1" x14ac:dyDescent="0.25">
      <c r="A99" s="22" t="s">
        <v>29</v>
      </c>
      <c r="B99" s="22" t="s">
        <v>108</v>
      </c>
      <c r="C99" s="22" t="s">
        <v>94</v>
      </c>
      <c r="D99" s="22" t="s">
        <v>87</v>
      </c>
      <c r="E99" s="22" t="s">
        <v>95</v>
      </c>
      <c r="F99" s="22" t="s">
        <v>109</v>
      </c>
      <c r="G99" s="22" t="s">
        <v>97</v>
      </c>
      <c r="H99" s="22" t="s">
        <v>88</v>
      </c>
      <c r="I99" s="22" t="s">
        <v>98</v>
      </c>
      <c r="J99" s="22" t="s">
        <v>169</v>
      </c>
      <c r="K99" s="22" t="s">
        <v>52</v>
      </c>
      <c r="L99" s="22" t="s">
        <v>110</v>
      </c>
    </row>
    <row r="100" spans="1:12" x14ac:dyDescent="0.25">
      <c r="A100" s="5" t="s">
        <v>100</v>
      </c>
      <c r="B100" s="5">
        <v>132185.60000000001</v>
      </c>
      <c r="C100" s="5">
        <v>35416.666666666664</v>
      </c>
      <c r="D100" s="5">
        <v>28560.090000000004</v>
      </c>
      <c r="E100" s="5">
        <v>112500</v>
      </c>
      <c r="F100" s="5">
        <v>8654.2800000000007</v>
      </c>
      <c r="G100" s="5">
        <v>6911.9374999999991</v>
      </c>
      <c r="H100" s="5">
        <v>6078.1239999999998</v>
      </c>
      <c r="I100" s="5">
        <v>18270.98</v>
      </c>
      <c r="J100" s="5">
        <v>8526.6071428571431</v>
      </c>
      <c r="K100" s="5">
        <v>357104.28530952387</v>
      </c>
    </row>
    <row r="101" spans="1:12" x14ac:dyDescent="0.25">
      <c r="A101" s="5" t="s">
        <v>101</v>
      </c>
      <c r="B101" s="5">
        <v>37.015965766254176</v>
      </c>
      <c r="C101" s="5">
        <v>9.9177377935884738</v>
      </c>
      <c r="D101" s="5">
        <v>7.9976889594716702</v>
      </c>
      <c r="E101" s="5">
        <v>31.503402403163395</v>
      </c>
      <c r="F101" s="5">
        <v>2.4234601364413235</v>
      </c>
      <c r="G101" s="5">
        <v>1.9355515417601346</v>
      </c>
      <c r="H101" s="5">
        <v>1.7020585442517784</v>
      </c>
      <c r="I101" s="5">
        <v>5.1164269799124469</v>
      </c>
      <c r="J101" s="5">
        <v>2.3877078751565852</v>
      </c>
      <c r="K101" s="5">
        <v>100</v>
      </c>
      <c r="L101" s="5">
        <f>SUM(G101:J101)</f>
        <v>11.141744941080944</v>
      </c>
    </row>
    <row r="102" spans="1:12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</row>
    <row r="103" spans="1:12" s="3" customFormat="1" x14ac:dyDescent="0.25">
      <c r="A103" s="22" t="s">
        <v>30</v>
      </c>
      <c r="B103" s="22" t="s">
        <v>108</v>
      </c>
      <c r="C103" s="22" t="s">
        <v>94</v>
      </c>
      <c r="D103" s="22" t="s">
        <v>87</v>
      </c>
      <c r="E103" s="22" t="s">
        <v>95</v>
      </c>
      <c r="F103" s="22" t="s">
        <v>109</v>
      </c>
      <c r="G103" s="22" t="s">
        <v>97</v>
      </c>
      <c r="H103" s="22" t="s">
        <v>88</v>
      </c>
      <c r="I103" s="22" t="s">
        <v>98</v>
      </c>
      <c r="J103" s="22" t="s">
        <v>169</v>
      </c>
      <c r="K103" s="22" t="s">
        <v>52</v>
      </c>
      <c r="L103" s="22" t="s">
        <v>110</v>
      </c>
    </row>
    <row r="104" spans="1:12" x14ac:dyDescent="0.25">
      <c r="A104" s="5" t="s">
        <v>100</v>
      </c>
      <c r="B104" s="5">
        <v>315496</v>
      </c>
      <c r="C104" s="5">
        <v>46388.9</v>
      </c>
      <c r="D104" s="5">
        <v>43254.96</v>
      </c>
      <c r="E104" s="5">
        <v>206100</v>
      </c>
      <c r="F104" s="5">
        <v>20487.060000000001</v>
      </c>
      <c r="G104" s="5">
        <v>7762.6374999999998</v>
      </c>
      <c r="H104" s="5">
        <v>7624.9940000000006</v>
      </c>
      <c r="I104" s="5">
        <v>38547.976999999999</v>
      </c>
      <c r="J104" s="5">
        <v>5049.7777777777774</v>
      </c>
      <c r="K104" s="5">
        <v>690712.30627777777</v>
      </c>
    </row>
    <row r="105" spans="1:12" x14ac:dyDescent="0.25">
      <c r="A105" s="5" t="s">
        <v>101</v>
      </c>
      <c r="B105" s="5">
        <v>45.676904426416826</v>
      </c>
      <c r="C105" s="5">
        <v>6.7160957722018892</v>
      </c>
      <c r="D105" s="5">
        <v>6.2623699631326</v>
      </c>
      <c r="E105" s="5">
        <v>29.838761829894857</v>
      </c>
      <c r="F105" s="5">
        <v>2.9660771661075485</v>
      </c>
      <c r="G105" s="5">
        <v>1.1238597357317341</v>
      </c>
      <c r="H105" s="5">
        <v>1.103931974383199</v>
      </c>
      <c r="I105" s="5">
        <v>5.5809020122623227</v>
      </c>
      <c r="J105" s="5">
        <v>0.7310971198690287</v>
      </c>
      <c r="K105" s="5">
        <v>100</v>
      </c>
      <c r="L105" s="5">
        <f>SUM(G105:J105)</f>
        <v>8.5397908422462852</v>
      </c>
    </row>
    <row r="106" spans="1:12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</row>
    <row r="107" spans="1:12" s="3" customFormat="1" x14ac:dyDescent="0.25">
      <c r="A107" s="22" t="s">
        <v>31</v>
      </c>
      <c r="B107" s="22" t="s">
        <v>108</v>
      </c>
      <c r="C107" s="22" t="s">
        <v>94</v>
      </c>
      <c r="D107" s="22" t="s">
        <v>87</v>
      </c>
      <c r="E107" s="22" t="s">
        <v>95</v>
      </c>
      <c r="F107" s="22" t="s">
        <v>109</v>
      </c>
      <c r="G107" s="22" t="s">
        <v>97</v>
      </c>
      <c r="H107" s="22" t="s">
        <v>88</v>
      </c>
      <c r="I107" s="22" t="s">
        <v>98</v>
      </c>
      <c r="J107" s="22" t="s">
        <v>169</v>
      </c>
      <c r="K107" s="22" t="s">
        <v>52</v>
      </c>
      <c r="L107" s="22" t="s">
        <v>110</v>
      </c>
    </row>
    <row r="108" spans="1:12" x14ac:dyDescent="0.25">
      <c r="A108" s="5" t="s">
        <v>100</v>
      </c>
      <c r="B108" s="5">
        <v>1440000</v>
      </c>
      <c r="C108" s="5">
        <v>200000</v>
      </c>
      <c r="D108" s="5">
        <v>13143.630000000001</v>
      </c>
      <c r="E108" s="5">
        <v>240000</v>
      </c>
      <c r="F108" s="5">
        <v>15480</v>
      </c>
      <c r="G108" s="5">
        <v>11555.908799999999</v>
      </c>
      <c r="H108" s="5">
        <v>8333.3379999999997</v>
      </c>
      <c r="I108" s="5">
        <v>26000</v>
      </c>
      <c r="J108" s="5">
        <v>4483.7</v>
      </c>
      <c r="K108" s="5">
        <v>1958996.5767999999</v>
      </c>
    </row>
    <row r="109" spans="1:12" x14ac:dyDescent="0.25">
      <c r="A109" s="5" t="s">
        <v>101</v>
      </c>
      <c r="B109" s="5">
        <v>73.50701971885141</v>
      </c>
      <c r="C109" s="5">
        <v>10.209308294284918</v>
      </c>
      <c r="D109" s="5">
        <v>0.67093685388006041</v>
      </c>
      <c r="E109" s="5">
        <v>12.2511699531419</v>
      </c>
      <c r="F109" s="5">
        <v>0.79020046197765259</v>
      </c>
      <c r="G109" s="5">
        <v>0.58988917779920036</v>
      </c>
      <c r="H109" s="5">
        <v>0.4253880838123984</v>
      </c>
      <c r="I109" s="5">
        <v>1.3272100782570393</v>
      </c>
      <c r="J109" s="5">
        <v>0.22887737799542643</v>
      </c>
      <c r="K109" s="5">
        <v>100</v>
      </c>
      <c r="L109" s="5">
        <f>SUM(G109:J109)</f>
        <v>2.5713647178640646</v>
      </c>
    </row>
    <row r="110" spans="1:12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</row>
    <row r="111" spans="1:12" s="3" customFormat="1" x14ac:dyDescent="0.25">
      <c r="A111" s="22" t="s">
        <v>32</v>
      </c>
      <c r="B111" s="22" t="s">
        <v>108</v>
      </c>
      <c r="C111" s="22" t="s">
        <v>94</v>
      </c>
      <c r="D111" s="22" t="s">
        <v>87</v>
      </c>
      <c r="E111" s="22" t="s">
        <v>95</v>
      </c>
      <c r="F111" s="22" t="s">
        <v>109</v>
      </c>
      <c r="G111" s="22" t="s">
        <v>97</v>
      </c>
      <c r="H111" s="22" t="s">
        <v>88</v>
      </c>
      <c r="I111" s="22" t="s">
        <v>98</v>
      </c>
      <c r="J111" s="22" t="s">
        <v>169</v>
      </c>
      <c r="K111" s="22" t="s">
        <v>52</v>
      </c>
      <c r="L111" s="22" t="s">
        <v>110</v>
      </c>
    </row>
    <row r="112" spans="1:12" x14ac:dyDescent="0.25">
      <c r="A112" s="5" t="s">
        <v>100</v>
      </c>
      <c r="B112" s="5">
        <v>1312800</v>
      </c>
      <c r="C112" s="5">
        <v>260000</v>
      </c>
      <c r="D112" s="5">
        <v>13143.630000000001</v>
      </c>
      <c r="E112" s="5">
        <v>334800</v>
      </c>
      <c r="F112" s="5">
        <v>30240</v>
      </c>
      <c r="G112" s="5">
        <v>11555.908799999999</v>
      </c>
      <c r="H112" s="5">
        <v>13565.5</v>
      </c>
      <c r="I112" s="5">
        <v>19500</v>
      </c>
      <c r="J112" s="5">
        <v>4160</v>
      </c>
      <c r="K112" s="5">
        <v>1999765.0388</v>
      </c>
    </row>
    <row r="113" spans="1:12" x14ac:dyDescent="0.25">
      <c r="A113" s="5" t="s">
        <v>101</v>
      </c>
      <c r="B113" s="5">
        <v>65.647712332633461</v>
      </c>
      <c r="C113" s="5">
        <v>13.001527427243071</v>
      </c>
      <c r="D113" s="5">
        <v>0.65725871514821099</v>
      </c>
      <c r="E113" s="5">
        <v>16.741966856311461</v>
      </c>
      <c r="F113" s="5">
        <v>1.5121776515378094</v>
      </c>
      <c r="G113" s="5">
        <v>0.57786332773045979</v>
      </c>
      <c r="H113" s="5">
        <v>0.6783546935164072</v>
      </c>
      <c r="I113" s="5">
        <v>0.97511455704323013</v>
      </c>
      <c r="J113" s="5">
        <v>0.20802443883588911</v>
      </c>
      <c r="K113" s="5">
        <v>100</v>
      </c>
      <c r="L113" s="5">
        <f>SUM(G113:J113)</f>
        <v>2.4393570171259862</v>
      </c>
    </row>
    <row r="115" spans="1:12" x14ac:dyDescent="0.25">
      <c r="A115" s="16" t="s">
        <v>171</v>
      </c>
      <c r="L115" s="5">
        <f>AVERAGE(L97,L101,L105,L109,L113)</f>
        <v>7.4818973656344196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5D572-878E-4A63-B11A-86380A8A2B85}">
  <dimension ref="A1:AJ52"/>
  <sheetViews>
    <sheetView zoomScale="80" zoomScaleNormal="80" workbookViewId="0"/>
  </sheetViews>
  <sheetFormatPr defaultRowHeight="15" x14ac:dyDescent="0.25"/>
  <cols>
    <col min="1" max="1" width="10.42578125" customWidth="1"/>
    <col min="2" max="2" width="13" customWidth="1"/>
    <col min="3" max="3" width="10.42578125" customWidth="1"/>
    <col min="4" max="4" width="10.7109375" customWidth="1"/>
    <col min="5" max="5" width="12.5703125" customWidth="1"/>
    <col min="6" max="6" width="11.5703125" customWidth="1"/>
    <col min="7" max="7" width="12.85546875" customWidth="1"/>
    <col min="8" max="8" width="12" customWidth="1"/>
    <col min="9" max="9" width="12.28515625" customWidth="1"/>
    <col min="10" max="10" width="11" customWidth="1"/>
    <col min="11" max="11" width="11.5703125" customWidth="1"/>
    <col min="12" max="12" width="11.28515625" customWidth="1"/>
    <col min="13" max="13" width="8" customWidth="1"/>
    <col min="14" max="14" width="12" customWidth="1"/>
    <col min="15" max="16" width="10.42578125" bestFit="1" customWidth="1"/>
    <col min="19" max="20" width="11.5703125" bestFit="1" customWidth="1"/>
    <col min="21" max="21" width="12.28515625" customWidth="1"/>
    <col min="22" max="22" width="11.42578125" customWidth="1"/>
    <col min="23" max="23" width="7.7109375" customWidth="1"/>
    <col min="24" max="24" width="7.85546875" customWidth="1"/>
    <col min="25" max="25" width="8.5703125" customWidth="1"/>
    <col min="26" max="26" width="9.28515625" bestFit="1" customWidth="1"/>
    <col min="27" max="27" width="10.85546875" customWidth="1"/>
    <col min="28" max="28" width="13.7109375" bestFit="1" customWidth="1"/>
    <col min="29" max="29" width="12.28515625" bestFit="1" customWidth="1"/>
    <col min="30" max="30" width="7" customWidth="1"/>
    <col min="34" max="34" width="9.85546875" customWidth="1"/>
    <col min="35" max="35" width="12.140625" customWidth="1"/>
    <col min="36" max="36" width="10.42578125" customWidth="1"/>
  </cols>
  <sheetData>
    <row r="1" spans="1:36" x14ac:dyDescent="0.25">
      <c r="A1" s="3"/>
      <c r="B1" s="17" t="s">
        <v>104</v>
      </c>
      <c r="C1" s="17" t="s">
        <v>81</v>
      </c>
      <c r="D1" s="17" t="s">
        <v>94</v>
      </c>
      <c r="E1" s="17" t="s">
        <v>83</v>
      </c>
      <c r="F1" s="17" t="s">
        <v>84</v>
      </c>
      <c r="G1" s="17" t="s">
        <v>111</v>
      </c>
      <c r="H1" s="17" t="s">
        <v>86</v>
      </c>
      <c r="I1" s="17" t="s">
        <v>87</v>
      </c>
      <c r="J1" s="17" t="s">
        <v>88</v>
      </c>
      <c r="K1" s="17" t="s">
        <v>112</v>
      </c>
      <c r="L1" s="17" t="s">
        <v>169</v>
      </c>
      <c r="M1" s="17" t="s">
        <v>113</v>
      </c>
      <c r="N1" s="17" t="s">
        <v>104</v>
      </c>
      <c r="O1" s="17" t="s">
        <v>94</v>
      </c>
      <c r="P1" s="17" t="s">
        <v>95</v>
      </c>
      <c r="Q1" s="17" t="s">
        <v>111</v>
      </c>
      <c r="R1" s="17" t="s">
        <v>87</v>
      </c>
      <c r="S1" s="17" t="s">
        <v>113</v>
      </c>
      <c r="T1" s="17" t="s">
        <v>114</v>
      </c>
      <c r="U1" s="17" t="s">
        <v>115</v>
      </c>
      <c r="V1" s="17" t="s">
        <v>116</v>
      </c>
      <c r="X1" s="17" t="s">
        <v>113</v>
      </c>
      <c r="Y1" s="17" t="s">
        <v>83</v>
      </c>
      <c r="Z1" s="17" t="s">
        <v>113</v>
      </c>
      <c r="AA1" s="17" t="s">
        <v>114</v>
      </c>
      <c r="AB1" s="17" t="s">
        <v>115</v>
      </c>
      <c r="AC1" s="17" t="s">
        <v>116</v>
      </c>
      <c r="AE1" s="17" t="s">
        <v>113</v>
      </c>
      <c r="AF1" s="17" t="s">
        <v>81</v>
      </c>
      <c r="AG1" s="17" t="s">
        <v>113</v>
      </c>
      <c r="AH1" s="17" t="s">
        <v>114</v>
      </c>
      <c r="AI1" s="17" t="s">
        <v>115</v>
      </c>
      <c r="AJ1" s="17" t="s">
        <v>116</v>
      </c>
    </row>
    <row r="2" spans="1:36" x14ac:dyDescent="0.25">
      <c r="B2" s="18" t="s">
        <v>117</v>
      </c>
      <c r="C2" s="18" t="s">
        <v>117</v>
      </c>
      <c r="D2" s="18" t="s">
        <v>117</v>
      </c>
      <c r="E2" s="18" t="s">
        <v>117</v>
      </c>
      <c r="F2" s="18" t="s">
        <v>117</v>
      </c>
      <c r="G2" s="18" t="s">
        <v>117</v>
      </c>
      <c r="H2" s="18" t="s">
        <v>118</v>
      </c>
      <c r="I2" s="18" t="s">
        <v>119</v>
      </c>
      <c r="J2" s="18" t="s">
        <v>117</v>
      </c>
      <c r="K2" s="18" t="s">
        <v>117</v>
      </c>
      <c r="L2" s="18" t="s">
        <v>172</v>
      </c>
      <c r="M2" s="2" t="s">
        <v>120</v>
      </c>
      <c r="N2" s="2">
        <v>160</v>
      </c>
      <c r="O2" s="2">
        <v>10</v>
      </c>
      <c r="P2" s="2">
        <v>60</v>
      </c>
      <c r="Q2" s="2">
        <v>3</v>
      </c>
      <c r="R2" s="2">
        <v>3</v>
      </c>
      <c r="S2" s="2"/>
      <c r="T2" s="24" t="s">
        <v>173</v>
      </c>
      <c r="U2" s="3" t="s">
        <v>121</v>
      </c>
      <c r="X2" s="18" t="s">
        <v>83</v>
      </c>
      <c r="Y2" s="18">
        <v>10</v>
      </c>
      <c r="AA2" s="25" t="s">
        <v>173</v>
      </c>
      <c r="AB2" s="3" t="s">
        <v>121</v>
      </c>
      <c r="AE2" s="18" t="s">
        <v>81</v>
      </c>
      <c r="AF2" s="2">
        <v>160</v>
      </c>
      <c r="AH2" s="24" t="s">
        <v>173</v>
      </c>
      <c r="AI2" s="3" t="s">
        <v>121</v>
      </c>
    </row>
    <row r="3" spans="1:36" x14ac:dyDescent="0.25">
      <c r="A3" s="3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36" x14ac:dyDescent="0.25">
      <c r="A4" t="s">
        <v>11</v>
      </c>
      <c r="B4" s="5">
        <v>17.25</v>
      </c>
      <c r="C4" s="5">
        <v>26</v>
      </c>
      <c r="D4" s="5">
        <v>45</v>
      </c>
      <c r="E4" s="5"/>
      <c r="F4" s="5">
        <v>32.03</v>
      </c>
      <c r="G4" s="5">
        <v>43.29</v>
      </c>
      <c r="H4" s="5"/>
      <c r="I4" s="5">
        <v>795</v>
      </c>
      <c r="J4" s="5"/>
      <c r="K4" s="5">
        <v>800</v>
      </c>
      <c r="N4" s="5">
        <f>B4*$N$2</f>
        <v>2760</v>
      </c>
      <c r="O4" s="5">
        <f>D4*$O$2</f>
        <v>450</v>
      </c>
      <c r="P4" s="5">
        <f>F4*$P$2</f>
        <v>1921.8000000000002</v>
      </c>
      <c r="Q4" s="8">
        <f>G4*$Q$2</f>
        <v>129.87</v>
      </c>
      <c r="R4" s="5">
        <f>I4*$R$2</f>
        <v>2385</v>
      </c>
      <c r="S4" s="5">
        <f>SUM(N4:R4)</f>
        <v>7646.67</v>
      </c>
      <c r="T4" s="5">
        <f>S4*1.0601</f>
        <v>8106.2348670000001</v>
      </c>
      <c r="U4" s="5">
        <f>T4*1.05</f>
        <v>8511.5466103500003</v>
      </c>
      <c r="V4" s="5">
        <f>U4/365</f>
        <v>23.319305781780823</v>
      </c>
      <c r="AF4" s="5">
        <f>C4*160</f>
        <v>4160</v>
      </c>
      <c r="AG4" s="5">
        <f>SUM(O4+P4+Q4+R4+AF4)</f>
        <v>9046.67</v>
      </c>
      <c r="AH4" s="18">
        <f>AG4*1.0601</f>
        <v>9590.3748670000004</v>
      </c>
      <c r="AI4" s="5">
        <f>AH4*1.05</f>
        <v>10069.89361035</v>
      </c>
      <c r="AJ4" s="8">
        <f>AI4/365</f>
        <v>27.588749617397259</v>
      </c>
    </row>
    <row r="5" spans="1:36" x14ac:dyDescent="0.25">
      <c r="A5" t="s">
        <v>12</v>
      </c>
      <c r="B5" s="5">
        <v>26</v>
      </c>
      <c r="C5" s="5">
        <v>26.2</v>
      </c>
      <c r="D5" s="5">
        <v>66.31</v>
      </c>
      <c r="E5" s="5"/>
      <c r="F5" s="5">
        <v>17.690000000000001</v>
      </c>
      <c r="G5" s="5">
        <v>34.269999999999996</v>
      </c>
      <c r="H5" s="5">
        <v>0.2</v>
      </c>
      <c r="I5" s="5">
        <v>728.31999999999994</v>
      </c>
      <c r="J5" s="5"/>
      <c r="K5" s="5"/>
      <c r="N5" s="5">
        <f t="shared" ref="N5:N25" si="0">B5*$N$2</f>
        <v>4160</v>
      </c>
      <c r="O5" s="5">
        <f t="shared" ref="O5:O25" si="1">D5*$O$2</f>
        <v>663.1</v>
      </c>
      <c r="P5" s="5">
        <f t="shared" ref="P5:P25" si="2">F5*$P$2</f>
        <v>1061.4000000000001</v>
      </c>
      <c r="Q5" s="8">
        <f t="shared" ref="Q5:Q25" si="3">G5*$Q$2</f>
        <v>102.80999999999999</v>
      </c>
      <c r="R5" s="5">
        <f t="shared" ref="R5:R24" si="4">I5*$R$2</f>
        <v>2184.96</v>
      </c>
      <c r="S5" s="5">
        <f t="shared" ref="S5:S25" si="5">SUM(N5:R5)</f>
        <v>8172.27</v>
      </c>
      <c r="T5" s="5">
        <f>S5*1.0601</f>
        <v>8663.4234270000015</v>
      </c>
      <c r="U5" s="5">
        <f t="shared" ref="U5:U25" si="6">T5*1.05</f>
        <v>9096.5945983500023</v>
      </c>
      <c r="V5" s="5">
        <f t="shared" ref="V5:V25" si="7">U5/365</f>
        <v>24.922176981780829</v>
      </c>
      <c r="AF5" s="5">
        <f t="shared" ref="AF5:AF20" si="8">C5*160</f>
        <v>4192</v>
      </c>
      <c r="AG5" s="5">
        <f t="shared" ref="AG5:AG20" si="9">SUM(O5+P5+Q5+R5+AF5)</f>
        <v>8204.27</v>
      </c>
      <c r="AH5" s="18">
        <f t="shared" ref="AH5:AH20" si="10">AG5*1.0601</f>
        <v>8697.3466270000008</v>
      </c>
      <c r="AI5" s="5">
        <f t="shared" ref="AI5:AI20" si="11">AH5*1.05</f>
        <v>9132.2139583500011</v>
      </c>
      <c r="AJ5" s="8">
        <f t="shared" ref="AJ5:AJ20" si="12">AI5/365</f>
        <v>25.019764269452057</v>
      </c>
    </row>
    <row r="6" spans="1:36" x14ac:dyDescent="0.25">
      <c r="A6" t="s">
        <v>13</v>
      </c>
      <c r="B6" s="5">
        <v>27.664999999999999</v>
      </c>
      <c r="C6" s="5">
        <v>26.4</v>
      </c>
      <c r="D6" s="5">
        <v>87.62</v>
      </c>
      <c r="E6" s="5"/>
      <c r="F6" s="5">
        <v>20.37</v>
      </c>
      <c r="G6" s="5">
        <v>25.249999999999996</v>
      </c>
      <c r="H6" s="5"/>
      <c r="I6" s="5">
        <v>661.63999999999987</v>
      </c>
      <c r="J6" s="5"/>
      <c r="K6" s="5"/>
      <c r="N6" s="5">
        <f t="shared" si="0"/>
        <v>4426.3999999999996</v>
      </c>
      <c r="O6" s="5">
        <f t="shared" si="1"/>
        <v>876.2</v>
      </c>
      <c r="P6" s="5">
        <f t="shared" si="2"/>
        <v>1222.2</v>
      </c>
      <c r="Q6" s="8">
        <f t="shared" si="3"/>
        <v>75.749999999999986</v>
      </c>
      <c r="R6" s="5">
        <f t="shared" si="4"/>
        <v>1984.9199999999996</v>
      </c>
      <c r="S6" s="5">
        <f t="shared" si="5"/>
        <v>8585.4699999999993</v>
      </c>
      <c r="T6" s="5">
        <f>S6*1.0601</f>
        <v>9101.4567470000002</v>
      </c>
      <c r="U6" s="5">
        <f t="shared" si="6"/>
        <v>9556.5295843500007</v>
      </c>
      <c r="V6" s="5">
        <f t="shared" si="7"/>
        <v>26.182272833835619</v>
      </c>
      <c r="AF6" s="5">
        <f t="shared" si="8"/>
        <v>4224</v>
      </c>
      <c r="AG6" s="5">
        <f t="shared" si="9"/>
        <v>8383.07</v>
      </c>
      <c r="AH6" s="18">
        <f t="shared" si="10"/>
        <v>8886.8925070000005</v>
      </c>
      <c r="AI6" s="5">
        <f t="shared" si="11"/>
        <v>9331.237132350001</v>
      </c>
      <c r="AJ6" s="8">
        <f t="shared" si="12"/>
        <v>25.565033239315071</v>
      </c>
    </row>
    <row r="7" spans="1:36" x14ac:dyDescent="0.25">
      <c r="A7" t="s">
        <v>14</v>
      </c>
      <c r="B7" s="5">
        <v>29.33</v>
      </c>
      <c r="C7" s="5">
        <v>26.599999999999998</v>
      </c>
      <c r="D7" s="5">
        <v>108.93</v>
      </c>
      <c r="E7" s="5"/>
      <c r="F7" s="5">
        <v>22</v>
      </c>
      <c r="G7" s="5">
        <v>16.23</v>
      </c>
      <c r="H7" s="5"/>
      <c r="I7" s="5">
        <v>594.95999999999981</v>
      </c>
      <c r="J7" s="5"/>
      <c r="K7" s="5"/>
      <c r="N7" s="5">
        <f t="shared" si="0"/>
        <v>4692.7999999999993</v>
      </c>
      <c r="O7" s="5">
        <f t="shared" si="1"/>
        <v>1089.3000000000002</v>
      </c>
      <c r="P7" s="5">
        <f t="shared" si="2"/>
        <v>1320</v>
      </c>
      <c r="Q7" s="8">
        <f t="shared" si="3"/>
        <v>48.69</v>
      </c>
      <c r="R7" s="5">
        <f t="shared" si="4"/>
        <v>1784.8799999999994</v>
      </c>
      <c r="S7" s="5">
        <f t="shared" si="5"/>
        <v>8935.6699999999983</v>
      </c>
      <c r="T7" s="5">
        <f t="shared" ref="T7:T25" si="13">S7*1.0601</f>
        <v>9472.7037669999991</v>
      </c>
      <c r="U7" s="5">
        <f t="shared" si="6"/>
        <v>9946.3389553500001</v>
      </c>
      <c r="V7" s="5">
        <f t="shared" si="7"/>
        <v>27.25024371328767</v>
      </c>
      <c r="AF7" s="5">
        <f t="shared" si="8"/>
        <v>4256</v>
      </c>
      <c r="AG7" s="5">
        <f t="shared" si="9"/>
        <v>8498.869999999999</v>
      </c>
      <c r="AH7" s="18">
        <f t="shared" si="10"/>
        <v>9009.6520869999986</v>
      </c>
      <c r="AI7" s="5">
        <f t="shared" si="11"/>
        <v>9460.1346913499983</v>
      </c>
      <c r="AJ7" s="8">
        <f t="shared" si="12"/>
        <v>25.918177236575339</v>
      </c>
    </row>
    <row r="8" spans="1:36" x14ac:dyDescent="0.25">
      <c r="A8" t="s">
        <v>15</v>
      </c>
      <c r="B8" s="5">
        <v>43.17</v>
      </c>
      <c r="C8" s="5">
        <v>26.799999999999997</v>
      </c>
      <c r="D8" s="5">
        <v>109.095</v>
      </c>
      <c r="E8" s="5"/>
      <c r="F8" s="5">
        <v>38.43</v>
      </c>
      <c r="G8" s="5">
        <v>38.957499999999996</v>
      </c>
      <c r="H8" s="5"/>
      <c r="I8" s="5">
        <v>528.27999999999975</v>
      </c>
      <c r="J8" s="5">
        <v>240</v>
      </c>
      <c r="K8" s="5"/>
      <c r="N8" s="5">
        <f t="shared" si="0"/>
        <v>6907.2000000000007</v>
      </c>
      <c r="O8" s="5">
        <f t="shared" si="1"/>
        <v>1090.95</v>
      </c>
      <c r="P8" s="5">
        <f t="shared" si="2"/>
        <v>2305.8000000000002</v>
      </c>
      <c r="Q8" s="8">
        <f t="shared" si="3"/>
        <v>116.87249999999999</v>
      </c>
      <c r="R8" s="5">
        <f t="shared" si="4"/>
        <v>1584.8399999999992</v>
      </c>
      <c r="S8" s="5">
        <f t="shared" si="5"/>
        <v>12005.662499999999</v>
      </c>
      <c r="T8" s="5">
        <f t="shared" si="13"/>
        <v>12727.202816249999</v>
      </c>
      <c r="U8" s="5">
        <f t="shared" si="6"/>
        <v>13363.562957062501</v>
      </c>
      <c r="V8" s="5">
        <f t="shared" si="7"/>
        <v>36.612501252226032</v>
      </c>
      <c r="AF8" s="5">
        <f t="shared" si="8"/>
        <v>4288</v>
      </c>
      <c r="AG8" s="5">
        <f t="shared" si="9"/>
        <v>9386.4624999999996</v>
      </c>
      <c r="AH8" s="18">
        <f t="shared" si="10"/>
        <v>9950.5888962499994</v>
      </c>
      <c r="AI8" s="5">
        <f t="shared" si="11"/>
        <v>10448.1183410625</v>
      </c>
      <c r="AJ8" s="8">
        <f t="shared" si="12"/>
        <v>28.624981756335615</v>
      </c>
    </row>
    <row r="9" spans="1:36" x14ac:dyDescent="0.25">
      <c r="A9" t="s">
        <v>16</v>
      </c>
      <c r="B9" s="5">
        <v>32.72</v>
      </c>
      <c r="C9" s="5">
        <v>27</v>
      </c>
      <c r="D9" s="5">
        <v>109.25999999999999</v>
      </c>
      <c r="E9" s="5"/>
      <c r="F9" s="5">
        <v>33.799999999999997</v>
      </c>
      <c r="G9" s="5">
        <v>61.684999999999995</v>
      </c>
      <c r="H9" s="5"/>
      <c r="I9" s="5">
        <v>461.59999999999974</v>
      </c>
      <c r="J9" s="5"/>
      <c r="K9" s="5"/>
      <c r="N9" s="5">
        <f t="shared" si="0"/>
        <v>5235.2</v>
      </c>
      <c r="O9" s="5">
        <f t="shared" si="1"/>
        <v>1092.5999999999999</v>
      </c>
      <c r="P9" s="5">
        <f t="shared" si="2"/>
        <v>2027.9999999999998</v>
      </c>
      <c r="Q9" s="8">
        <f t="shared" si="3"/>
        <v>185.05499999999998</v>
      </c>
      <c r="R9" s="5">
        <f t="shared" si="4"/>
        <v>1384.7999999999993</v>
      </c>
      <c r="S9" s="5">
        <f t="shared" si="5"/>
        <v>9925.6549999999988</v>
      </c>
      <c r="T9" s="5">
        <f t="shared" si="13"/>
        <v>10522.1868655</v>
      </c>
      <c r="U9" s="5">
        <f t="shared" si="6"/>
        <v>11048.296208775</v>
      </c>
      <c r="V9" s="5">
        <f t="shared" si="7"/>
        <v>30.269304681575342</v>
      </c>
      <c r="AF9" s="5">
        <f t="shared" si="8"/>
        <v>4320</v>
      </c>
      <c r="AG9" s="5">
        <f t="shared" si="9"/>
        <v>9010.4549999999981</v>
      </c>
      <c r="AH9" s="18">
        <f t="shared" si="10"/>
        <v>9551.9833454999989</v>
      </c>
      <c r="AI9" s="5">
        <f t="shared" si="11"/>
        <v>10029.582512774999</v>
      </c>
      <c r="AJ9" s="8">
        <f t="shared" si="12"/>
        <v>27.478308254178081</v>
      </c>
    </row>
    <row r="10" spans="1:36" x14ac:dyDescent="0.25">
      <c r="A10" t="s">
        <v>17</v>
      </c>
      <c r="B10" s="5">
        <v>66.88</v>
      </c>
      <c r="C10" s="5">
        <v>46.52</v>
      </c>
      <c r="D10" s="5">
        <v>109.42499999999998</v>
      </c>
      <c r="E10" s="5"/>
      <c r="F10" s="5">
        <v>72.03</v>
      </c>
      <c r="G10" s="5">
        <v>84.412499999999994</v>
      </c>
      <c r="H10" s="5"/>
      <c r="I10" s="5">
        <v>394.91999999999973</v>
      </c>
      <c r="J10" s="5"/>
      <c r="K10" s="5"/>
      <c r="N10" s="5">
        <f t="shared" si="0"/>
        <v>10700.8</v>
      </c>
      <c r="O10" s="5">
        <f t="shared" si="1"/>
        <v>1094.2499999999998</v>
      </c>
      <c r="P10" s="5">
        <f t="shared" si="2"/>
        <v>4321.8</v>
      </c>
      <c r="Q10" s="8">
        <f t="shared" si="3"/>
        <v>253.23749999999998</v>
      </c>
      <c r="R10" s="5">
        <f t="shared" si="4"/>
        <v>1184.7599999999993</v>
      </c>
      <c r="S10" s="5">
        <f t="shared" si="5"/>
        <v>17554.847499999996</v>
      </c>
      <c r="T10" s="5">
        <f t="shared" si="13"/>
        <v>18609.893834749997</v>
      </c>
      <c r="U10" s="5">
        <f t="shared" si="6"/>
        <v>19540.388526487499</v>
      </c>
      <c r="V10" s="5">
        <f t="shared" si="7"/>
        <v>53.535311031472602</v>
      </c>
      <c r="Y10" s="26"/>
      <c r="Z10" s="26"/>
      <c r="AA10" s="26"/>
      <c r="AF10" s="5">
        <f t="shared" si="8"/>
        <v>7443.2000000000007</v>
      </c>
      <c r="AG10" s="5">
        <f t="shared" si="9"/>
        <v>14297.247500000001</v>
      </c>
      <c r="AH10" s="18">
        <f t="shared" si="10"/>
        <v>15156.512074750002</v>
      </c>
      <c r="AI10" s="5">
        <f t="shared" si="11"/>
        <v>15914.337678487504</v>
      </c>
      <c r="AJ10" s="8">
        <f t="shared" si="12"/>
        <v>43.600925146541108</v>
      </c>
    </row>
    <row r="11" spans="1:36" x14ac:dyDescent="0.25">
      <c r="A11" t="s">
        <v>18</v>
      </c>
      <c r="B11" s="5">
        <v>32</v>
      </c>
      <c r="C11" s="5">
        <v>24</v>
      </c>
      <c r="D11" s="5">
        <v>109.59</v>
      </c>
      <c r="E11" s="5">
        <v>109.59</v>
      </c>
      <c r="F11" s="5">
        <v>52</v>
      </c>
      <c r="G11" s="5">
        <v>107.14</v>
      </c>
      <c r="H11" s="5"/>
      <c r="I11" s="5">
        <v>328.23999999999972</v>
      </c>
      <c r="J11" s="5">
        <v>226.03</v>
      </c>
      <c r="K11" s="5">
        <v>500</v>
      </c>
      <c r="N11" s="5">
        <f t="shared" si="0"/>
        <v>5120</v>
      </c>
      <c r="O11" s="5">
        <f t="shared" si="1"/>
        <v>1095.9000000000001</v>
      </c>
      <c r="P11" s="5">
        <f t="shared" si="2"/>
        <v>3120</v>
      </c>
      <c r="Q11" s="8">
        <f t="shared" si="3"/>
        <v>321.42</v>
      </c>
      <c r="R11" s="5">
        <f t="shared" si="4"/>
        <v>984.71999999999912</v>
      </c>
      <c r="S11" s="5">
        <f t="shared" si="5"/>
        <v>10642.039999999999</v>
      </c>
      <c r="T11" s="5">
        <f t="shared" si="13"/>
        <v>11281.626603999999</v>
      </c>
      <c r="U11" s="5">
        <f t="shared" si="6"/>
        <v>11845.7079342</v>
      </c>
      <c r="V11" s="5">
        <f t="shared" si="7"/>
        <v>32.453994340273972</v>
      </c>
      <c r="Y11" s="5">
        <f>E11*$Y$2</f>
        <v>1095.9000000000001</v>
      </c>
      <c r="Z11" s="5">
        <f>SUM(N11+P11+Q11+R11+Y11)</f>
        <v>10642.039999999999</v>
      </c>
      <c r="AA11" s="2">
        <f>Z11*1.0601</f>
        <v>11281.626603999999</v>
      </c>
      <c r="AB11" s="8">
        <f>AA11*1.05</f>
        <v>11845.7079342</v>
      </c>
      <c r="AC11" s="5">
        <f>AB11/365</f>
        <v>32.453994340273972</v>
      </c>
      <c r="AF11" s="5">
        <f t="shared" si="8"/>
        <v>3840</v>
      </c>
      <c r="AG11" s="5">
        <f t="shared" si="9"/>
        <v>9362.0399999999991</v>
      </c>
      <c r="AH11" s="18">
        <f t="shared" si="10"/>
        <v>9924.6986039999992</v>
      </c>
      <c r="AI11" s="5">
        <f t="shared" si="11"/>
        <v>10420.933534199999</v>
      </c>
      <c r="AJ11" s="8">
        <f t="shared" si="12"/>
        <v>28.550502833424655</v>
      </c>
    </row>
    <row r="12" spans="1:36" x14ac:dyDescent="0.25">
      <c r="A12" t="s">
        <v>19</v>
      </c>
      <c r="B12" s="5">
        <v>52</v>
      </c>
      <c r="C12" s="5">
        <v>52.67</v>
      </c>
      <c r="D12" s="5">
        <v>222.22</v>
      </c>
      <c r="E12" s="5">
        <v>97.127499999999998</v>
      </c>
      <c r="F12" s="5">
        <v>64</v>
      </c>
      <c r="G12" s="5">
        <v>91.99</v>
      </c>
      <c r="H12" s="5"/>
      <c r="I12" s="5">
        <v>261.55999999999972</v>
      </c>
      <c r="J12" s="5"/>
      <c r="K12" s="5">
        <v>750</v>
      </c>
      <c r="N12" s="5">
        <f t="shared" si="0"/>
        <v>8320</v>
      </c>
      <c r="O12" s="5">
        <f t="shared" si="1"/>
        <v>2222.1999999999998</v>
      </c>
      <c r="P12" s="5">
        <f t="shared" si="2"/>
        <v>3840</v>
      </c>
      <c r="Q12" s="8">
        <f t="shared" si="3"/>
        <v>275.96999999999997</v>
      </c>
      <c r="R12" s="5">
        <f t="shared" si="4"/>
        <v>784.67999999999915</v>
      </c>
      <c r="S12" s="5">
        <f t="shared" si="5"/>
        <v>15442.849999999999</v>
      </c>
      <c r="T12" s="5">
        <f t="shared" si="13"/>
        <v>16370.965284999998</v>
      </c>
      <c r="U12" s="5">
        <f t="shared" si="6"/>
        <v>17189.513549249998</v>
      </c>
      <c r="V12" s="5">
        <f t="shared" si="7"/>
        <v>47.094557669178073</v>
      </c>
      <c r="Y12" s="5">
        <f t="shared" ref="Y12:Y18" si="14">E12*$Y$2</f>
        <v>971.27499999999998</v>
      </c>
      <c r="Z12" s="5">
        <f>SUM(N12+P12+Q12+R12+Y12)</f>
        <v>14191.924999999997</v>
      </c>
      <c r="AA12" s="2">
        <f t="shared" ref="AA12:AA18" si="15">Z12*1.0601</f>
        <v>15044.859692499998</v>
      </c>
      <c r="AB12" s="8">
        <f t="shared" ref="AB12:AB18" si="16">AA12*1.05</f>
        <v>15797.102677124998</v>
      </c>
      <c r="AC12" s="5">
        <f t="shared" ref="AC12:AC18" si="17">AB12/365</f>
        <v>43.279733361986295</v>
      </c>
      <c r="AF12" s="5">
        <f t="shared" si="8"/>
        <v>8427.2000000000007</v>
      </c>
      <c r="AG12" s="5">
        <f t="shared" si="9"/>
        <v>15550.05</v>
      </c>
      <c r="AH12" s="18">
        <f t="shared" si="10"/>
        <v>16484.608004999998</v>
      </c>
      <c r="AI12" s="5">
        <f t="shared" si="11"/>
        <v>17308.838405250001</v>
      </c>
      <c r="AJ12" s="8">
        <f t="shared" si="12"/>
        <v>47.421475082876711</v>
      </c>
    </row>
    <row r="13" spans="1:36" x14ac:dyDescent="0.25">
      <c r="A13" t="s">
        <v>20</v>
      </c>
      <c r="B13" s="5">
        <v>56</v>
      </c>
      <c r="C13" s="5">
        <v>56</v>
      </c>
      <c r="D13" s="5">
        <v>222.22</v>
      </c>
      <c r="E13" s="5">
        <v>84.664999999999992</v>
      </c>
      <c r="F13" s="5">
        <v>56</v>
      </c>
      <c r="G13" s="5">
        <v>129.58000000000001</v>
      </c>
      <c r="H13" s="5"/>
      <c r="I13" s="5">
        <v>194.88</v>
      </c>
      <c r="J13" s="5">
        <v>257.84320407096936</v>
      </c>
      <c r="K13" s="5"/>
      <c r="N13" s="5">
        <f t="shared" si="0"/>
        <v>8960</v>
      </c>
      <c r="O13" s="5">
        <f t="shared" si="1"/>
        <v>2222.1999999999998</v>
      </c>
      <c r="P13" s="5">
        <f t="shared" si="2"/>
        <v>3360</v>
      </c>
      <c r="Q13" s="8">
        <f t="shared" si="3"/>
        <v>388.74</v>
      </c>
      <c r="R13" s="5">
        <f t="shared" si="4"/>
        <v>584.64</v>
      </c>
      <c r="S13" s="5">
        <f t="shared" si="5"/>
        <v>15515.58</v>
      </c>
      <c r="T13" s="5">
        <f t="shared" si="13"/>
        <v>16448.066358</v>
      </c>
      <c r="U13" s="5">
        <f t="shared" si="6"/>
        <v>17270.4696759</v>
      </c>
      <c r="V13" s="5">
        <f t="shared" si="7"/>
        <v>47.316355276438358</v>
      </c>
      <c r="Y13" s="5">
        <f t="shared" si="14"/>
        <v>846.64999999999986</v>
      </c>
      <c r="Z13" s="5">
        <f t="shared" ref="Z13:Z18" si="18">SUM(N13+P13+Q13+R13+Y13)</f>
        <v>14140.029999999999</v>
      </c>
      <c r="AA13" s="2">
        <f t="shared" si="15"/>
        <v>14989.845803</v>
      </c>
      <c r="AB13" s="8">
        <f t="shared" si="16"/>
        <v>15739.338093150001</v>
      </c>
      <c r="AC13" s="5">
        <f t="shared" si="17"/>
        <v>43.121474227808221</v>
      </c>
      <c r="AF13" s="5">
        <f t="shared" si="8"/>
        <v>8960</v>
      </c>
      <c r="AG13" s="5">
        <f t="shared" si="9"/>
        <v>15515.58</v>
      </c>
      <c r="AH13" s="18">
        <f t="shared" si="10"/>
        <v>16448.066358</v>
      </c>
      <c r="AI13" s="5">
        <f t="shared" si="11"/>
        <v>17270.4696759</v>
      </c>
      <c r="AJ13" s="8">
        <f t="shared" si="12"/>
        <v>47.316355276438358</v>
      </c>
    </row>
    <row r="14" spans="1:36" x14ac:dyDescent="0.25">
      <c r="A14" t="s">
        <v>21</v>
      </c>
      <c r="B14" s="5">
        <v>61.01</v>
      </c>
      <c r="C14" s="5">
        <v>34.380000000000003</v>
      </c>
      <c r="D14" s="5">
        <v>221.66499999999999</v>
      </c>
      <c r="E14" s="5">
        <v>72.202499999999986</v>
      </c>
      <c r="F14" s="5">
        <v>50.64</v>
      </c>
      <c r="G14" s="5">
        <v>97.62</v>
      </c>
      <c r="H14" s="5"/>
      <c r="I14" s="5">
        <v>296.3</v>
      </c>
      <c r="J14" s="5"/>
      <c r="K14" s="5"/>
      <c r="N14" s="5">
        <f t="shared" si="0"/>
        <v>9761.6</v>
      </c>
      <c r="O14" s="5">
        <f t="shared" si="1"/>
        <v>2216.65</v>
      </c>
      <c r="P14" s="5">
        <f t="shared" si="2"/>
        <v>3038.4</v>
      </c>
      <c r="Q14" s="8">
        <f t="shared" si="3"/>
        <v>292.86</v>
      </c>
      <c r="R14" s="5">
        <f t="shared" si="4"/>
        <v>888.90000000000009</v>
      </c>
      <c r="S14" s="5">
        <f t="shared" si="5"/>
        <v>16198.41</v>
      </c>
      <c r="T14" s="5">
        <f t="shared" si="13"/>
        <v>17171.934441000001</v>
      </c>
      <c r="U14" s="5">
        <f t="shared" si="6"/>
        <v>18030.531163050004</v>
      </c>
      <c r="V14" s="5">
        <f t="shared" si="7"/>
        <v>49.398715515205488</v>
      </c>
      <c r="Y14" s="5">
        <f t="shared" si="14"/>
        <v>722.02499999999986</v>
      </c>
      <c r="Z14" s="5">
        <f>SUM(N14+P14+Q14+R14+Y14)</f>
        <v>14703.785</v>
      </c>
      <c r="AA14" s="2">
        <f t="shared" si="15"/>
        <v>15587.4824785</v>
      </c>
      <c r="AB14" s="8">
        <f t="shared" si="16"/>
        <v>16366.856602425001</v>
      </c>
      <c r="AC14" s="5">
        <f t="shared" si="17"/>
        <v>44.840703020342467</v>
      </c>
      <c r="AF14" s="5">
        <f t="shared" si="8"/>
        <v>5500.8</v>
      </c>
      <c r="AG14" s="5">
        <f t="shared" si="9"/>
        <v>11937.61</v>
      </c>
      <c r="AH14" s="18">
        <f t="shared" si="10"/>
        <v>12655.060361000002</v>
      </c>
      <c r="AI14" s="5">
        <f t="shared" si="11"/>
        <v>13287.813379050001</v>
      </c>
      <c r="AJ14" s="8">
        <f t="shared" si="12"/>
        <v>36.404968161780829</v>
      </c>
    </row>
    <row r="15" spans="1:36" x14ac:dyDescent="0.25">
      <c r="A15" t="s">
        <v>22</v>
      </c>
      <c r="B15" s="5">
        <v>110.37</v>
      </c>
      <c r="C15" s="5">
        <v>78.010000000000005</v>
      </c>
      <c r="D15" s="5">
        <v>221.10999999999999</v>
      </c>
      <c r="E15" s="5">
        <v>59.74</v>
      </c>
      <c r="F15" s="5">
        <v>98.77</v>
      </c>
      <c r="G15" s="5">
        <v>93.5</v>
      </c>
      <c r="H15" s="5">
        <v>6.8</v>
      </c>
      <c r="I15" s="5">
        <v>180.55</v>
      </c>
      <c r="J15" s="5"/>
      <c r="K15" s="5"/>
      <c r="N15" s="5">
        <f t="shared" si="0"/>
        <v>17659.2</v>
      </c>
      <c r="O15" s="5">
        <f t="shared" si="1"/>
        <v>2211.1</v>
      </c>
      <c r="P15" s="5">
        <f t="shared" si="2"/>
        <v>5926.2</v>
      </c>
      <c r="Q15" s="8">
        <f t="shared" si="3"/>
        <v>280.5</v>
      </c>
      <c r="R15" s="5">
        <f t="shared" si="4"/>
        <v>541.65000000000009</v>
      </c>
      <c r="S15" s="5">
        <f t="shared" si="5"/>
        <v>26618.65</v>
      </c>
      <c r="T15" s="5">
        <f t="shared" si="13"/>
        <v>28218.430865000002</v>
      </c>
      <c r="U15" s="5">
        <f t="shared" si="6"/>
        <v>29629.352408250004</v>
      </c>
      <c r="V15" s="5">
        <f t="shared" si="7"/>
        <v>81.176307967808228</v>
      </c>
      <c r="Y15" s="5">
        <f t="shared" si="14"/>
        <v>597.4</v>
      </c>
      <c r="Z15" s="5">
        <f t="shared" si="18"/>
        <v>25004.950000000004</v>
      </c>
      <c r="AA15" s="2">
        <f t="shared" si="15"/>
        <v>26507.747495000007</v>
      </c>
      <c r="AB15" s="8">
        <f t="shared" si="16"/>
        <v>27833.134869750007</v>
      </c>
      <c r="AC15" s="5">
        <f t="shared" si="17"/>
        <v>76.25516402671235</v>
      </c>
      <c r="AF15" s="5">
        <f t="shared" si="8"/>
        <v>12481.6</v>
      </c>
      <c r="AG15" s="5">
        <f t="shared" si="9"/>
        <v>21441.05</v>
      </c>
      <c r="AH15" s="18">
        <f t="shared" si="10"/>
        <v>22729.657104999998</v>
      </c>
      <c r="AI15" s="5">
        <f t="shared" si="11"/>
        <v>23866.139960249999</v>
      </c>
      <c r="AJ15" s="8">
        <f t="shared" si="12"/>
        <v>65.386684822602732</v>
      </c>
    </row>
    <row r="16" spans="1:36" x14ac:dyDescent="0.25">
      <c r="A16" t="s">
        <v>23</v>
      </c>
      <c r="B16" s="5">
        <v>150</v>
      </c>
      <c r="C16" s="5">
        <v>100</v>
      </c>
      <c r="D16" s="5">
        <v>220.55499999999998</v>
      </c>
      <c r="E16" s="5">
        <v>58.74</v>
      </c>
      <c r="F16" s="5">
        <v>50.4</v>
      </c>
      <c r="G16" s="5">
        <v>80</v>
      </c>
      <c r="H16" s="5">
        <v>7</v>
      </c>
      <c r="I16" s="5">
        <v>120</v>
      </c>
      <c r="J16" s="5">
        <v>150</v>
      </c>
      <c r="K16" s="5">
        <v>300</v>
      </c>
      <c r="N16" s="5">
        <f t="shared" si="0"/>
        <v>24000</v>
      </c>
      <c r="O16" s="5">
        <f t="shared" si="1"/>
        <v>2205.5499999999997</v>
      </c>
      <c r="P16" s="5">
        <f t="shared" si="2"/>
        <v>3024</v>
      </c>
      <c r="Q16" s="8">
        <f t="shared" si="3"/>
        <v>240</v>
      </c>
      <c r="R16" s="5">
        <f t="shared" si="4"/>
        <v>360</v>
      </c>
      <c r="S16" s="5">
        <f t="shared" si="5"/>
        <v>29829.55</v>
      </c>
      <c r="T16" s="5">
        <f t="shared" si="13"/>
        <v>31622.305955</v>
      </c>
      <c r="U16" s="5">
        <f t="shared" si="6"/>
        <v>33203.421252749999</v>
      </c>
      <c r="V16" s="5">
        <f t="shared" si="7"/>
        <v>90.96827740479452</v>
      </c>
      <c r="Y16" s="5">
        <f t="shared" si="14"/>
        <v>587.4</v>
      </c>
      <c r="Z16" s="5">
        <f t="shared" si="18"/>
        <v>28211.4</v>
      </c>
      <c r="AA16" s="2">
        <f t="shared" si="15"/>
        <v>29906.905140000003</v>
      </c>
      <c r="AB16" s="8">
        <f t="shared" si="16"/>
        <v>31402.250397000003</v>
      </c>
      <c r="AC16" s="5">
        <f t="shared" si="17"/>
        <v>86.033562731506862</v>
      </c>
      <c r="AF16" s="5">
        <f t="shared" si="8"/>
        <v>16000</v>
      </c>
      <c r="AG16" s="5">
        <f t="shared" si="9"/>
        <v>21829.55</v>
      </c>
      <c r="AH16" s="18">
        <f t="shared" si="10"/>
        <v>23141.505955000001</v>
      </c>
      <c r="AI16" s="5">
        <f t="shared" si="11"/>
        <v>24298.581252750002</v>
      </c>
      <c r="AJ16" s="8">
        <f t="shared" si="12"/>
        <v>66.571455486986309</v>
      </c>
    </row>
    <row r="17" spans="1:36" x14ac:dyDescent="0.25">
      <c r="A17" t="s">
        <v>24</v>
      </c>
      <c r="B17" s="5">
        <v>200</v>
      </c>
      <c r="C17" s="5">
        <v>147.5</v>
      </c>
      <c r="D17" s="5">
        <v>220</v>
      </c>
      <c r="E17" s="5">
        <v>96.52</v>
      </c>
      <c r="F17" s="5">
        <v>80</v>
      </c>
      <c r="G17" s="5">
        <v>70</v>
      </c>
      <c r="H17" s="5">
        <v>8.4700000000000006</v>
      </c>
      <c r="I17" s="5">
        <v>130</v>
      </c>
      <c r="J17" s="5">
        <v>115</v>
      </c>
      <c r="K17" s="5">
        <v>560</v>
      </c>
      <c r="N17" s="5">
        <f t="shared" si="0"/>
        <v>32000</v>
      </c>
      <c r="O17" s="5">
        <f t="shared" si="1"/>
        <v>2200</v>
      </c>
      <c r="P17" s="5">
        <f t="shared" si="2"/>
        <v>4800</v>
      </c>
      <c r="Q17" s="8">
        <f t="shared" si="3"/>
        <v>210</v>
      </c>
      <c r="R17" s="5">
        <f t="shared" si="4"/>
        <v>390</v>
      </c>
      <c r="S17" s="5">
        <f t="shared" si="5"/>
        <v>39600</v>
      </c>
      <c r="T17" s="5">
        <f t="shared" si="13"/>
        <v>41979.96</v>
      </c>
      <c r="U17" s="5">
        <f t="shared" si="6"/>
        <v>44078.957999999999</v>
      </c>
      <c r="V17" s="5">
        <f t="shared" si="7"/>
        <v>120.76426849315068</v>
      </c>
      <c r="Y17" s="5">
        <f t="shared" si="14"/>
        <v>965.19999999999993</v>
      </c>
      <c r="Z17" s="5">
        <f t="shared" si="18"/>
        <v>38365.199999999997</v>
      </c>
      <c r="AA17" s="2">
        <f t="shared" si="15"/>
        <v>40670.948519999998</v>
      </c>
      <c r="AB17" s="8">
        <f t="shared" si="16"/>
        <v>42704.495946000003</v>
      </c>
      <c r="AC17" s="5">
        <f t="shared" si="17"/>
        <v>116.99861903013699</v>
      </c>
      <c r="AF17" s="5">
        <f t="shared" si="8"/>
        <v>23600</v>
      </c>
      <c r="AG17" s="5">
        <f t="shared" si="9"/>
        <v>31200</v>
      </c>
      <c r="AH17" s="18">
        <f t="shared" si="10"/>
        <v>33075.120000000003</v>
      </c>
      <c r="AI17" s="5">
        <f t="shared" si="11"/>
        <v>34728.876000000004</v>
      </c>
      <c r="AJ17" s="8">
        <f t="shared" si="12"/>
        <v>95.147605479452068</v>
      </c>
    </row>
    <row r="18" spans="1:36" x14ac:dyDescent="0.25">
      <c r="A18" t="s">
        <v>25</v>
      </c>
      <c r="B18" s="5">
        <v>120</v>
      </c>
      <c r="C18" s="5">
        <v>195</v>
      </c>
      <c r="D18" s="5">
        <v>250</v>
      </c>
      <c r="E18" s="5">
        <v>100</v>
      </c>
      <c r="F18" s="5">
        <v>80</v>
      </c>
      <c r="G18" s="5">
        <v>64.819999999999993</v>
      </c>
      <c r="H18" s="5">
        <v>5.92</v>
      </c>
      <c r="I18" s="5">
        <v>165.55</v>
      </c>
      <c r="J18" s="5">
        <v>151.16999999999999</v>
      </c>
      <c r="K18" s="5">
        <v>618.6</v>
      </c>
      <c r="L18" s="27"/>
      <c r="N18" s="5">
        <f t="shared" si="0"/>
        <v>19200</v>
      </c>
      <c r="O18" s="5">
        <f t="shared" si="1"/>
        <v>2500</v>
      </c>
      <c r="P18" s="5">
        <f t="shared" si="2"/>
        <v>4800</v>
      </c>
      <c r="Q18" s="8">
        <f t="shared" si="3"/>
        <v>194.45999999999998</v>
      </c>
      <c r="R18" s="5">
        <f t="shared" si="4"/>
        <v>496.65000000000003</v>
      </c>
      <c r="S18" s="5">
        <f t="shared" si="5"/>
        <v>27191.11</v>
      </c>
      <c r="T18" s="5">
        <f t="shared" si="13"/>
        <v>28825.295711000002</v>
      </c>
      <c r="U18" s="5">
        <f t="shared" si="6"/>
        <v>30266.560496550002</v>
      </c>
      <c r="V18" s="5">
        <f t="shared" si="7"/>
        <v>82.922083552191793</v>
      </c>
      <c r="Y18" s="5">
        <f t="shared" si="14"/>
        <v>1000</v>
      </c>
      <c r="Z18" s="5">
        <f t="shared" si="18"/>
        <v>25691.11</v>
      </c>
      <c r="AA18" s="2">
        <f t="shared" si="15"/>
        <v>27235.145711000001</v>
      </c>
      <c r="AB18" s="8">
        <f t="shared" si="16"/>
        <v>28596.902996550001</v>
      </c>
      <c r="AC18" s="5">
        <f t="shared" si="17"/>
        <v>78.34767944260274</v>
      </c>
      <c r="AF18" s="5">
        <f t="shared" si="8"/>
        <v>31200</v>
      </c>
      <c r="AG18" s="5">
        <f t="shared" si="9"/>
        <v>39191.11</v>
      </c>
      <c r="AH18" s="18">
        <f t="shared" si="10"/>
        <v>41546.495711000003</v>
      </c>
      <c r="AI18" s="5">
        <f t="shared" si="11"/>
        <v>43623.820496550004</v>
      </c>
      <c r="AJ18" s="8">
        <f t="shared" si="12"/>
        <v>119.51731642890412</v>
      </c>
    </row>
    <row r="19" spans="1:36" x14ac:dyDescent="0.25">
      <c r="A19" t="s">
        <v>26</v>
      </c>
      <c r="B19" s="5">
        <v>266.25</v>
      </c>
      <c r="C19" s="5">
        <v>242.5</v>
      </c>
      <c r="D19" s="5">
        <v>635</v>
      </c>
      <c r="E19" s="5"/>
      <c r="F19" s="5">
        <v>170</v>
      </c>
      <c r="G19" s="5">
        <v>95.55</v>
      </c>
      <c r="H19" s="5">
        <v>13</v>
      </c>
      <c r="I19" s="5">
        <v>263.48</v>
      </c>
      <c r="J19" s="5">
        <v>388.46</v>
      </c>
      <c r="K19" s="5"/>
      <c r="L19" s="8">
        <v>250</v>
      </c>
      <c r="N19" s="5">
        <f t="shared" si="0"/>
        <v>42600</v>
      </c>
      <c r="O19" s="5">
        <f t="shared" si="1"/>
        <v>6350</v>
      </c>
      <c r="P19" s="5">
        <f t="shared" si="2"/>
        <v>10200</v>
      </c>
      <c r="Q19" s="8">
        <f t="shared" si="3"/>
        <v>286.64999999999998</v>
      </c>
      <c r="R19" s="5">
        <f t="shared" si="4"/>
        <v>790.44</v>
      </c>
      <c r="S19" s="5">
        <f t="shared" si="5"/>
        <v>60227.090000000004</v>
      </c>
      <c r="T19" s="5">
        <f t="shared" si="13"/>
        <v>63846.738109000005</v>
      </c>
      <c r="U19" s="5">
        <f t="shared" si="6"/>
        <v>67039.075014450005</v>
      </c>
      <c r="V19" s="5">
        <f t="shared" si="7"/>
        <v>183.66869866972604</v>
      </c>
      <c r="Y19" s="26"/>
      <c r="Z19" s="26"/>
      <c r="AA19" s="26"/>
      <c r="AF19" s="5">
        <f t="shared" si="8"/>
        <v>38800</v>
      </c>
      <c r="AG19" s="5">
        <f t="shared" si="9"/>
        <v>56427.09</v>
      </c>
      <c r="AH19" s="18">
        <f t="shared" si="10"/>
        <v>59818.358109000001</v>
      </c>
      <c r="AI19" s="5">
        <f t="shared" si="11"/>
        <v>62809.276014450006</v>
      </c>
      <c r="AJ19" s="8">
        <f t="shared" si="12"/>
        <v>172.08020825876713</v>
      </c>
    </row>
    <row r="20" spans="1:36" x14ac:dyDescent="0.25">
      <c r="A20" t="s">
        <v>27</v>
      </c>
      <c r="B20" s="5">
        <v>1125.45</v>
      </c>
      <c r="C20" s="5">
        <v>1450</v>
      </c>
      <c r="D20" s="5">
        <v>10750</v>
      </c>
      <c r="E20" s="5"/>
      <c r="F20" s="5">
        <v>2175</v>
      </c>
      <c r="G20" s="5">
        <v>5182.9223903916063</v>
      </c>
      <c r="H20" s="5">
        <v>220</v>
      </c>
      <c r="I20" s="5">
        <v>20611.714881361138</v>
      </c>
      <c r="J20" s="5">
        <v>4316.03</v>
      </c>
      <c r="K20" s="5">
        <v>16419.740000000002</v>
      </c>
      <c r="L20" s="8">
        <v>3826.56</v>
      </c>
      <c r="N20" s="5">
        <f t="shared" si="0"/>
        <v>180072</v>
      </c>
      <c r="O20" s="5">
        <f t="shared" si="1"/>
        <v>107500</v>
      </c>
      <c r="P20" s="5">
        <f t="shared" si="2"/>
        <v>130500</v>
      </c>
      <c r="Q20" s="8">
        <f t="shared" si="3"/>
        <v>15548.767171174819</v>
      </c>
      <c r="R20" s="5">
        <f t="shared" si="4"/>
        <v>61835.144644083412</v>
      </c>
      <c r="S20" s="5">
        <f t="shared" si="5"/>
        <v>495455.91181525821</v>
      </c>
      <c r="T20" s="5">
        <f t="shared" si="13"/>
        <v>525232.81211535528</v>
      </c>
      <c r="U20" s="5">
        <f t="shared" si="6"/>
        <v>551494.45272112312</v>
      </c>
      <c r="V20" s="5">
        <f t="shared" si="7"/>
        <v>1510.9437060852688</v>
      </c>
      <c r="AF20" s="5">
        <f t="shared" si="8"/>
        <v>232000</v>
      </c>
      <c r="AG20" s="5">
        <f t="shared" si="9"/>
        <v>547383.91181525821</v>
      </c>
      <c r="AH20" s="18">
        <f t="shared" si="10"/>
        <v>580281.68491535529</v>
      </c>
      <c r="AI20" s="5">
        <f t="shared" si="11"/>
        <v>609295.76916112308</v>
      </c>
      <c r="AJ20" s="8">
        <f t="shared" si="12"/>
        <v>1669.3034771537618</v>
      </c>
    </row>
    <row r="21" spans="1:36" x14ac:dyDescent="0.25">
      <c r="A21" t="s">
        <v>28</v>
      </c>
      <c r="B21" s="5">
        <v>749.16</v>
      </c>
      <c r="C21" s="5"/>
      <c r="D21" s="5">
        <v>8750</v>
      </c>
      <c r="E21" s="5"/>
      <c r="F21" s="5">
        <v>2062.5</v>
      </c>
      <c r="G21" s="5">
        <v>1825.1248533649191</v>
      </c>
      <c r="H21" s="5">
        <v>125</v>
      </c>
      <c r="I21" s="5">
        <v>5433.1765255205964</v>
      </c>
      <c r="J21" s="5">
        <v>2715.38</v>
      </c>
      <c r="K21" s="5">
        <v>10288.24</v>
      </c>
      <c r="L21" s="8">
        <v>3855.56</v>
      </c>
      <c r="N21" s="5">
        <f t="shared" si="0"/>
        <v>119865.59999999999</v>
      </c>
      <c r="O21" s="5">
        <f t="shared" si="1"/>
        <v>87500</v>
      </c>
      <c r="P21" s="5">
        <f t="shared" si="2"/>
        <v>123750</v>
      </c>
      <c r="Q21" s="8">
        <f t="shared" si="3"/>
        <v>5475.3745600947568</v>
      </c>
      <c r="R21" s="5">
        <f t="shared" si="4"/>
        <v>16299.529576561788</v>
      </c>
      <c r="S21" s="5">
        <f t="shared" si="5"/>
        <v>352890.50413665647</v>
      </c>
      <c r="T21" s="5">
        <f t="shared" si="13"/>
        <v>374099.22343526955</v>
      </c>
      <c r="U21" s="5">
        <f t="shared" si="6"/>
        <v>392804.18460703304</v>
      </c>
      <c r="V21" s="5">
        <f t="shared" si="7"/>
        <v>1076.1758482384466</v>
      </c>
    </row>
    <row r="22" spans="1:36" x14ac:dyDescent="0.25">
      <c r="A22" t="s">
        <v>29</v>
      </c>
      <c r="B22" s="5">
        <v>1934.67</v>
      </c>
      <c r="C22" s="5"/>
      <c r="D22" s="5">
        <v>11250</v>
      </c>
      <c r="E22" s="5"/>
      <c r="F22" s="5">
        <v>2500</v>
      </c>
      <c r="G22" s="5">
        <v>2834.9777323026515</v>
      </c>
      <c r="H22" s="5">
        <v>162.5</v>
      </c>
      <c r="I22" s="5">
        <v>8735.7534702510966</v>
      </c>
      <c r="J22" s="5">
        <v>2692.3076923076924</v>
      </c>
      <c r="K22" s="5">
        <v>14054.6</v>
      </c>
      <c r="L22" s="8">
        <v>5726.25</v>
      </c>
      <c r="N22" s="5">
        <f>B22*$N$2</f>
        <v>309547.2</v>
      </c>
      <c r="O22" s="5">
        <f t="shared" si="1"/>
        <v>112500</v>
      </c>
      <c r="P22" s="5">
        <f t="shared" si="2"/>
        <v>150000</v>
      </c>
      <c r="Q22" s="8">
        <f t="shared" si="3"/>
        <v>8504.933196907954</v>
      </c>
      <c r="R22" s="5">
        <f t="shared" si="4"/>
        <v>26207.26041075329</v>
      </c>
      <c r="S22" s="5">
        <f t="shared" si="5"/>
        <v>606759.39360766124</v>
      </c>
      <c r="T22" s="5">
        <f t="shared" si="13"/>
        <v>643225.63316348172</v>
      </c>
      <c r="U22" s="5">
        <f t="shared" si="6"/>
        <v>675386.91482165584</v>
      </c>
      <c r="V22" s="5">
        <f t="shared" si="7"/>
        <v>1850.3751091004269</v>
      </c>
    </row>
    <row r="23" spans="1:36" x14ac:dyDescent="0.25">
      <c r="A23" t="s">
        <v>30</v>
      </c>
      <c r="B23" s="5">
        <v>1971.85</v>
      </c>
      <c r="C23" s="5"/>
      <c r="D23" s="5">
        <v>19915</v>
      </c>
      <c r="E23" s="5"/>
      <c r="F23" s="5">
        <v>4145</v>
      </c>
      <c r="G23" s="5">
        <v>6829.02</v>
      </c>
      <c r="H23" s="5">
        <v>170</v>
      </c>
      <c r="I23" s="5">
        <v>14418.32</v>
      </c>
      <c r="J23" s="5">
        <v>3974.36</v>
      </c>
      <c r="K23" s="5">
        <v>29652.29</v>
      </c>
      <c r="L23" s="8">
        <v>3950</v>
      </c>
      <c r="N23" s="5">
        <f t="shared" si="0"/>
        <v>315496</v>
      </c>
      <c r="O23" s="5">
        <f t="shared" si="1"/>
        <v>199150</v>
      </c>
      <c r="P23" s="5">
        <f t="shared" si="2"/>
        <v>248700</v>
      </c>
      <c r="Q23" s="8">
        <f t="shared" si="3"/>
        <v>20487.060000000001</v>
      </c>
      <c r="R23" s="5">
        <f t="shared" si="4"/>
        <v>43254.96</v>
      </c>
      <c r="S23" s="5">
        <f t="shared" si="5"/>
        <v>827088.02</v>
      </c>
      <c r="T23" s="5">
        <f t="shared" si="13"/>
        <v>876796.01000200002</v>
      </c>
      <c r="U23" s="5">
        <f t="shared" si="6"/>
        <v>920635.81050210004</v>
      </c>
      <c r="V23" s="5">
        <f t="shared" si="7"/>
        <v>2522.2898917865755</v>
      </c>
    </row>
    <row r="24" spans="1:36" x14ac:dyDescent="0.25">
      <c r="A24" t="s">
        <v>31</v>
      </c>
      <c r="B24" s="5">
        <v>6850</v>
      </c>
      <c r="C24" s="5"/>
      <c r="D24" s="5">
        <v>23641.67</v>
      </c>
      <c r="E24" s="5"/>
      <c r="F24" s="5">
        <v>5245</v>
      </c>
      <c r="G24" s="5">
        <v>7335</v>
      </c>
      <c r="H24" s="5">
        <v>189.96</v>
      </c>
      <c r="I24" s="5">
        <v>3850</v>
      </c>
      <c r="J24" s="5">
        <v>7069.23</v>
      </c>
      <c r="K24" s="5">
        <v>13040</v>
      </c>
      <c r="L24" s="8">
        <v>3455</v>
      </c>
      <c r="N24" s="5">
        <f t="shared" si="0"/>
        <v>1096000</v>
      </c>
      <c r="O24" s="5">
        <f t="shared" si="1"/>
        <v>236416.69999999998</v>
      </c>
      <c r="P24" s="5">
        <f t="shared" si="2"/>
        <v>314700</v>
      </c>
      <c r="Q24" s="8">
        <f t="shared" si="3"/>
        <v>22005</v>
      </c>
      <c r="R24" s="5">
        <f t="shared" si="4"/>
        <v>11550</v>
      </c>
      <c r="S24" s="5">
        <f t="shared" si="5"/>
        <v>1680671.7</v>
      </c>
      <c r="T24" s="5">
        <f t="shared" si="13"/>
        <v>1781680.06917</v>
      </c>
      <c r="U24" s="5">
        <f t="shared" si="6"/>
        <v>1870764.0726285002</v>
      </c>
      <c r="V24" s="5">
        <f t="shared" si="7"/>
        <v>5125.3810209000003</v>
      </c>
    </row>
    <row r="25" spans="1:36" x14ac:dyDescent="0.25">
      <c r="A25" t="s">
        <v>32</v>
      </c>
      <c r="B25" s="5">
        <v>9705</v>
      </c>
      <c r="C25" s="5"/>
      <c r="D25" s="5">
        <v>29120</v>
      </c>
      <c r="E25" s="5"/>
      <c r="F25" s="5">
        <v>8790</v>
      </c>
      <c r="G25" s="5">
        <v>9250</v>
      </c>
      <c r="H25" s="5">
        <v>189.96</v>
      </c>
      <c r="I25" s="5">
        <v>5781.26</v>
      </c>
      <c r="J25" s="5">
        <v>6750</v>
      </c>
      <c r="K25" s="5">
        <v>13040</v>
      </c>
      <c r="L25" s="8">
        <v>3456.67</v>
      </c>
      <c r="N25" s="5">
        <f t="shared" si="0"/>
        <v>1552800</v>
      </c>
      <c r="O25" s="5">
        <f t="shared" si="1"/>
        <v>291200</v>
      </c>
      <c r="P25" s="5">
        <f t="shared" si="2"/>
        <v>527400</v>
      </c>
      <c r="Q25" s="8">
        <f t="shared" si="3"/>
        <v>27750</v>
      </c>
      <c r="R25" s="5">
        <f>I25*$R$2</f>
        <v>17343.78</v>
      </c>
      <c r="S25" s="5">
        <f t="shared" si="5"/>
        <v>2416493.7799999998</v>
      </c>
      <c r="T25" s="5">
        <f t="shared" si="13"/>
        <v>2561725.0561779998</v>
      </c>
      <c r="U25" s="5">
        <f t="shared" si="6"/>
        <v>2689811.3089868999</v>
      </c>
      <c r="V25" s="5">
        <f t="shared" si="7"/>
        <v>7369.3460520189037</v>
      </c>
    </row>
    <row r="28" spans="1:36" x14ac:dyDescent="0.25">
      <c r="A28" s="3" t="s">
        <v>2</v>
      </c>
    </row>
    <row r="29" spans="1:36" x14ac:dyDescent="0.25">
      <c r="A29" t="s">
        <v>11</v>
      </c>
      <c r="B29" s="5">
        <v>119.87</v>
      </c>
      <c r="D29" s="5">
        <v>34.1</v>
      </c>
      <c r="F29" s="5">
        <v>20</v>
      </c>
      <c r="G29" s="5">
        <v>23.82</v>
      </c>
      <c r="I29" s="5">
        <v>795</v>
      </c>
      <c r="J29" s="5">
        <v>219.17808219178082</v>
      </c>
      <c r="N29" s="5">
        <f>B29*$N$2</f>
        <v>19179.2</v>
      </c>
      <c r="O29" s="5">
        <f>D29*$O$2</f>
        <v>341</v>
      </c>
      <c r="P29" s="5">
        <f>F29*$P$2</f>
        <v>1200</v>
      </c>
      <c r="Q29" s="5">
        <f>G29*$Q$2</f>
        <v>71.460000000000008</v>
      </c>
      <c r="R29" s="5">
        <f>I29*$R$2</f>
        <v>2385</v>
      </c>
      <c r="S29" s="5">
        <f>SUM(N29:R29)</f>
        <v>23176.66</v>
      </c>
      <c r="T29" s="5">
        <f>S29*1.0748</f>
        <v>24910.274168</v>
      </c>
      <c r="U29" s="5">
        <f>T29*1.05</f>
        <v>26155.787876400002</v>
      </c>
      <c r="V29" s="5">
        <f>U29/365</f>
        <v>71.6596928120548</v>
      </c>
    </row>
    <row r="30" spans="1:36" x14ac:dyDescent="0.25">
      <c r="A30" t="s">
        <v>12</v>
      </c>
      <c r="B30" s="5">
        <v>22</v>
      </c>
      <c r="D30" s="5">
        <v>40</v>
      </c>
      <c r="F30" s="5">
        <v>25.5</v>
      </c>
      <c r="G30" s="5">
        <v>23.82</v>
      </c>
      <c r="I30" s="5">
        <v>728.31999999999994</v>
      </c>
      <c r="J30" s="5"/>
      <c r="N30" s="5">
        <f t="shared" ref="N30:N50" si="19">B30*$N$2</f>
        <v>3520</v>
      </c>
      <c r="O30" s="5">
        <f t="shared" ref="O30:O50" si="20">D30*$O$2</f>
        <v>400</v>
      </c>
      <c r="P30" s="5">
        <f t="shared" ref="P30:P49" si="21">F30*$P$2</f>
        <v>1530</v>
      </c>
      <c r="Q30" s="5">
        <f t="shared" ref="Q30:Q50" si="22">G30*$Q$2</f>
        <v>71.460000000000008</v>
      </c>
      <c r="R30" s="5">
        <f t="shared" ref="R30:R50" si="23">I30*$R$2</f>
        <v>2184.96</v>
      </c>
      <c r="S30" s="5">
        <f t="shared" ref="S30:S50" si="24">SUM(N30:R30)</f>
        <v>7706.42</v>
      </c>
      <c r="T30" s="5">
        <f t="shared" ref="T30:T50" si="25">S30*1.0748</f>
        <v>8282.8602159999991</v>
      </c>
      <c r="U30" s="5">
        <f t="shared" ref="U30:U50" si="26">T30*1.05</f>
        <v>8697.0032267999995</v>
      </c>
      <c r="V30" s="5">
        <f t="shared" ref="V30:V50" si="27">U30/365</f>
        <v>23.827406100821918</v>
      </c>
    </row>
    <row r="31" spans="1:36" x14ac:dyDescent="0.25">
      <c r="A31" t="s">
        <v>13</v>
      </c>
      <c r="B31" s="5">
        <v>26.4</v>
      </c>
      <c r="C31" s="5">
        <v>32</v>
      </c>
      <c r="D31" s="5">
        <v>55</v>
      </c>
      <c r="F31" s="5">
        <v>30.15</v>
      </c>
      <c r="G31" s="5">
        <v>21.65</v>
      </c>
      <c r="I31" s="5">
        <v>661.63999999999987</v>
      </c>
      <c r="J31" s="5"/>
      <c r="N31" s="5">
        <f t="shared" si="19"/>
        <v>4224</v>
      </c>
      <c r="O31" s="5">
        <f t="shared" si="20"/>
        <v>550</v>
      </c>
      <c r="P31" s="5">
        <f t="shared" si="21"/>
        <v>1809</v>
      </c>
      <c r="Q31" s="5">
        <f t="shared" si="22"/>
        <v>64.949999999999989</v>
      </c>
      <c r="R31" s="5">
        <f t="shared" si="23"/>
        <v>1984.9199999999996</v>
      </c>
      <c r="S31" s="5">
        <f t="shared" si="24"/>
        <v>8632.869999999999</v>
      </c>
      <c r="T31" s="5">
        <f t="shared" si="25"/>
        <v>9278.608675999998</v>
      </c>
      <c r="U31" s="5">
        <f t="shared" si="26"/>
        <v>9742.5391097999982</v>
      </c>
      <c r="V31" s="5">
        <f t="shared" si="27"/>
        <v>26.69188797205479</v>
      </c>
      <c r="AF31" s="5">
        <f>C31*$AF$2</f>
        <v>5120</v>
      </c>
      <c r="AG31" s="5">
        <f>SUM(O31+P31+Q31+R31+AF31)</f>
        <v>9528.869999999999</v>
      </c>
      <c r="AH31" s="5">
        <f>AG31*1.0748</f>
        <v>10241.629475999998</v>
      </c>
      <c r="AI31" s="5">
        <f>AH31*1.05</f>
        <v>10753.710949799999</v>
      </c>
      <c r="AJ31" s="2">
        <f>AI31/365</f>
        <v>29.462221780273971</v>
      </c>
    </row>
    <row r="32" spans="1:36" x14ac:dyDescent="0.25">
      <c r="A32" t="s">
        <v>14</v>
      </c>
      <c r="B32" s="5">
        <v>36.799999999999997</v>
      </c>
      <c r="C32" s="5">
        <v>34</v>
      </c>
      <c r="D32" s="5">
        <v>70</v>
      </c>
      <c r="F32" s="5">
        <v>26</v>
      </c>
      <c r="G32" s="5">
        <v>43.328333333333333</v>
      </c>
      <c r="I32" s="5">
        <v>594.95999999999981</v>
      </c>
      <c r="J32" s="5"/>
      <c r="N32" s="5">
        <f t="shared" si="19"/>
        <v>5888</v>
      </c>
      <c r="O32" s="5">
        <f t="shared" si="20"/>
        <v>700</v>
      </c>
      <c r="P32" s="5">
        <f t="shared" si="21"/>
        <v>1560</v>
      </c>
      <c r="Q32" s="5">
        <f t="shared" si="22"/>
        <v>129.98500000000001</v>
      </c>
      <c r="R32" s="5">
        <f t="shared" si="23"/>
        <v>1784.8799999999994</v>
      </c>
      <c r="S32" s="5">
        <f t="shared" si="24"/>
        <v>10062.865</v>
      </c>
      <c r="T32" s="5">
        <f t="shared" si="25"/>
        <v>10815.567301999999</v>
      </c>
      <c r="U32" s="5">
        <f t="shared" si="26"/>
        <v>11356.3456671</v>
      </c>
      <c r="V32" s="5">
        <f t="shared" si="27"/>
        <v>31.113275800273975</v>
      </c>
      <c r="AF32" s="5">
        <f t="shared" ref="AF32:AF38" si="28">C32*$AF$2</f>
        <v>5440</v>
      </c>
      <c r="AG32" s="5">
        <f t="shared" ref="AG32:AG38" si="29">SUM(O32+P32+Q32+R32+AF32)</f>
        <v>9614.8649999999998</v>
      </c>
      <c r="AH32" s="5">
        <f t="shared" ref="AH32:AH38" si="30">AG32*1.0748</f>
        <v>10334.056902</v>
      </c>
      <c r="AI32" s="5">
        <f t="shared" ref="AI32:AI38" si="31">AH32*1.05</f>
        <v>10850.759747100001</v>
      </c>
      <c r="AJ32" s="2">
        <f t="shared" ref="AJ32:AJ38" si="32">AI32/365</f>
        <v>29.728108896164386</v>
      </c>
    </row>
    <row r="33" spans="1:36" x14ac:dyDescent="0.25">
      <c r="A33" t="s">
        <v>15</v>
      </c>
      <c r="B33" s="5">
        <v>48</v>
      </c>
      <c r="C33" s="5">
        <v>36</v>
      </c>
      <c r="D33" s="5">
        <v>56.664999999999999</v>
      </c>
      <c r="F33" s="5">
        <v>29.5</v>
      </c>
      <c r="G33" s="5">
        <v>65.006666666666661</v>
      </c>
      <c r="H33" s="5">
        <v>0.1</v>
      </c>
      <c r="I33" s="5">
        <v>528.27999999999975</v>
      </c>
      <c r="J33" s="5"/>
      <c r="N33" s="5">
        <f t="shared" si="19"/>
        <v>7680</v>
      </c>
      <c r="O33" s="5">
        <f t="shared" si="20"/>
        <v>566.65</v>
      </c>
      <c r="P33" s="5">
        <f t="shared" si="21"/>
        <v>1770</v>
      </c>
      <c r="Q33" s="5">
        <f t="shared" si="22"/>
        <v>195.01999999999998</v>
      </c>
      <c r="R33" s="5">
        <f t="shared" si="23"/>
        <v>1584.8399999999992</v>
      </c>
      <c r="S33" s="5">
        <f t="shared" si="24"/>
        <v>11796.509999999998</v>
      </c>
      <c r="T33" s="5">
        <f t="shared" si="25"/>
        <v>12678.888947999998</v>
      </c>
      <c r="U33" s="5">
        <f t="shared" si="26"/>
        <v>13312.833395399999</v>
      </c>
      <c r="V33" s="5">
        <f t="shared" si="27"/>
        <v>36.473516151780821</v>
      </c>
      <c r="AF33" s="5">
        <f t="shared" si="28"/>
        <v>5760</v>
      </c>
      <c r="AG33" s="5">
        <f t="shared" si="29"/>
        <v>9876.5099999999984</v>
      </c>
      <c r="AH33" s="5">
        <f t="shared" si="30"/>
        <v>10615.272947999998</v>
      </c>
      <c r="AI33" s="5">
        <f t="shared" si="31"/>
        <v>11146.036595399999</v>
      </c>
      <c r="AJ33" s="2">
        <f t="shared" si="32"/>
        <v>30.537086562739724</v>
      </c>
    </row>
    <row r="34" spans="1:36" x14ac:dyDescent="0.25">
      <c r="A34" t="s">
        <v>16</v>
      </c>
      <c r="B34" s="5">
        <v>45.34</v>
      </c>
      <c r="C34" s="5">
        <v>30</v>
      </c>
      <c r="D34" s="5">
        <v>43.33</v>
      </c>
      <c r="F34" s="5">
        <v>33</v>
      </c>
      <c r="G34" s="5">
        <v>86.684999999999988</v>
      </c>
      <c r="H34" s="5"/>
      <c r="I34" s="5">
        <v>1000</v>
      </c>
      <c r="J34" s="5">
        <v>684.93150684931504</v>
      </c>
      <c r="K34" s="5">
        <v>444.44400000000002</v>
      </c>
      <c r="N34" s="5">
        <f t="shared" si="19"/>
        <v>7254.4000000000005</v>
      </c>
      <c r="O34" s="5">
        <f t="shared" si="20"/>
        <v>433.29999999999995</v>
      </c>
      <c r="P34" s="5">
        <f t="shared" si="21"/>
        <v>1980</v>
      </c>
      <c r="Q34" s="5">
        <f t="shared" si="22"/>
        <v>260.05499999999995</v>
      </c>
      <c r="R34" s="5">
        <f t="shared" si="23"/>
        <v>3000</v>
      </c>
      <c r="S34" s="5">
        <f t="shared" si="24"/>
        <v>12927.755000000001</v>
      </c>
      <c r="T34" s="5">
        <f t="shared" si="25"/>
        <v>13894.751074000002</v>
      </c>
      <c r="U34" s="5">
        <f t="shared" si="26"/>
        <v>14589.488627700002</v>
      </c>
      <c r="V34" s="5">
        <f t="shared" si="27"/>
        <v>39.971201719726032</v>
      </c>
      <c r="AF34" s="5">
        <f t="shared" si="28"/>
        <v>4800</v>
      </c>
      <c r="AG34" s="5">
        <f t="shared" si="29"/>
        <v>10473.355</v>
      </c>
      <c r="AH34" s="5">
        <f t="shared" si="30"/>
        <v>11256.761954</v>
      </c>
      <c r="AI34" s="5">
        <f t="shared" si="31"/>
        <v>11819.600051699999</v>
      </c>
      <c r="AJ34" s="2">
        <f t="shared" si="32"/>
        <v>32.382465895068492</v>
      </c>
    </row>
    <row r="35" spans="1:36" x14ac:dyDescent="0.25">
      <c r="A35" t="s">
        <v>17</v>
      </c>
      <c r="B35" s="5">
        <v>33.31</v>
      </c>
      <c r="C35" s="5">
        <v>34.807499999999997</v>
      </c>
      <c r="D35" s="5">
        <v>61.664999999999999</v>
      </c>
      <c r="F35" s="5">
        <v>68.666666666666657</v>
      </c>
      <c r="G35" s="5">
        <v>108.36333333333332</v>
      </c>
      <c r="H35" s="5"/>
      <c r="I35" s="5">
        <v>778.32999999999993</v>
      </c>
      <c r="J35" s="5"/>
      <c r="K35" s="5"/>
      <c r="N35" s="5">
        <f t="shared" si="19"/>
        <v>5329.6</v>
      </c>
      <c r="O35" s="5">
        <f t="shared" si="20"/>
        <v>616.65</v>
      </c>
      <c r="P35" s="5">
        <f t="shared" si="21"/>
        <v>4119.9999999999991</v>
      </c>
      <c r="Q35" s="5">
        <f t="shared" si="22"/>
        <v>325.08999999999992</v>
      </c>
      <c r="R35" s="5">
        <f t="shared" si="23"/>
        <v>2334.9899999999998</v>
      </c>
      <c r="S35" s="5">
        <f t="shared" si="24"/>
        <v>12726.33</v>
      </c>
      <c r="T35" s="5">
        <f t="shared" si="25"/>
        <v>13678.259484</v>
      </c>
      <c r="U35" s="5">
        <f t="shared" si="26"/>
        <v>14362.172458200001</v>
      </c>
      <c r="V35" s="5">
        <f t="shared" si="27"/>
        <v>39.348417693698629</v>
      </c>
      <c r="AF35" s="5">
        <f t="shared" si="28"/>
        <v>5569.2</v>
      </c>
      <c r="AG35" s="5">
        <f t="shared" si="29"/>
        <v>12965.929999999998</v>
      </c>
      <c r="AH35" s="5">
        <f t="shared" si="30"/>
        <v>13935.781563999997</v>
      </c>
      <c r="AI35" s="5">
        <f t="shared" si="31"/>
        <v>14632.570642199998</v>
      </c>
      <c r="AJ35" s="2">
        <f t="shared" si="32"/>
        <v>40.089234636164377</v>
      </c>
    </row>
    <row r="36" spans="1:36" x14ac:dyDescent="0.25">
      <c r="A36" t="s">
        <v>18</v>
      </c>
      <c r="B36" s="5">
        <v>21.28</v>
      </c>
      <c r="C36" s="5">
        <v>39.614999999999995</v>
      </c>
      <c r="D36" s="5">
        <v>80</v>
      </c>
      <c r="F36" s="5">
        <v>104.33333333333331</v>
      </c>
      <c r="G36" s="5">
        <v>130.04166666666666</v>
      </c>
      <c r="H36" s="5"/>
      <c r="I36" s="5">
        <v>556.65999999999985</v>
      </c>
      <c r="J36" s="5"/>
      <c r="K36" s="5"/>
      <c r="N36" s="5">
        <f t="shared" si="19"/>
        <v>3404.8</v>
      </c>
      <c r="O36" s="5">
        <f t="shared" si="20"/>
        <v>800</v>
      </c>
      <c r="P36" s="5">
        <f t="shared" si="21"/>
        <v>6259.9999999999991</v>
      </c>
      <c r="Q36" s="5">
        <f t="shared" si="22"/>
        <v>390.125</v>
      </c>
      <c r="R36" s="5">
        <f t="shared" si="23"/>
        <v>1669.9799999999996</v>
      </c>
      <c r="S36" s="5">
        <f t="shared" si="24"/>
        <v>12524.904999999999</v>
      </c>
      <c r="T36" s="5">
        <f t="shared" si="25"/>
        <v>13461.767893999999</v>
      </c>
      <c r="U36" s="5">
        <f t="shared" si="26"/>
        <v>14134.856288699999</v>
      </c>
      <c r="V36" s="5">
        <f t="shared" si="27"/>
        <v>38.725633667671232</v>
      </c>
      <c r="AF36" s="5">
        <f t="shared" si="28"/>
        <v>6338.4</v>
      </c>
      <c r="AG36" s="5">
        <f t="shared" si="29"/>
        <v>15458.504999999999</v>
      </c>
      <c r="AH36" s="5">
        <f t="shared" si="30"/>
        <v>16614.801174</v>
      </c>
      <c r="AI36" s="5">
        <f t="shared" si="31"/>
        <v>17445.541232700001</v>
      </c>
      <c r="AJ36" s="2">
        <f t="shared" si="32"/>
        <v>47.796003377260277</v>
      </c>
    </row>
    <row r="37" spans="1:36" x14ac:dyDescent="0.25">
      <c r="A37" t="s">
        <v>19</v>
      </c>
      <c r="B37" s="5">
        <v>96</v>
      </c>
      <c r="C37" s="5">
        <v>44.422499999999992</v>
      </c>
      <c r="D37" s="5">
        <v>120</v>
      </c>
      <c r="F37" s="5">
        <v>140</v>
      </c>
      <c r="G37" s="5">
        <v>151.72</v>
      </c>
      <c r="H37" s="5"/>
      <c r="I37" s="5">
        <v>334.98999999999984</v>
      </c>
      <c r="J37" s="5"/>
      <c r="K37" s="5"/>
      <c r="N37" s="5">
        <f t="shared" si="19"/>
        <v>15360</v>
      </c>
      <c r="O37" s="5">
        <f t="shared" si="20"/>
        <v>1200</v>
      </c>
      <c r="P37" s="5">
        <f t="shared" si="21"/>
        <v>8400</v>
      </c>
      <c r="Q37" s="5">
        <f t="shared" si="22"/>
        <v>455.15999999999997</v>
      </c>
      <c r="R37" s="5">
        <f t="shared" si="23"/>
        <v>1004.9699999999996</v>
      </c>
      <c r="S37" s="5">
        <f t="shared" si="24"/>
        <v>26420.13</v>
      </c>
      <c r="T37" s="5">
        <f t="shared" si="25"/>
        <v>28396.355724000001</v>
      </c>
      <c r="U37" s="5">
        <f t="shared" si="26"/>
        <v>29816.173510200002</v>
      </c>
      <c r="V37" s="5">
        <f t="shared" si="27"/>
        <v>81.688146603287677</v>
      </c>
      <c r="AF37" s="5">
        <f t="shared" si="28"/>
        <v>7107.5999999999985</v>
      </c>
      <c r="AG37" s="5">
        <f t="shared" si="29"/>
        <v>18167.729999999996</v>
      </c>
      <c r="AH37" s="5">
        <f t="shared" si="30"/>
        <v>19526.676203999996</v>
      </c>
      <c r="AI37" s="5">
        <f t="shared" si="31"/>
        <v>20503.010014199997</v>
      </c>
      <c r="AJ37" s="2">
        <f t="shared" si="32"/>
        <v>56.172630175890404</v>
      </c>
    </row>
    <row r="38" spans="1:36" x14ac:dyDescent="0.25">
      <c r="A38" t="s">
        <v>20</v>
      </c>
      <c r="B38" s="5">
        <v>44.98</v>
      </c>
      <c r="C38" s="5">
        <v>49.23</v>
      </c>
      <c r="D38" s="5">
        <v>110</v>
      </c>
      <c r="F38" s="5">
        <v>85.28</v>
      </c>
      <c r="G38" s="5">
        <v>130.11000000000001</v>
      </c>
      <c r="H38" s="5"/>
      <c r="I38" s="5">
        <v>113.32</v>
      </c>
      <c r="J38" s="5">
        <v>185.11662347278786</v>
      </c>
      <c r="K38" s="5"/>
      <c r="N38" s="5">
        <f t="shared" si="19"/>
        <v>7196.7999999999993</v>
      </c>
      <c r="O38" s="5">
        <f t="shared" si="20"/>
        <v>1100</v>
      </c>
      <c r="P38" s="5">
        <f t="shared" si="21"/>
        <v>5116.8</v>
      </c>
      <c r="Q38" s="5">
        <f t="shared" si="22"/>
        <v>390.33000000000004</v>
      </c>
      <c r="R38" s="5">
        <f t="shared" si="23"/>
        <v>339.96</v>
      </c>
      <c r="S38" s="5">
        <f t="shared" si="24"/>
        <v>14143.889999999998</v>
      </c>
      <c r="T38" s="5">
        <f t="shared" si="25"/>
        <v>15201.852971999997</v>
      </c>
      <c r="U38" s="5">
        <f t="shared" si="26"/>
        <v>15961.945620599998</v>
      </c>
      <c r="V38" s="5">
        <f t="shared" si="27"/>
        <v>43.731357864657525</v>
      </c>
      <c r="AF38" s="5">
        <f t="shared" si="28"/>
        <v>7876.7999999999993</v>
      </c>
      <c r="AG38" s="5">
        <f t="shared" si="29"/>
        <v>14823.89</v>
      </c>
      <c r="AH38" s="5">
        <f t="shared" si="30"/>
        <v>15932.716971999998</v>
      </c>
      <c r="AI38" s="5">
        <f t="shared" si="31"/>
        <v>16729.352820599997</v>
      </c>
      <c r="AJ38" s="2">
        <f t="shared" si="32"/>
        <v>45.833843344109582</v>
      </c>
    </row>
    <row r="39" spans="1:36" x14ac:dyDescent="0.25">
      <c r="A39" t="s">
        <v>21</v>
      </c>
      <c r="B39" s="5">
        <v>48</v>
      </c>
      <c r="C39" s="5"/>
      <c r="D39" s="5">
        <v>100</v>
      </c>
      <c r="F39" s="5">
        <v>83.344999999999999</v>
      </c>
      <c r="G39" s="5">
        <v>108.50000000000001</v>
      </c>
      <c r="H39" s="5"/>
      <c r="I39" s="5">
        <v>373.47</v>
      </c>
      <c r="J39" s="5">
        <v>169.89</v>
      </c>
      <c r="K39" s="5"/>
      <c r="N39" s="5">
        <f t="shared" si="19"/>
        <v>7680</v>
      </c>
      <c r="O39" s="5">
        <f t="shared" si="20"/>
        <v>1000</v>
      </c>
      <c r="P39" s="5">
        <f t="shared" si="21"/>
        <v>5000.7</v>
      </c>
      <c r="Q39" s="5">
        <f t="shared" si="22"/>
        <v>325.50000000000006</v>
      </c>
      <c r="R39" s="5">
        <f t="shared" si="23"/>
        <v>1120.4100000000001</v>
      </c>
      <c r="S39" s="5">
        <f t="shared" si="24"/>
        <v>15126.61</v>
      </c>
      <c r="T39" s="5">
        <f t="shared" si="25"/>
        <v>16258.080428000001</v>
      </c>
      <c r="U39" s="5">
        <f t="shared" si="26"/>
        <v>17070.984449400003</v>
      </c>
      <c r="V39" s="5">
        <f t="shared" si="27"/>
        <v>46.769820409315074</v>
      </c>
    </row>
    <row r="40" spans="1:36" x14ac:dyDescent="0.25">
      <c r="A40" t="s">
        <v>22</v>
      </c>
      <c r="B40" s="5">
        <v>48.052500000000002</v>
      </c>
      <c r="C40" s="5"/>
      <c r="D40" s="5">
        <v>90</v>
      </c>
      <c r="E40" s="2">
        <v>54.53</v>
      </c>
      <c r="F40" s="5">
        <v>81.41</v>
      </c>
      <c r="G40" s="5">
        <v>86.890000000000015</v>
      </c>
      <c r="H40" s="5"/>
      <c r="I40" s="5">
        <v>214.74</v>
      </c>
      <c r="J40" s="5"/>
      <c r="K40" s="5"/>
      <c r="N40" s="5">
        <f t="shared" si="19"/>
        <v>7688.4000000000005</v>
      </c>
      <c r="O40" s="5">
        <f t="shared" si="20"/>
        <v>900</v>
      </c>
      <c r="P40" s="5">
        <f t="shared" si="21"/>
        <v>4884.5999999999995</v>
      </c>
      <c r="Q40" s="5">
        <f t="shared" si="22"/>
        <v>260.67000000000007</v>
      </c>
      <c r="R40" s="5">
        <f t="shared" si="23"/>
        <v>644.22</v>
      </c>
      <c r="S40" s="5">
        <f t="shared" si="24"/>
        <v>14377.89</v>
      </c>
      <c r="T40" s="5">
        <f t="shared" si="25"/>
        <v>15453.356172</v>
      </c>
      <c r="U40" s="5">
        <f t="shared" si="26"/>
        <v>16226.023980600001</v>
      </c>
      <c r="V40" s="5">
        <f t="shared" si="27"/>
        <v>44.454860220821921</v>
      </c>
      <c r="Y40" s="5">
        <f>E40*$Y$2</f>
        <v>545.29999999999995</v>
      </c>
      <c r="Z40" s="27">
        <f>SUM(N40+P40+Q40+R40+Y40)</f>
        <v>14023.189999999999</v>
      </c>
      <c r="AA40" s="5">
        <f>Z40*1.0748</f>
        <v>15072.124611999998</v>
      </c>
      <c r="AB40" s="5">
        <f>AA40*1.05</f>
        <v>15825.730842599998</v>
      </c>
      <c r="AC40" s="5">
        <f>AB40/365</f>
        <v>43.358166692054787</v>
      </c>
    </row>
    <row r="41" spans="1:36" x14ac:dyDescent="0.25">
      <c r="A41" t="s">
        <v>23</v>
      </c>
      <c r="B41" s="5">
        <v>48.094500000000004</v>
      </c>
      <c r="C41" s="5">
        <v>800</v>
      </c>
      <c r="D41" s="5">
        <v>80</v>
      </c>
      <c r="E41" s="2">
        <v>46.95</v>
      </c>
      <c r="F41" s="5">
        <v>79.474999999999994</v>
      </c>
      <c r="G41" s="5">
        <v>65.28</v>
      </c>
      <c r="H41" s="5"/>
      <c r="I41" s="5">
        <v>154.57</v>
      </c>
      <c r="J41" s="5">
        <v>82.88</v>
      </c>
      <c r="K41" s="5"/>
      <c r="N41" s="5">
        <f t="shared" si="19"/>
        <v>7695.1200000000008</v>
      </c>
      <c r="O41" s="5">
        <f t="shared" si="20"/>
        <v>800</v>
      </c>
      <c r="P41" s="5">
        <f t="shared" si="21"/>
        <v>4768.5</v>
      </c>
      <c r="Q41" s="5">
        <f t="shared" si="22"/>
        <v>195.84</v>
      </c>
      <c r="R41" s="5">
        <f t="shared" si="23"/>
        <v>463.71</v>
      </c>
      <c r="S41" s="5">
        <f>SUM(N41:R41)</f>
        <v>13923.17</v>
      </c>
      <c r="T41" s="5">
        <f t="shared" si="25"/>
        <v>14964.623116000001</v>
      </c>
      <c r="U41" s="5">
        <f t="shared" si="26"/>
        <v>15712.854271800001</v>
      </c>
      <c r="V41" s="5">
        <f t="shared" si="27"/>
        <v>43.048915813150685</v>
      </c>
      <c r="Y41" s="5">
        <f t="shared" ref="Y41:Y44" si="33">E41*$Y$2</f>
        <v>469.5</v>
      </c>
      <c r="Z41" s="27">
        <f>SUM(N41+P41+Q41+R41+Y41)</f>
        <v>13592.67</v>
      </c>
      <c r="AA41" s="5">
        <f t="shared" ref="AA41:AA44" si="34">Z41*1.0748</f>
        <v>14609.401716</v>
      </c>
      <c r="AB41" s="5">
        <f t="shared" ref="AB41:AB43" si="35">AA41*1.05</f>
        <v>15339.871801800002</v>
      </c>
      <c r="AC41" s="5">
        <f t="shared" ref="AC41:AC44" si="36">AB41/365</f>
        <v>42.027046032328769</v>
      </c>
    </row>
    <row r="42" spans="1:36" x14ac:dyDescent="0.25">
      <c r="A42" t="s">
        <v>24</v>
      </c>
      <c r="B42" s="5">
        <v>48.136500000000005</v>
      </c>
      <c r="D42" s="5">
        <v>70</v>
      </c>
      <c r="E42" s="2">
        <v>56.69</v>
      </c>
      <c r="F42" s="5">
        <v>77.539999999999992</v>
      </c>
      <c r="G42" s="5">
        <v>55</v>
      </c>
      <c r="H42" s="5"/>
      <c r="I42" s="5">
        <v>156.66999999999999</v>
      </c>
      <c r="J42" s="5"/>
      <c r="K42" s="5">
        <v>560</v>
      </c>
      <c r="N42" s="5">
        <f t="shared" si="19"/>
        <v>7701.8400000000011</v>
      </c>
      <c r="O42" s="5">
        <f t="shared" si="20"/>
        <v>700</v>
      </c>
      <c r="P42" s="5">
        <f t="shared" si="21"/>
        <v>4652.3999999999996</v>
      </c>
      <c r="Q42" s="5">
        <f t="shared" si="22"/>
        <v>165</v>
      </c>
      <c r="R42" s="5">
        <f t="shared" si="23"/>
        <v>470.01</v>
      </c>
      <c r="S42" s="5">
        <f t="shared" si="24"/>
        <v>13689.25</v>
      </c>
      <c r="T42" s="5">
        <f t="shared" si="25"/>
        <v>14713.205899999999</v>
      </c>
      <c r="U42" s="5">
        <f t="shared" si="26"/>
        <v>15448.866195000001</v>
      </c>
      <c r="V42" s="5">
        <f t="shared" si="27"/>
        <v>42.325660808219176</v>
      </c>
      <c r="Y42" s="5">
        <f t="shared" si="33"/>
        <v>566.9</v>
      </c>
      <c r="Z42" s="27">
        <f t="shared" ref="Z42:Z44" si="37">SUM(N42+P42+Q42+R42+Y42)</f>
        <v>13556.150000000001</v>
      </c>
      <c r="AA42" s="5">
        <f t="shared" si="34"/>
        <v>14570.150020000001</v>
      </c>
      <c r="AB42" s="5">
        <f t="shared" si="35"/>
        <v>15298.657521000001</v>
      </c>
      <c r="AC42" s="5">
        <f t="shared" si="36"/>
        <v>41.914130194520553</v>
      </c>
    </row>
    <row r="43" spans="1:36" x14ac:dyDescent="0.25">
      <c r="A43" t="s">
        <v>25</v>
      </c>
      <c r="B43" s="5">
        <v>48.21</v>
      </c>
      <c r="D43" s="5">
        <v>60</v>
      </c>
      <c r="E43" s="2">
        <v>193.82</v>
      </c>
      <c r="F43" s="5">
        <v>75.60499999999999</v>
      </c>
      <c r="G43" s="5">
        <v>60</v>
      </c>
      <c r="H43" s="5"/>
      <c r="I43" s="5">
        <v>195.91</v>
      </c>
      <c r="J43" s="5">
        <v>128.08000000000001</v>
      </c>
      <c r="K43" s="5">
        <v>693.7583960815432</v>
      </c>
      <c r="N43" s="5">
        <f t="shared" si="19"/>
        <v>7713.6</v>
      </c>
      <c r="O43" s="5">
        <f t="shared" si="20"/>
        <v>600</v>
      </c>
      <c r="P43" s="5">
        <f t="shared" si="21"/>
        <v>4536.2999999999993</v>
      </c>
      <c r="Q43" s="5">
        <f t="shared" si="22"/>
        <v>180</v>
      </c>
      <c r="R43" s="5">
        <f t="shared" si="23"/>
        <v>587.73</v>
      </c>
      <c r="S43" s="5">
        <f t="shared" si="24"/>
        <v>13617.63</v>
      </c>
      <c r="T43" s="5">
        <f t="shared" si="25"/>
        <v>14636.228723999999</v>
      </c>
      <c r="U43" s="5">
        <f t="shared" si="26"/>
        <v>15368.0401602</v>
      </c>
      <c r="V43" s="5">
        <f t="shared" si="27"/>
        <v>42.104219616986299</v>
      </c>
      <c r="Y43" s="5">
        <f t="shared" si="33"/>
        <v>1938.1999999999998</v>
      </c>
      <c r="Z43" s="27">
        <f t="shared" si="37"/>
        <v>14955.829999999998</v>
      </c>
      <c r="AA43" s="5">
        <f t="shared" si="34"/>
        <v>16074.526083999997</v>
      </c>
      <c r="AB43" s="5">
        <f t="shared" si="35"/>
        <v>16878.252388199999</v>
      </c>
      <c r="AC43" s="5">
        <f t="shared" si="36"/>
        <v>46.241787364931504</v>
      </c>
    </row>
    <row r="44" spans="1:36" x14ac:dyDescent="0.25">
      <c r="A44" t="s">
        <v>26</v>
      </c>
      <c r="B44" s="5">
        <v>80</v>
      </c>
      <c r="D44" s="5">
        <v>50</v>
      </c>
      <c r="E44" s="2">
        <v>330.95</v>
      </c>
      <c r="F44" s="5">
        <v>73.67</v>
      </c>
      <c r="G44" s="5">
        <v>222.22</v>
      </c>
      <c r="H44" s="5">
        <v>4.5</v>
      </c>
      <c r="I44" s="5">
        <v>223.07</v>
      </c>
      <c r="J44" s="5"/>
      <c r="K44" s="5"/>
      <c r="N44" s="5">
        <f t="shared" si="19"/>
        <v>12800</v>
      </c>
      <c r="O44" s="5">
        <f t="shared" si="20"/>
        <v>500</v>
      </c>
      <c r="P44" s="5">
        <f t="shared" si="21"/>
        <v>4420.2</v>
      </c>
      <c r="Q44" s="5">
        <f t="shared" si="22"/>
        <v>666.66</v>
      </c>
      <c r="R44" s="5">
        <f t="shared" si="23"/>
        <v>669.21</v>
      </c>
      <c r="S44" s="5">
        <f t="shared" si="24"/>
        <v>19056.07</v>
      </c>
      <c r="T44" s="5">
        <f t="shared" si="25"/>
        <v>20481.464035999998</v>
      </c>
      <c r="U44" s="5">
        <f t="shared" si="26"/>
        <v>21505.537237799999</v>
      </c>
      <c r="V44" s="5">
        <f t="shared" si="27"/>
        <v>58.91928010356164</v>
      </c>
      <c r="Y44" s="5">
        <f t="shared" si="33"/>
        <v>3309.5</v>
      </c>
      <c r="Z44" s="27">
        <f t="shared" si="37"/>
        <v>21865.57</v>
      </c>
      <c r="AA44" s="5">
        <f t="shared" si="34"/>
        <v>23501.114635999998</v>
      </c>
      <c r="AB44" s="5">
        <f>AA44*1.05</f>
        <v>24676.170367799998</v>
      </c>
      <c r="AC44" s="5">
        <f t="shared" si="36"/>
        <v>67.605946213150673</v>
      </c>
    </row>
    <row r="45" spans="1:36" x14ac:dyDescent="0.25">
      <c r="A45" t="s">
        <v>27</v>
      </c>
      <c r="B45" s="5">
        <v>1225.45</v>
      </c>
      <c r="D45" s="5">
        <v>1066.6666666666667</v>
      </c>
      <c r="F45" s="5">
        <v>800</v>
      </c>
      <c r="G45" s="5">
        <v>3200</v>
      </c>
      <c r="H45" s="5"/>
      <c r="I45" s="5">
        <v>2000</v>
      </c>
      <c r="J45" s="5"/>
      <c r="K45" s="5">
        <v>16419.740000000002</v>
      </c>
      <c r="N45" s="5">
        <f t="shared" si="19"/>
        <v>196072</v>
      </c>
      <c r="O45" s="5">
        <f t="shared" si="20"/>
        <v>10666.666666666668</v>
      </c>
      <c r="P45" s="5">
        <f t="shared" si="21"/>
        <v>48000</v>
      </c>
      <c r="Q45" s="5">
        <f t="shared" si="22"/>
        <v>9600</v>
      </c>
      <c r="R45" s="5">
        <f t="shared" si="23"/>
        <v>6000</v>
      </c>
      <c r="S45" s="5">
        <f t="shared" si="24"/>
        <v>270338.66666666663</v>
      </c>
      <c r="T45" s="5">
        <f t="shared" si="25"/>
        <v>290559.99893333326</v>
      </c>
      <c r="U45" s="5">
        <f t="shared" si="26"/>
        <v>305087.99887999991</v>
      </c>
      <c r="V45" s="5">
        <f t="shared" si="27"/>
        <v>835.8575311780819</v>
      </c>
    </row>
    <row r="46" spans="1:36" x14ac:dyDescent="0.25">
      <c r="A46" t="s">
        <v>28</v>
      </c>
      <c r="B46" s="5">
        <v>757.69</v>
      </c>
      <c r="D46" s="5">
        <v>2083.3333333333335</v>
      </c>
      <c r="F46" s="5">
        <v>937.5</v>
      </c>
      <c r="G46" s="5">
        <v>1644.32</v>
      </c>
      <c r="H46" s="5">
        <v>112.5</v>
      </c>
      <c r="I46" s="5">
        <v>6269.65</v>
      </c>
      <c r="J46" s="5">
        <v>3425</v>
      </c>
      <c r="K46" s="5">
        <v>10288.24</v>
      </c>
      <c r="L46" s="8">
        <v>3812.5</v>
      </c>
      <c r="N46" s="5">
        <f>B46*$N$2</f>
        <v>121230.40000000001</v>
      </c>
      <c r="O46" s="5">
        <f t="shared" si="20"/>
        <v>20833.333333333336</v>
      </c>
      <c r="P46" s="5">
        <f t="shared" si="21"/>
        <v>56250</v>
      </c>
      <c r="Q46" s="5">
        <f t="shared" si="22"/>
        <v>4932.96</v>
      </c>
      <c r="R46" s="5">
        <f t="shared" si="23"/>
        <v>18808.949999999997</v>
      </c>
      <c r="S46" s="5">
        <f t="shared" si="24"/>
        <v>222055.64333333331</v>
      </c>
      <c r="T46" s="5">
        <f t="shared" si="25"/>
        <v>238665.40545466664</v>
      </c>
      <c r="U46" s="5">
        <f t="shared" si="26"/>
        <v>250598.6757274</v>
      </c>
      <c r="V46" s="5">
        <f t="shared" si="27"/>
        <v>686.57171432164387</v>
      </c>
    </row>
    <row r="47" spans="1:36" x14ac:dyDescent="0.25">
      <c r="A47" t="s">
        <v>29</v>
      </c>
      <c r="B47" s="5">
        <v>826.16</v>
      </c>
      <c r="D47" s="5">
        <v>3541.6666666666665</v>
      </c>
      <c r="F47" s="5">
        <v>1875</v>
      </c>
      <c r="G47" s="5">
        <v>2884.76</v>
      </c>
      <c r="H47" s="5">
        <v>81.25</v>
      </c>
      <c r="I47" s="5">
        <v>9520.0300000000007</v>
      </c>
      <c r="J47" s="5">
        <v>4675.4799999999996</v>
      </c>
      <c r="K47" s="5">
        <v>14054.6</v>
      </c>
      <c r="L47" s="8">
        <v>6558.93</v>
      </c>
      <c r="N47" s="5">
        <f t="shared" si="19"/>
        <v>132185.60000000001</v>
      </c>
      <c r="O47" s="5">
        <f t="shared" si="20"/>
        <v>35416.666666666664</v>
      </c>
      <c r="P47" s="5">
        <f t="shared" si="21"/>
        <v>112500</v>
      </c>
      <c r="Q47" s="5">
        <f t="shared" si="22"/>
        <v>8654.2800000000007</v>
      </c>
      <c r="R47" s="5">
        <f t="shared" si="23"/>
        <v>28560.090000000004</v>
      </c>
      <c r="S47" s="5">
        <f t="shared" si="24"/>
        <v>317316.63666666672</v>
      </c>
      <c r="T47" s="5">
        <f t="shared" si="25"/>
        <v>341051.92108933337</v>
      </c>
      <c r="U47" s="5">
        <f t="shared" si="26"/>
        <v>358104.51714380004</v>
      </c>
      <c r="V47" s="5">
        <f t="shared" si="27"/>
        <v>981.10826614739733</v>
      </c>
    </row>
    <row r="48" spans="1:36" x14ac:dyDescent="0.25">
      <c r="A48" t="s">
        <v>30</v>
      </c>
      <c r="B48" s="5">
        <v>1971.85</v>
      </c>
      <c r="D48" s="5">
        <v>4638.8900000000003</v>
      </c>
      <c r="F48" s="5">
        <v>3435</v>
      </c>
      <c r="G48" s="5">
        <v>6829.02</v>
      </c>
      <c r="H48" s="5">
        <v>91.25</v>
      </c>
      <c r="I48" s="5">
        <v>14418.32</v>
      </c>
      <c r="J48" s="5">
        <v>5865.38</v>
      </c>
      <c r="K48" s="5">
        <v>29652.29</v>
      </c>
      <c r="L48" s="8">
        <v>3884.44</v>
      </c>
      <c r="N48" s="5">
        <f t="shared" si="19"/>
        <v>315496</v>
      </c>
      <c r="O48" s="5">
        <f t="shared" si="20"/>
        <v>46388.9</v>
      </c>
      <c r="P48" s="5">
        <f t="shared" si="21"/>
        <v>206100</v>
      </c>
      <c r="Q48" s="5">
        <f t="shared" si="22"/>
        <v>20487.060000000001</v>
      </c>
      <c r="R48" s="5">
        <f t="shared" si="23"/>
        <v>43254.96</v>
      </c>
      <c r="S48" s="5">
        <f t="shared" si="24"/>
        <v>631726.92000000004</v>
      </c>
      <c r="T48" s="5">
        <f t="shared" si="25"/>
        <v>678980.09361600003</v>
      </c>
      <c r="U48" s="5">
        <f t="shared" si="26"/>
        <v>712929.09829680005</v>
      </c>
      <c r="V48" s="5">
        <f t="shared" si="27"/>
        <v>1953.2304062926028</v>
      </c>
    </row>
    <row r="49" spans="1:22" x14ac:dyDescent="0.25">
      <c r="A49" t="s">
        <v>31</v>
      </c>
      <c r="B49" s="5">
        <v>9000</v>
      </c>
      <c r="D49" s="5">
        <v>20000</v>
      </c>
      <c r="F49" s="5">
        <v>4000</v>
      </c>
      <c r="G49" s="5">
        <v>5160</v>
      </c>
      <c r="H49" s="5">
        <v>135.84</v>
      </c>
      <c r="I49" s="5">
        <v>4381.21</v>
      </c>
      <c r="J49" s="5">
        <v>6410.26</v>
      </c>
      <c r="K49" s="5">
        <v>20000</v>
      </c>
      <c r="L49" s="8">
        <v>3449</v>
      </c>
      <c r="N49" s="5">
        <f t="shared" si="19"/>
        <v>1440000</v>
      </c>
      <c r="O49" s="5">
        <f t="shared" si="20"/>
        <v>200000</v>
      </c>
      <c r="P49" s="5">
        <f t="shared" si="21"/>
        <v>240000</v>
      </c>
      <c r="Q49" s="5">
        <f t="shared" si="22"/>
        <v>15480</v>
      </c>
      <c r="R49" s="5">
        <f t="shared" si="23"/>
        <v>13143.630000000001</v>
      </c>
      <c r="S49" s="5">
        <f t="shared" si="24"/>
        <v>1908623.63</v>
      </c>
      <c r="T49" s="5">
        <f t="shared" si="25"/>
        <v>2051388.6775239999</v>
      </c>
      <c r="U49" s="5">
        <f t="shared" si="26"/>
        <v>2153958.1114002001</v>
      </c>
      <c r="V49" s="5">
        <f t="shared" si="27"/>
        <v>5901.2550997265753</v>
      </c>
    </row>
    <row r="50" spans="1:22" x14ac:dyDescent="0.25">
      <c r="A50" t="s">
        <v>32</v>
      </c>
      <c r="B50" s="5">
        <v>8205</v>
      </c>
      <c r="D50" s="5">
        <v>26000</v>
      </c>
      <c r="F50" s="5">
        <v>5580</v>
      </c>
      <c r="G50" s="5">
        <v>10080</v>
      </c>
      <c r="H50" s="5">
        <v>135.84</v>
      </c>
      <c r="I50" s="5">
        <v>4381.21</v>
      </c>
      <c r="J50" s="5">
        <v>10435</v>
      </c>
      <c r="K50" s="5">
        <v>15000</v>
      </c>
      <c r="L50" s="8">
        <v>3200</v>
      </c>
      <c r="N50" s="5">
        <f t="shared" si="19"/>
        <v>1312800</v>
      </c>
      <c r="O50" s="5">
        <f t="shared" si="20"/>
        <v>260000</v>
      </c>
      <c r="P50" s="5">
        <f>F50*$P$2</f>
        <v>334800</v>
      </c>
      <c r="Q50" s="5">
        <f t="shared" si="22"/>
        <v>30240</v>
      </c>
      <c r="R50" s="5">
        <f t="shared" si="23"/>
        <v>13143.630000000001</v>
      </c>
      <c r="S50" s="5">
        <f t="shared" si="24"/>
        <v>1950983.63</v>
      </c>
      <c r="T50" s="5">
        <f t="shared" si="25"/>
        <v>2096917.2055239999</v>
      </c>
      <c r="U50" s="5">
        <f t="shared" si="26"/>
        <v>2201763.0658001998</v>
      </c>
      <c r="V50" s="5">
        <f t="shared" si="27"/>
        <v>6032.2275775347935</v>
      </c>
    </row>
    <row r="52" spans="1:22" x14ac:dyDescent="0.25">
      <c r="A52" s="3" t="s">
        <v>3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CC0B6-85F8-4B07-9A94-816252530E12}">
  <dimension ref="A1:N121"/>
  <sheetViews>
    <sheetView zoomScaleNormal="100" workbookViewId="0"/>
  </sheetViews>
  <sheetFormatPr defaultRowHeight="15" x14ac:dyDescent="0.25"/>
  <cols>
    <col min="1" max="1" width="9.28515625" customWidth="1"/>
    <col min="3" max="4" width="10.42578125" bestFit="1" customWidth="1"/>
    <col min="5" max="5" width="13.140625" bestFit="1" customWidth="1"/>
  </cols>
  <sheetData>
    <row r="1" spans="1:14" x14ac:dyDescent="0.25">
      <c r="A1" s="3" t="s">
        <v>122</v>
      </c>
    </row>
    <row r="2" spans="1:14" x14ac:dyDescent="0.25">
      <c r="A2" s="28"/>
      <c r="B2" s="41" t="s">
        <v>123</v>
      </c>
      <c r="C2" s="41"/>
      <c r="D2" s="41"/>
      <c r="E2" s="41"/>
      <c r="F2" s="41"/>
      <c r="G2" s="42"/>
      <c r="H2" s="29" t="s">
        <v>124</v>
      </c>
      <c r="I2" s="43" t="s">
        <v>125</v>
      </c>
      <c r="J2" s="41"/>
      <c r="K2" s="41"/>
      <c r="L2" s="41"/>
      <c r="M2" s="41"/>
      <c r="N2" s="42"/>
    </row>
    <row r="3" spans="1:14" ht="60" x14ac:dyDescent="0.25">
      <c r="A3" s="28"/>
      <c r="B3" s="30" t="s">
        <v>5</v>
      </c>
      <c r="C3" s="30" t="s">
        <v>6</v>
      </c>
      <c r="D3" s="30" t="s">
        <v>7</v>
      </c>
      <c r="E3" s="30" t="s">
        <v>8</v>
      </c>
      <c r="F3" s="30" t="s">
        <v>126</v>
      </c>
      <c r="G3" s="31" t="s">
        <v>10</v>
      </c>
      <c r="H3" s="32" t="s">
        <v>116</v>
      </c>
      <c r="I3" s="33" t="s">
        <v>5</v>
      </c>
      <c r="J3" s="30" t="s">
        <v>6</v>
      </c>
      <c r="K3" s="30" t="s">
        <v>7</v>
      </c>
      <c r="L3" s="30" t="s">
        <v>8</v>
      </c>
      <c r="M3" s="30" t="s">
        <v>126</v>
      </c>
      <c r="N3" s="31" t="s">
        <v>10</v>
      </c>
    </row>
    <row r="4" spans="1:14" x14ac:dyDescent="0.25">
      <c r="A4" s="28" t="s">
        <v>11</v>
      </c>
      <c r="B4" s="5">
        <v>103.53</v>
      </c>
      <c r="C4" s="5">
        <v>192.31</v>
      </c>
      <c r="D4" s="5"/>
      <c r="E4" s="5">
        <v>320.51</v>
      </c>
      <c r="F4" s="5"/>
      <c r="G4" s="34"/>
      <c r="H4" s="35">
        <v>23.319305781780823</v>
      </c>
      <c r="I4" s="36">
        <f>B4/H4</f>
        <v>4.4396690437022839</v>
      </c>
      <c r="J4" s="5">
        <f>C4/H4</f>
        <v>8.2468149695198125</v>
      </c>
      <c r="L4" s="5">
        <f>E4/H4</f>
        <v>13.744405729711378</v>
      </c>
      <c r="N4" s="28"/>
    </row>
    <row r="5" spans="1:14" x14ac:dyDescent="0.25">
      <c r="A5" s="28" t="s">
        <v>12</v>
      </c>
      <c r="B5" s="5">
        <v>130.73000000000002</v>
      </c>
      <c r="C5" s="5">
        <v>214.51</v>
      </c>
      <c r="D5" s="5"/>
      <c r="E5" s="5">
        <v>821.92</v>
      </c>
      <c r="F5" s="5"/>
      <c r="G5" s="34"/>
      <c r="H5" s="35">
        <v>24.922176981780829</v>
      </c>
      <c r="I5" s="36">
        <f t="shared" ref="I5:I25" si="0">B5/H5</f>
        <v>5.2455289156950133</v>
      </c>
      <c r="J5" s="5">
        <f t="shared" ref="J5:J25" si="1">C5/H5</f>
        <v>8.6071935110972007</v>
      </c>
      <c r="L5" s="5">
        <f t="shared" ref="L5:L25" si="2">E5/H5</f>
        <v>32.979462452291322</v>
      </c>
      <c r="N5" s="28"/>
    </row>
    <row r="6" spans="1:14" x14ac:dyDescent="0.25">
      <c r="A6" s="28" t="s">
        <v>13</v>
      </c>
      <c r="B6" s="5">
        <v>157.93</v>
      </c>
      <c r="C6" s="5">
        <v>186.96</v>
      </c>
      <c r="D6" s="5">
        <v>192.31</v>
      </c>
      <c r="E6" s="5">
        <v>636.30999999999995</v>
      </c>
      <c r="F6" s="5"/>
      <c r="G6" s="34"/>
      <c r="H6" s="35">
        <v>26.182272833835619</v>
      </c>
      <c r="I6" s="36">
        <f t="shared" si="0"/>
        <v>6.0319438653127717</v>
      </c>
      <c r="J6" s="5">
        <f t="shared" si="1"/>
        <v>7.1407093336217047</v>
      </c>
      <c r="K6" s="5">
        <f>D6/H6</f>
        <v>7.345046063055146</v>
      </c>
      <c r="L6" s="5">
        <f t="shared" si="2"/>
        <v>24.303084916970615</v>
      </c>
      <c r="N6" s="28"/>
    </row>
    <row r="7" spans="1:14" x14ac:dyDescent="0.25">
      <c r="A7" s="28" t="s">
        <v>14</v>
      </c>
      <c r="B7" s="5">
        <v>129.44</v>
      </c>
      <c r="C7" s="5">
        <v>255.0090909090909</v>
      </c>
      <c r="D7" s="5">
        <v>285.10000000000002</v>
      </c>
      <c r="E7" s="5">
        <v>766.875</v>
      </c>
      <c r="F7" s="5"/>
      <c r="G7" s="34"/>
      <c r="H7" s="35">
        <v>27.25024371328767</v>
      </c>
      <c r="I7" s="36">
        <f t="shared" si="0"/>
        <v>4.7500492605459863</v>
      </c>
      <c r="J7" s="5">
        <f t="shared" si="1"/>
        <v>9.3580480817771274</v>
      </c>
      <c r="K7" s="5">
        <f t="shared" ref="K7:K25" si="3">D7/H7</f>
        <v>10.462291750476366</v>
      </c>
      <c r="L7" s="5">
        <f t="shared" si="2"/>
        <v>28.14195014432326</v>
      </c>
      <c r="N7" s="28"/>
    </row>
    <row r="8" spans="1:14" x14ac:dyDescent="0.25">
      <c r="A8" s="28" t="s">
        <v>15</v>
      </c>
      <c r="B8" s="5">
        <v>133.55199999999999</v>
      </c>
      <c r="C8" s="5">
        <v>323.05818181818182</v>
      </c>
      <c r="D8" s="5">
        <v>278.08000000000004</v>
      </c>
      <c r="E8" s="5">
        <v>897.44</v>
      </c>
      <c r="F8" s="5"/>
      <c r="G8" s="34"/>
      <c r="H8" s="35">
        <v>36.612501252226032</v>
      </c>
      <c r="I8" s="36">
        <f t="shared" si="0"/>
        <v>3.6477158192484884</v>
      </c>
      <c r="J8" s="5">
        <f t="shared" si="1"/>
        <v>8.8237124143093055</v>
      </c>
      <c r="K8" s="5">
        <f t="shared" si="3"/>
        <v>7.5952199519035277</v>
      </c>
      <c r="L8" s="5">
        <f t="shared" si="2"/>
        <v>24.511846208415928</v>
      </c>
      <c r="N8" s="28"/>
    </row>
    <row r="9" spans="1:14" x14ac:dyDescent="0.25">
      <c r="A9" s="28" t="s">
        <v>16</v>
      </c>
      <c r="B9" s="5">
        <v>137.66399999999999</v>
      </c>
      <c r="C9" s="5">
        <v>391.10727272727274</v>
      </c>
      <c r="D9" s="5">
        <v>271.06000000000006</v>
      </c>
      <c r="E9" s="5">
        <v>925.93000000000006</v>
      </c>
      <c r="F9" s="5"/>
      <c r="G9" s="34"/>
      <c r="H9" s="35">
        <v>30.269304681575342</v>
      </c>
      <c r="I9" s="36">
        <f t="shared" si="0"/>
        <v>4.5479736468408154</v>
      </c>
      <c r="J9" s="5">
        <f t="shared" si="1"/>
        <v>12.920920280185236</v>
      </c>
      <c r="K9" s="5">
        <f t="shared" si="3"/>
        <v>8.9549463673340295</v>
      </c>
      <c r="L9" s="5">
        <f t="shared" si="2"/>
        <v>30.589734707834417</v>
      </c>
      <c r="N9" s="28"/>
    </row>
    <row r="10" spans="1:14" x14ac:dyDescent="0.25">
      <c r="A10" s="28" t="s">
        <v>17</v>
      </c>
      <c r="B10" s="5">
        <v>141.77599999999998</v>
      </c>
      <c r="C10" s="5">
        <v>459.15636363636366</v>
      </c>
      <c r="D10" s="5">
        <v>264.04000000000008</v>
      </c>
      <c r="E10" s="5">
        <v>954.42000000000007</v>
      </c>
      <c r="F10" s="5"/>
      <c r="G10" s="34"/>
      <c r="H10" s="35">
        <v>53.535311031472602</v>
      </c>
      <c r="I10" s="36">
        <f t="shared" si="0"/>
        <v>2.6482707818144928</v>
      </c>
      <c r="J10" s="5">
        <f t="shared" si="1"/>
        <v>8.576701149012333</v>
      </c>
      <c r="K10" s="5">
        <f t="shared" si="3"/>
        <v>4.9320718402994794</v>
      </c>
      <c r="L10" s="5">
        <f t="shared" si="2"/>
        <v>17.827859437277034</v>
      </c>
      <c r="N10" s="28"/>
    </row>
    <row r="11" spans="1:14" x14ac:dyDescent="0.25">
      <c r="A11" s="28" t="s">
        <v>18</v>
      </c>
      <c r="B11" s="5">
        <v>145.88799999999998</v>
      </c>
      <c r="C11" s="5">
        <v>527.20545454545459</v>
      </c>
      <c r="D11" s="5">
        <v>257.0200000000001</v>
      </c>
      <c r="E11" s="5">
        <v>982.91000000000008</v>
      </c>
      <c r="F11" s="5"/>
      <c r="G11" s="34"/>
      <c r="H11" s="35">
        <v>32.453994340273972</v>
      </c>
      <c r="I11" s="36">
        <f t="shared" si="0"/>
        <v>4.495224793299462</v>
      </c>
      <c r="J11" s="5">
        <f t="shared" si="1"/>
        <v>16.244701623405902</v>
      </c>
      <c r="K11" s="5">
        <f t="shared" si="3"/>
        <v>7.9195182357276019</v>
      </c>
      <c r="L11" s="5">
        <f t="shared" si="2"/>
        <v>30.286256591234203</v>
      </c>
      <c r="N11" s="28"/>
    </row>
    <row r="12" spans="1:14" x14ac:dyDescent="0.25">
      <c r="A12" s="28" t="s">
        <v>19</v>
      </c>
      <c r="B12" s="5">
        <v>150</v>
      </c>
      <c r="C12" s="5">
        <v>595.25454545454545</v>
      </c>
      <c r="D12" s="5">
        <v>250</v>
      </c>
      <c r="E12" s="5">
        <v>1011.4000000000001</v>
      </c>
      <c r="F12" s="5"/>
      <c r="G12" s="34"/>
      <c r="H12" s="35">
        <v>47.094557669178073</v>
      </c>
      <c r="I12" s="36">
        <f t="shared" si="0"/>
        <v>3.1850814069365461</v>
      </c>
      <c r="J12" s="5">
        <f t="shared" si="1"/>
        <v>12.639561234144919</v>
      </c>
      <c r="K12" s="5">
        <f t="shared" si="3"/>
        <v>5.3084690115609101</v>
      </c>
      <c r="L12" s="5">
        <f t="shared" si="2"/>
        <v>21.475942233170819</v>
      </c>
      <c r="N12" s="28"/>
    </row>
    <row r="13" spans="1:14" x14ac:dyDescent="0.25">
      <c r="A13" s="28" t="s">
        <v>20</v>
      </c>
      <c r="B13" s="5">
        <v>160.26</v>
      </c>
      <c r="C13" s="5">
        <v>663.30363636363631</v>
      </c>
      <c r="D13" s="5">
        <v>287.50062500000001</v>
      </c>
      <c r="E13" s="5">
        <v>1039.8900000000001</v>
      </c>
      <c r="F13" s="5"/>
      <c r="G13" s="34"/>
      <c r="H13" s="35">
        <v>47.316355276438358</v>
      </c>
      <c r="I13" s="36">
        <f t="shared" si="0"/>
        <v>3.3869895317106775</v>
      </c>
      <c r="J13" s="5">
        <f t="shared" si="1"/>
        <v>14.018485415632485</v>
      </c>
      <c r="K13" s="5">
        <f t="shared" si="3"/>
        <v>6.0761363236944783</v>
      </c>
      <c r="L13" s="5">
        <f t="shared" si="2"/>
        <v>21.977390141835873</v>
      </c>
      <c r="N13" s="28"/>
    </row>
    <row r="14" spans="1:14" x14ac:dyDescent="0.25">
      <c r="A14" s="28" t="s">
        <v>21</v>
      </c>
      <c r="B14" s="5">
        <v>163.33333333333334</v>
      </c>
      <c r="C14" s="5">
        <v>731.35272727272718</v>
      </c>
      <c r="D14" s="5">
        <v>325.00125000000003</v>
      </c>
      <c r="E14" s="5">
        <v>1068.3800000000001</v>
      </c>
      <c r="F14" s="5">
        <v>80</v>
      </c>
      <c r="G14" s="34">
        <v>88.29</v>
      </c>
      <c r="H14" s="35">
        <v>49.398715515205488</v>
      </c>
      <c r="I14" s="36">
        <f t="shared" si="0"/>
        <v>3.3064287528500103</v>
      </c>
      <c r="J14" s="5">
        <f t="shared" si="1"/>
        <v>14.805096036305002</v>
      </c>
      <c r="K14" s="5">
        <f t="shared" si="3"/>
        <v>6.5791437410950682</v>
      </c>
      <c r="L14" s="5">
        <f t="shared" si="2"/>
        <v>21.627687863080986</v>
      </c>
      <c r="M14" s="5">
        <f>F14/H14</f>
        <v>1.6194753075183723</v>
      </c>
      <c r="N14" s="34">
        <f>G14/H14</f>
        <v>1.7872934362599637</v>
      </c>
    </row>
    <row r="15" spans="1:14" x14ac:dyDescent="0.25">
      <c r="A15" s="28" t="s">
        <v>22</v>
      </c>
      <c r="B15" s="5">
        <v>184.19399999999999</v>
      </c>
      <c r="C15" s="5">
        <v>799.40181818181804</v>
      </c>
      <c r="D15" s="5">
        <v>332.71125000000001</v>
      </c>
      <c r="E15" s="5">
        <v>1096.8700000000001</v>
      </c>
      <c r="F15" s="5">
        <v>117.6925</v>
      </c>
      <c r="G15" s="34">
        <v>90.069000000000003</v>
      </c>
      <c r="H15" s="35">
        <v>81.176307967808228</v>
      </c>
      <c r="I15" s="36">
        <f t="shared" si="0"/>
        <v>2.2690610673380847</v>
      </c>
      <c r="J15" s="5">
        <f t="shared" si="1"/>
        <v>9.8477232852082128</v>
      </c>
      <c r="K15" s="5">
        <f t="shared" si="3"/>
        <v>4.098625058581649</v>
      </c>
      <c r="L15" s="5">
        <f t="shared" si="2"/>
        <v>13.512193735578386</v>
      </c>
      <c r="M15" s="5">
        <f t="shared" ref="M15:M25" si="4">F15/H15</f>
        <v>1.4498380493810195</v>
      </c>
      <c r="N15" s="34">
        <f t="shared" ref="N15:N24" si="5">G15/H15</f>
        <v>1.1095478749257519</v>
      </c>
    </row>
    <row r="16" spans="1:14" x14ac:dyDescent="0.25">
      <c r="A16" s="28" t="s">
        <v>23</v>
      </c>
      <c r="B16" s="5">
        <v>297.12</v>
      </c>
      <c r="C16" s="5">
        <v>867.45090909090891</v>
      </c>
      <c r="D16" s="5">
        <v>471.97</v>
      </c>
      <c r="E16" s="5">
        <v>1125.3600000000001</v>
      </c>
      <c r="F16" s="5">
        <v>155.38499999999999</v>
      </c>
      <c r="G16" s="34">
        <v>136.11000000000001</v>
      </c>
      <c r="H16" s="35">
        <v>90.96827740479452</v>
      </c>
      <c r="I16" s="36">
        <f t="shared" si="0"/>
        <v>3.2661935399508861</v>
      </c>
      <c r="J16" s="5">
        <f t="shared" si="1"/>
        <v>9.5357517349799732</v>
      </c>
      <c r="K16" s="5">
        <f t="shared" si="3"/>
        <v>5.1882921548553433</v>
      </c>
      <c r="L16" s="5">
        <f t="shared" si="2"/>
        <v>12.370905903739665</v>
      </c>
      <c r="M16" s="5">
        <f t="shared" si="4"/>
        <v>1.7081229240888138</v>
      </c>
      <c r="N16" s="34">
        <f t="shared" si="5"/>
        <v>1.4962358734609422</v>
      </c>
    </row>
    <row r="17" spans="1:14" x14ac:dyDescent="0.25">
      <c r="A17" s="28" t="s">
        <v>24</v>
      </c>
      <c r="B17" s="5">
        <v>300</v>
      </c>
      <c r="C17" s="5">
        <v>935.5</v>
      </c>
      <c r="D17" s="5">
        <v>670.97</v>
      </c>
      <c r="E17" s="5">
        <v>1153.8499999999999</v>
      </c>
      <c r="F17" s="5">
        <v>193.07749999999999</v>
      </c>
      <c r="G17" s="34">
        <v>205</v>
      </c>
      <c r="H17" s="35">
        <v>120.76426849315068</v>
      </c>
      <c r="I17" s="36">
        <f t="shared" si="0"/>
        <v>2.4841785053085874</v>
      </c>
      <c r="J17" s="5">
        <f t="shared" si="1"/>
        <v>7.7464966390539454</v>
      </c>
      <c r="K17" s="5">
        <f t="shared" si="3"/>
        <v>5.55603083902301</v>
      </c>
      <c r="L17" s="5">
        <f t="shared" si="2"/>
        <v>9.5545645611677106</v>
      </c>
      <c r="M17" s="5">
        <f t="shared" si="4"/>
        <v>1.5987965845290626</v>
      </c>
      <c r="N17" s="34">
        <f t="shared" si="5"/>
        <v>1.6975219786275348</v>
      </c>
    </row>
    <row r="18" spans="1:14" x14ac:dyDescent="0.25">
      <c r="A18" s="28" t="s">
        <v>25</v>
      </c>
      <c r="B18" s="5">
        <v>292.31</v>
      </c>
      <c r="C18" s="5">
        <v>1345.155</v>
      </c>
      <c r="D18" s="5">
        <v>600</v>
      </c>
      <c r="E18" s="5">
        <v>2048.08</v>
      </c>
      <c r="F18" s="5">
        <v>230.77</v>
      </c>
      <c r="G18" s="34">
        <v>222.69499999999999</v>
      </c>
      <c r="H18" s="35">
        <v>82.922083552191793</v>
      </c>
      <c r="I18" s="36">
        <f t="shared" si="0"/>
        <v>3.5251164403752333</v>
      </c>
      <c r="J18" s="5">
        <f t="shared" si="1"/>
        <v>16.221915108456592</v>
      </c>
      <c r="K18" s="5">
        <f t="shared" si="3"/>
        <v>7.2357082009686291</v>
      </c>
      <c r="L18" s="5">
        <f t="shared" si="2"/>
        <v>24.698848753733049</v>
      </c>
      <c r="M18" s="5">
        <f t="shared" si="4"/>
        <v>2.7829739692292175</v>
      </c>
      <c r="N18" s="34">
        <f t="shared" si="5"/>
        <v>2.6855933963578478</v>
      </c>
    </row>
    <row r="19" spans="1:14" x14ac:dyDescent="0.25">
      <c r="A19" s="28" t="s">
        <v>26</v>
      </c>
      <c r="B19" s="5">
        <v>675.48</v>
      </c>
      <c r="C19" s="5">
        <v>1754.81</v>
      </c>
      <c r="D19" s="5">
        <v>1174.08</v>
      </c>
      <c r="E19" s="5">
        <v>2942.31</v>
      </c>
      <c r="F19" s="5"/>
      <c r="G19" s="34">
        <v>240.39</v>
      </c>
      <c r="H19" s="35">
        <v>183.66869866972604</v>
      </c>
      <c r="I19" s="36">
        <f t="shared" si="0"/>
        <v>3.6777088578095252</v>
      </c>
      <c r="J19" s="5">
        <f t="shared" si="1"/>
        <v>9.5542137158357505</v>
      </c>
      <c r="K19" s="5">
        <f t="shared" si="3"/>
        <v>6.3923793684150629</v>
      </c>
      <c r="L19" s="5">
        <f t="shared" si="2"/>
        <v>16.019659426513805</v>
      </c>
      <c r="M19" s="5"/>
      <c r="N19" s="34">
        <f t="shared" si="5"/>
        <v>1.3088239952757028</v>
      </c>
    </row>
    <row r="20" spans="1:14" x14ac:dyDescent="0.25">
      <c r="A20" s="28" t="s">
        <v>27</v>
      </c>
      <c r="B20" s="5">
        <v>5291.67</v>
      </c>
      <c r="C20" s="5">
        <v>17307.689999999999</v>
      </c>
      <c r="D20" s="5">
        <v>9250</v>
      </c>
      <c r="E20" s="5">
        <v>29326.92</v>
      </c>
      <c r="F20" s="5"/>
      <c r="G20" s="34">
        <v>2000</v>
      </c>
      <c r="H20" s="35">
        <v>1510.9437060852688</v>
      </c>
      <c r="I20" s="36">
        <f t="shared" si="0"/>
        <v>3.5022284276296984</v>
      </c>
      <c r="J20" s="5">
        <f t="shared" si="1"/>
        <v>11.454887386137505</v>
      </c>
      <c r="K20" s="5">
        <f t="shared" si="3"/>
        <v>6.1220017415248327</v>
      </c>
      <c r="L20" s="5">
        <f t="shared" si="2"/>
        <v>19.409670844709126</v>
      </c>
      <c r="M20" s="5"/>
      <c r="N20" s="34">
        <f t="shared" si="5"/>
        <v>1.3236760522215854</v>
      </c>
    </row>
    <row r="21" spans="1:14" x14ac:dyDescent="0.25">
      <c r="A21" s="28" t="s">
        <v>28</v>
      </c>
      <c r="B21" s="5">
        <v>6370.19</v>
      </c>
      <c r="C21" s="5">
        <v>14423.076923076924</v>
      </c>
      <c r="D21" s="5">
        <v>14523.24</v>
      </c>
      <c r="E21" s="5">
        <v>64883.814102564094</v>
      </c>
      <c r="F21" s="5">
        <v>5523.84</v>
      </c>
      <c r="G21" s="34">
        <v>4387.0200000000004</v>
      </c>
      <c r="H21" s="35">
        <v>1076.1758482384466</v>
      </c>
      <c r="I21" s="36">
        <f t="shared" si="0"/>
        <v>5.9192835542882083</v>
      </c>
      <c r="J21" s="5">
        <f t="shared" si="1"/>
        <v>13.402156298792189</v>
      </c>
      <c r="K21" s="5">
        <f t="shared" si="3"/>
        <v>13.495229449511031</v>
      </c>
      <c r="L21" s="5">
        <f t="shared" si="2"/>
        <v>60.291089238594296</v>
      </c>
      <c r="M21" s="5">
        <f t="shared" si="4"/>
        <v>5.1328414487667366</v>
      </c>
      <c r="N21" s="34">
        <f t="shared" si="5"/>
        <v>4.0764899223309605</v>
      </c>
    </row>
    <row r="22" spans="1:14" x14ac:dyDescent="0.25">
      <c r="A22" s="28" t="s">
        <v>29</v>
      </c>
      <c r="B22" s="5">
        <v>9615.3846153846152</v>
      </c>
      <c r="C22" s="5">
        <v>28125</v>
      </c>
      <c r="D22" s="5">
        <v>14423.076923076924</v>
      </c>
      <c r="E22" s="5">
        <v>67427.88461538461</v>
      </c>
      <c r="F22" s="5">
        <v>7211.54</v>
      </c>
      <c r="G22" s="34">
        <v>5141.72</v>
      </c>
      <c r="H22" s="35">
        <v>1850.3751091004269</v>
      </c>
      <c r="I22" s="36">
        <f t="shared" si="0"/>
        <v>5.1964515562788796</v>
      </c>
      <c r="J22" s="5">
        <f t="shared" si="1"/>
        <v>15.199620802115723</v>
      </c>
      <c r="K22" s="5">
        <f t="shared" si="3"/>
        <v>7.7946773344183198</v>
      </c>
      <c r="L22" s="5">
        <f t="shared" si="2"/>
        <v>36.44011653840564</v>
      </c>
      <c r="M22" s="5">
        <f t="shared" si="4"/>
        <v>3.8973394986414087</v>
      </c>
      <c r="N22" s="34">
        <f t="shared" si="5"/>
        <v>2.7787446851788253</v>
      </c>
    </row>
    <row r="23" spans="1:14" x14ac:dyDescent="0.25">
      <c r="A23" s="28" t="s">
        <v>30</v>
      </c>
      <c r="B23" s="5">
        <v>10673.076923076922</v>
      </c>
      <c r="C23" s="5">
        <v>25673.08</v>
      </c>
      <c r="D23" s="5">
        <v>17074.55</v>
      </c>
      <c r="E23" s="5">
        <v>60685.096153846156</v>
      </c>
      <c r="F23" s="5">
        <v>5769.2307692307695</v>
      </c>
      <c r="G23" s="34">
        <v>7067.31</v>
      </c>
      <c r="H23" s="35">
        <v>2522.2898917865755</v>
      </c>
      <c r="I23" s="36">
        <f t="shared" si="0"/>
        <v>4.2315028727792354</v>
      </c>
      <c r="J23" s="5">
        <f t="shared" si="1"/>
        <v>10.178481103064398</v>
      </c>
      <c r="K23" s="5">
        <f t="shared" si="3"/>
        <v>6.7694637541864155</v>
      </c>
      <c r="L23" s="5">
        <f t="shared" si="2"/>
        <v>24.059524780025185</v>
      </c>
      <c r="M23" s="5">
        <f t="shared" si="4"/>
        <v>2.2872988501509388</v>
      </c>
      <c r="N23" s="34">
        <f t="shared" si="5"/>
        <v>2.80194200635444</v>
      </c>
    </row>
    <row r="24" spans="1:14" x14ac:dyDescent="0.25">
      <c r="A24" s="28" t="s">
        <v>31</v>
      </c>
      <c r="B24" s="5">
        <v>26923.076923076922</v>
      </c>
      <c r="C24" s="5">
        <v>38461.538461538461</v>
      </c>
      <c r="D24" s="5">
        <v>38461.54</v>
      </c>
      <c r="E24" s="5">
        <v>92307.692307692312</v>
      </c>
      <c r="F24" s="5">
        <v>10358.076923076924</v>
      </c>
      <c r="G24" s="34">
        <v>20054.794520547945</v>
      </c>
      <c r="H24" s="35">
        <v>5125.3810209000003</v>
      </c>
      <c r="I24" s="36">
        <f t="shared" si="0"/>
        <v>5.2528927729063382</v>
      </c>
      <c r="J24" s="5">
        <f t="shared" si="1"/>
        <v>7.5041325327233404</v>
      </c>
      <c r="K24" s="5">
        <f t="shared" si="3"/>
        <v>7.5041328328886427</v>
      </c>
      <c r="L24" s="5">
        <f t="shared" si="2"/>
        <v>18.009918078536018</v>
      </c>
      <c r="M24" s="5">
        <f t="shared" si="4"/>
        <v>2.020937932387723</v>
      </c>
      <c r="N24" s="34">
        <f t="shared" si="5"/>
        <v>3.9128397359668661</v>
      </c>
    </row>
    <row r="25" spans="1:14" x14ac:dyDescent="0.25">
      <c r="A25" s="28" t="s">
        <v>32</v>
      </c>
      <c r="B25" s="5">
        <v>84519.23076923078</v>
      </c>
      <c r="C25" s="5">
        <v>111538.46</v>
      </c>
      <c r="D25" s="5">
        <v>114019.23</v>
      </c>
      <c r="E25" s="5">
        <v>177884.61538461538</v>
      </c>
      <c r="F25" s="5">
        <v>11846.153846153846</v>
      </c>
      <c r="G25" s="34"/>
      <c r="H25" s="35">
        <v>7369.3460520189037</v>
      </c>
      <c r="I25" s="36">
        <f t="shared" si="0"/>
        <v>11.469027261391249</v>
      </c>
      <c r="J25" s="5">
        <f t="shared" si="1"/>
        <v>15.135462388747909</v>
      </c>
      <c r="K25" s="5">
        <f t="shared" si="3"/>
        <v>15.472096057799229</v>
      </c>
      <c r="L25" s="5">
        <f t="shared" si="2"/>
        <v>24.138453280516277</v>
      </c>
      <c r="M25" s="5">
        <f t="shared" si="4"/>
        <v>1.6074905103565433</v>
      </c>
      <c r="N25" s="28"/>
    </row>
    <row r="26" spans="1:14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4" x14ac:dyDescent="0.25">
      <c r="A27" s="3" t="s">
        <v>90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30" spans="1:14" x14ac:dyDescent="0.25">
      <c r="A30" s="3" t="s">
        <v>127</v>
      </c>
    </row>
    <row r="32" spans="1:14" x14ac:dyDescent="0.25">
      <c r="A32" s="28"/>
      <c r="B32" s="41" t="s">
        <v>123</v>
      </c>
      <c r="C32" s="41"/>
      <c r="D32" s="41"/>
      <c r="E32" s="42"/>
      <c r="F32" s="29" t="s">
        <v>124</v>
      </c>
      <c r="G32" s="43" t="s">
        <v>125</v>
      </c>
      <c r="H32" s="41"/>
      <c r="I32" s="41"/>
      <c r="J32" s="41"/>
    </row>
    <row r="33" spans="1:10" ht="60" x14ac:dyDescent="0.25">
      <c r="A33" s="28"/>
      <c r="B33" s="30" t="s">
        <v>5</v>
      </c>
      <c r="C33" s="30" t="s">
        <v>6</v>
      </c>
      <c r="D33" s="30" t="s">
        <v>7</v>
      </c>
      <c r="E33" s="31" t="s">
        <v>8</v>
      </c>
      <c r="F33" s="32" t="s">
        <v>116</v>
      </c>
      <c r="G33" s="30" t="s">
        <v>5</v>
      </c>
      <c r="H33" s="30" t="s">
        <v>6</v>
      </c>
      <c r="I33" s="30" t="s">
        <v>7</v>
      </c>
      <c r="J33" s="31" t="s">
        <v>8</v>
      </c>
    </row>
    <row r="34" spans="1:10" x14ac:dyDescent="0.25">
      <c r="A34" s="28" t="s">
        <v>11</v>
      </c>
      <c r="E34" s="28"/>
      <c r="F34" s="35">
        <v>71.6596928120548</v>
      </c>
      <c r="H34" s="5"/>
      <c r="I34" s="5"/>
      <c r="J34" s="28"/>
    </row>
    <row r="35" spans="1:10" x14ac:dyDescent="0.25">
      <c r="A35" s="28" t="s">
        <v>12</v>
      </c>
      <c r="B35" s="5">
        <v>113.08</v>
      </c>
      <c r="C35" s="5">
        <v>232.27</v>
      </c>
      <c r="D35" s="5">
        <v>212.82</v>
      </c>
      <c r="E35" s="34">
        <v>500</v>
      </c>
      <c r="F35" s="35">
        <v>23.827406100821918</v>
      </c>
      <c r="G35" s="5">
        <f>B35/F35</f>
        <v>4.7457956405963699</v>
      </c>
      <c r="H35" s="5">
        <f>C35/F35</f>
        <v>9.748018689788811</v>
      </c>
      <c r="I35" s="5">
        <f>D35/F35</f>
        <v>8.9317317671712004</v>
      </c>
      <c r="J35" s="34">
        <f>E35/F35</f>
        <v>20.984239655979703</v>
      </c>
    </row>
    <row r="36" spans="1:10" x14ac:dyDescent="0.25">
      <c r="A36" s="28" t="s">
        <v>13</v>
      </c>
      <c r="B36" s="5">
        <v>149.24</v>
      </c>
      <c r="C36" s="5">
        <v>269.23</v>
      </c>
      <c r="D36" s="5">
        <v>194.94</v>
      </c>
      <c r="E36" s="34">
        <v>500</v>
      </c>
      <c r="F36" s="35">
        <v>26.69188797205479</v>
      </c>
      <c r="G36" s="5">
        <f t="shared" ref="G36:G55" si="6">B36/F36</f>
        <v>5.5912118377031854</v>
      </c>
      <c r="H36" s="5">
        <f>C36/F36</f>
        <v>10.086585118365241</v>
      </c>
      <c r="I36" s="5">
        <f>D36/F36</f>
        <v>7.3033425063110347</v>
      </c>
      <c r="J36" s="34">
        <f t="shared" ref="J36:J55" si="7">E36/F36</f>
        <v>18.732283026344092</v>
      </c>
    </row>
    <row r="37" spans="1:10" x14ac:dyDescent="0.25">
      <c r="A37" s="28" t="s">
        <v>14</v>
      </c>
      <c r="B37" s="5">
        <v>155.32</v>
      </c>
      <c r="C37" s="5"/>
      <c r="D37" s="5"/>
      <c r="E37" s="34">
        <v>733.33</v>
      </c>
      <c r="F37" s="35">
        <v>31.113275800273975</v>
      </c>
      <c r="G37" s="5">
        <f t="shared" si="6"/>
        <v>4.9920812259386809</v>
      </c>
      <c r="H37" s="5"/>
      <c r="I37" s="5"/>
      <c r="J37" s="34">
        <f t="shared" si="7"/>
        <v>23.569681466762898</v>
      </c>
    </row>
    <row r="38" spans="1:10" x14ac:dyDescent="0.25">
      <c r="A38" s="28" t="s">
        <v>15</v>
      </c>
      <c r="B38" s="5">
        <v>350</v>
      </c>
      <c r="C38" s="5"/>
      <c r="D38" s="5"/>
      <c r="E38" s="34">
        <v>785.89451923076922</v>
      </c>
      <c r="F38" s="35">
        <v>36.473516151780821</v>
      </c>
      <c r="G38" s="5">
        <f t="shared" si="6"/>
        <v>9.5960038111903074</v>
      </c>
      <c r="H38" s="5"/>
      <c r="I38" s="5"/>
      <c r="J38" s="34">
        <f t="shared" si="7"/>
        <v>21.54699086209153</v>
      </c>
    </row>
    <row r="39" spans="1:10" x14ac:dyDescent="0.25">
      <c r="A39" s="28" t="s">
        <v>16</v>
      </c>
      <c r="B39" s="5">
        <v>358.33</v>
      </c>
      <c r="C39" s="5"/>
      <c r="D39" s="5"/>
      <c r="E39" s="34">
        <v>838.4590384615384</v>
      </c>
      <c r="F39" s="35">
        <v>39.971201719726032</v>
      </c>
      <c r="G39" s="5">
        <f t="shared" si="6"/>
        <v>8.9647042016042757</v>
      </c>
      <c r="H39" s="5"/>
      <c r="I39" s="5"/>
      <c r="J39" s="34">
        <f t="shared" si="7"/>
        <v>20.976578195990385</v>
      </c>
    </row>
    <row r="40" spans="1:10" x14ac:dyDescent="0.25">
      <c r="A40" s="28" t="s">
        <v>17</v>
      </c>
      <c r="B40" s="5">
        <v>258.01</v>
      </c>
      <c r="C40" s="5"/>
      <c r="D40" s="5"/>
      <c r="E40" s="34">
        <v>891.02355769230758</v>
      </c>
      <c r="F40" s="35">
        <v>39.348417693698629</v>
      </c>
      <c r="G40" s="5">
        <f t="shared" si="6"/>
        <v>6.557061633543614</v>
      </c>
      <c r="H40" s="5"/>
      <c r="I40" s="5"/>
      <c r="J40" s="34">
        <f t="shared" si="7"/>
        <v>22.644457132389309</v>
      </c>
    </row>
    <row r="41" spans="1:10" x14ac:dyDescent="0.25">
      <c r="A41" s="28" t="s">
        <v>18</v>
      </c>
      <c r="B41" s="5">
        <v>157.69</v>
      </c>
      <c r="C41" s="5"/>
      <c r="D41" s="5">
        <v>161.63999999999999</v>
      </c>
      <c r="E41" s="34">
        <v>943.58807692307676</v>
      </c>
      <c r="F41" s="35">
        <v>38.725633667671232</v>
      </c>
      <c r="G41" s="5">
        <f t="shared" si="6"/>
        <v>4.0719798506910445</v>
      </c>
      <c r="H41" s="5"/>
      <c r="I41" s="5">
        <f>D41/F41</f>
        <v>4.1739794727991653</v>
      </c>
      <c r="J41" s="34">
        <f t="shared" si="7"/>
        <v>24.365981587818379</v>
      </c>
    </row>
    <row r="42" spans="1:10" x14ac:dyDescent="0.25">
      <c r="A42" s="28" t="s">
        <v>19</v>
      </c>
      <c r="B42" s="5">
        <v>115.38</v>
      </c>
      <c r="C42" s="5"/>
      <c r="D42" s="5">
        <v>300</v>
      </c>
      <c r="E42" s="34">
        <v>996.15259615384593</v>
      </c>
      <c r="F42" s="35">
        <v>81.688146603287677</v>
      </c>
      <c r="G42" s="5">
        <f t="shared" si="6"/>
        <v>1.412444825812174</v>
      </c>
      <c r="H42" s="5"/>
      <c r="I42" s="5">
        <f t="shared" ref="I42:I55" si="8">D42/F42</f>
        <v>3.6725034472495426</v>
      </c>
      <c r="J42" s="34">
        <f t="shared" si="7"/>
        <v>12.194579477871935</v>
      </c>
    </row>
    <row r="43" spans="1:10" x14ac:dyDescent="0.25">
      <c r="A43" s="28" t="s">
        <v>20</v>
      </c>
      <c r="B43" s="5">
        <v>147.845</v>
      </c>
      <c r="C43" s="5"/>
      <c r="D43" s="5">
        <v>338.63</v>
      </c>
      <c r="E43" s="34">
        <v>1048.7171153846152</v>
      </c>
      <c r="F43" s="35">
        <v>43.731357864657525</v>
      </c>
      <c r="G43" s="5">
        <f t="shared" si="6"/>
        <v>3.3807548454717486</v>
      </c>
      <c r="H43" s="5"/>
      <c r="I43" s="5">
        <f t="shared" si="8"/>
        <v>7.7434138004132596</v>
      </c>
      <c r="J43" s="34">
        <f t="shared" si="7"/>
        <v>23.980895325277778</v>
      </c>
    </row>
    <row r="44" spans="1:10" x14ac:dyDescent="0.25">
      <c r="A44" s="28" t="s">
        <v>21</v>
      </c>
      <c r="B44" s="5">
        <v>180.31</v>
      </c>
      <c r="C44" s="5">
        <v>384.62</v>
      </c>
      <c r="D44" s="5">
        <v>377.26</v>
      </c>
      <c r="E44" s="34">
        <v>1101.2816346153845</v>
      </c>
      <c r="F44" s="35">
        <v>46.769820409315074</v>
      </c>
      <c r="G44" s="5">
        <f t="shared" si="6"/>
        <v>3.8552638950071301</v>
      </c>
      <c r="H44" s="5">
        <f>C44/F44</f>
        <v>8.2236792152273441</v>
      </c>
      <c r="I44" s="5">
        <f t="shared" si="8"/>
        <v>8.0663127781619988</v>
      </c>
      <c r="J44" s="34">
        <f t="shared" si="7"/>
        <v>23.54684334849496</v>
      </c>
    </row>
    <row r="45" spans="1:10" x14ac:dyDescent="0.25">
      <c r="A45" s="28" t="s">
        <v>22</v>
      </c>
      <c r="B45" s="5">
        <v>175.73000000000002</v>
      </c>
      <c r="C45" s="5">
        <v>346.15</v>
      </c>
      <c r="D45" s="5">
        <v>415.89</v>
      </c>
      <c r="E45" s="34">
        <v>1153.8461538461538</v>
      </c>
      <c r="F45" s="35">
        <v>44.454860220821921</v>
      </c>
      <c r="G45" s="5">
        <f t="shared" si="6"/>
        <v>3.9529985951387827</v>
      </c>
      <c r="H45" s="5">
        <f t="shared" ref="H45:H55" si="9">C45/F45</f>
        <v>7.7865501832771269</v>
      </c>
      <c r="I45" s="5">
        <f t="shared" si="8"/>
        <v>9.3553325313393749</v>
      </c>
      <c r="J45" s="34">
        <f t="shared" si="7"/>
        <v>25.955455671542328</v>
      </c>
    </row>
    <row r="46" spans="1:10" x14ac:dyDescent="0.25">
      <c r="A46" s="28" t="s">
        <v>23</v>
      </c>
      <c r="B46" s="5">
        <v>171.15</v>
      </c>
      <c r="C46" s="5">
        <v>346.15384615384613</v>
      </c>
      <c r="D46" s="5">
        <v>454.52</v>
      </c>
      <c r="E46" s="34">
        <v>1153.8461538461538</v>
      </c>
      <c r="F46" s="35">
        <v>43.048915813150685</v>
      </c>
      <c r="G46" s="5">
        <f>B46/F46</f>
        <v>3.9757098818204546</v>
      </c>
      <c r="H46" s="5">
        <f t="shared" si="9"/>
        <v>8.0409422540695488</v>
      </c>
      <c r="I46" s="5">
        <f t="shared" si="8"/>
        <v>10.558221767367998</v>
      </c>
      <c r="J46" s="34">
        <f t="shared" si="7"/>
        <v>26.803140846898497</v>
      </c>
    </row>
    <row r="47" spans="1:10" x14ac:dyDescent="0.25">
      <c r="A47" s="28" t="s">
        <v>24</v>
      </c>
      <c r="B47" s="5">
        <v>258.45999999999998</v>
      </c>
      <c r="C47" s="5">
        <v>692.31</v>
      </c>
      <c r="D47" s="5">
        <v>493.15</v>
      </c>
      <c r="E47" s="34">
        <v>1153.8461538461538</v>
      </c>
      <c r="F47" s="35">
        <v>42.325660808219176</v>
      </c>
      <c r="G47" s="5">
        <f t="shared" si="6"/>
        <v>6.1064610702973336</v>
      </c>
      <c r="H47" s="5">
        <f t="shared" si="9"/>
        <v>16.35674403612763</v>
      </c>
      <c r="I47" s="5">
        <f t="shared" si="8"/>
        <v>11.65132429318707</v>
      </c>
      <c r="J47" s="34">
        <f t="shared" si="7"/>
        <v>27.261149189715418</v>
      </c>
    </row>
    <row r="48" spans="1:10" x14ac:dyDescent="0.25">
      <c r="A48" s="28" t="s">
        <v>25</v>
      </c>
      <c r="B48" s="5">
        <v>289.03999999999996</v>
      </c>
      <c r="C48" s="5">
        <v>1050.0011538461538</v>
      </c>
      <c r="D48" s="5">
        <v>597.53499999999997</v>
      </c>
      <c r="E48" s="34">
        <v>2660.2564102564102</v>
      </c>
      <c r="F48" s="35">
        <v>42.104219616986299</v>
      </c>
      <c r="G48" s="5">
        <f t="shared" si="6"/>
        <v>6.8648701396045171</v>
      </c>
      <c r="H48" s="5">
        <f t="shared" si="9"/>
        <v>24.938145473251971</v>
      </c>
      <c r="I48" s="5">
        <f t="shared" si="8"/>
        <v>14.191807981139583</v>
      </c>
      <c r="J48" s="34">
        <f t="shared" si="7"/>
        <v>63.182655668629721</v>
      </c>
    </row>
    <row r="49" spans="1:10" x14ac:dyDescent="0.25">
      <c r="A49" s="28" t="s">
        <v>26</v>
      </c>
      <c r="B49" s="5">
        <v>319.62</v>
      </c>
      <c r="C49" s="5">
        <v>1407.6923076923076</v>
      </c>
      <c r="D49" s="5">
        <v>701.92</v>
      </c>
      <c r="E49" s="34">
        <v>4166.666666666667</v>
      </c>
      <c r="F49" s="35">
        <v>58.91928010356164</v>
      </c>
      <c r="G49" s="5">
        <f t="shared" si="6"/>
        <v>5.4247098647201417</v>
      </c>
      <c r="H49" s="5">
        <f t="shared" si="9"/>
        <v>23.891878943836812</v>
      </c>
      <c r="I49" s="5">
        <f t="shared" si="8"/>
        <v>11.913248070347167</v>
      </c>
      <c r="J49" s="34">
        <f t="shared" si="7"/>
        <v>70.718220917549772</v>
      </c>
    </row>
    <row r="50" spans="1:10" x14ac:dyDescent="0.25">
      <c r="A50" s="28" t="s">
        <v>27</v>
      </c>
      <c r="B50" s="5">
        <v>2244.14</v>
      </c>
      <c r="C50" s="5">
        <v>14551.001153846155</v>
      </c>
      <c r="D50" s="5">
        <v>11730.76923076923</v>
      </c>
      <c r="E50" s="34">
        <v>28478.83</v>
      </c>
      <c r="F50" s="35">
        <v>835.8575311780819</v>
      </c>
      <c r="G50" s="5">
        <f t="shared" si="6"/>
        <v>2.6848355327217592</v>
      </c>
      <c r="H50" s="5">
        <f t="shared" si="9"/>
        <v>17.408470476227631</v>
      </c>
      <c r="I50" s="5">
        <f t="shared" si="8"/>
        <v>14.034412316935811</v>
      </c>
      <c r="J50" s="34">
        <f t="shared" si="7"/>
        <v>34.07139247744901</v>
      </c>
    </row>
    <row r="51" spans="1:10" x14ac:dyDescent="0.25">
      <c r="A51" s="28" t="s">
        <v>28</v>
      </c>
      <c r="B51" s="5">
        <v>7211.5384615384619</v>
      </c>
      <c r="C51" s="5">
        <v>27694.31</v>
      </c>
      <c r="D51" s="5">
        <v>18910.259999999998</v>
      </c>
      <c r="E51" s="34">
        <v>52791.53</v>
      </c>
      <c r="F51" s="35">
        <v>686.57171432164387</v>
      </c>
      <c r="G51" s="5">
        <f t="shared" si="6"/>
        <v>10.503692929825556</v>
      </c>
      <c r="H51" s="5">
        <f t="shared" si="9"/>
        <v>40.337097235884407</v>
      </c>
      <c r="I51" s="5">
        <f t="shared" si="8"/>
        <v>27.543022244491933</v>
      </c>
      <c r="J51" s="34">
        <f t="shared" si="7"/>
        <v>76.891501497640078</v>
      </c>
    </row>
    <row r="52" spans="1:10" x14ac:dyDescent="0.25">
      <c r="A52" s="28" t="s">
        <v>29</v>
      </c>
      <c r="B52" s="5">
        <v>7211.5384615384619</v>
      </c>
      <c r="C52" s="5">
        <v>38461.538461538461</v>
      </c>
      <c r="D52" s="5">
        <v>16826.82</v>
      </c>
      <c r="E52" s="34">
        <v>69711.538461538454</v>
      </c>
      <c r="F52" s="35">
        <v>981.10826614739733</v>
      </c>
      <c r="G52" s="5">
        <f t="shared" si="6"/>
        <v>7.3504002670945106</v>
      </c>
      <c r="H52" s="5">
        <f t="shared" si="9"/>
        <v>39.202134757837392</v>
      </c>
      <c r="I52" s="5">
        <f t="shared" si="8"/>
        <v>17.150828894832706</v>
      </c>
      <c r="J52" s="34">
        <f t="shared" si="7"/>
        <v>71.053869248580256</v>
      </c>
    </row>
    <row r="53" spans="1:10" x14ac:dyDescent="0.25">
      <c r="A53" s="28" t="s">
        <v>30</v>
      </c>
      <c r="B53" s="5">
        <v>7115.36</v>
      </c>
      <c r="C53" s="5">
        <v>38461.54</v>
      </c>
      <c r="D53" s="5">
        <v>14423.08</v>
      </c>
      <c r="E53" s="34">
        <v>76682.692307692312</v>
      </c>
      <c r="F53" s="35">
        <v>1953.2304062926028</v>
      </c>
      <c r="G53" s="5">
        <f t="shared" si="6"/>
        <v>3.642867721635338</v>
      </c>
      <c r="H53" s="5">
        <f t="shared" si="9"/>
        <v>19.691245782418097</v>
      </c>
      <c r="I53" s="5">
        <f t="shared" si="8"/>
        <v>7.3842184483377107</v>
      </c>
      <c r="J53" s="34">
        <f t="shared" si="7"/>
        <v>39.259419708319292</v>
      </c>
    </row>
    <row r="54" spans="1:10" x14ac:dyDescent="0.25">
      <c r="A54" s="28" t="s">
        <v>31</v>
      </c>
      <c r="B54" s="5">
        <v>24615.38</v>
      </c>
      <c r="C54" s="5">
        <v>75000</v>
      </c>
      <c r="D54" s="5">
        <v>42307.692307692305</v>
      </c>
      <c r="E54" s="34">
        <v>92307.692307692312</v>
      </c>
      <c r="F54" s="35">
        <v>5901.2550997265753</v>
      </c>
      <c r="G54" s="5">
        <f t="shared" si="6"/>
        <v>4.1712109685176149</v>
      </c>
      <c r="H54" s="5">
        <f t="shared" si="9"/>
        <v>12.709160802669757</v>
      </c>
      <c r="I54" s="5">
        <f t="shared" si="8"/>
        <v>7.1692701963778109</v>
      </c>
      <c r="J54" s="34">
        <f t="shared" si="7"/>
        <v>15.642044064824317</v>
      </c>
    </row>
    <row r="55" spans="1:10" x14ac:dyDescent="0.25">
      <c r="A55" s="28" t="s">
        <v>32</v>
      </c>
      <c r="B55" s="5">
        <v>87500</v>
      </c>
      <c r="C55" s="5">
        <v>111538.46</v>
      </c>
      <c r="D55" s="5">
        <v>149038.46</v>
      </c>
      <c r="E55" s="34">
        <v>190384.62</v>
      </c>
      <c r="F55" s="35">
        <v>6032.2275775347935</v>
      </c>
      <c r="G55" s="5">
        <f t="shared" si="6"/>
        <v>14.505420903857685</v>
      </c>
      <c r="H55" s="5">
        <f t="shared" si="9"/>
        <v>18.490426391635364</v>
      </c>
      <c r="I55" s="5">
        <f t="shared" si="8"/>
        <v>24.707035350431514</v>
      </c>
      <c r="J55" s="34">
        <f t="shared" si="7"/>
        <v>31.561246248240021</v>
      </c>
    </row>
    <row r="56" spans="1:10" x14ac:dyDescent="0.25">
      <c r="B56" s="5"/>
      <c r="C56" s="5"/>
      <c r="D56" s="5"/>
      <c r="E56" s="5"/>
      <c r="F56" s="5"/>
      <c r="G56" s="5"/>
      <c r="H56" s="5"/>
      <c r="I56" s="5"/>
      <c r="J56" s="5"/>
    </row>
    <row r="57" spans="1:10" x14ac:dyDescent="0.25">
      <c r="A57" s="3" t="s">
        <v>128</v>
      </c>
      <c r="B57" s="5"/>
      <c r="C57" s="5"/>
      <c r="D57" s="5"/>
      <c r="E57" s="5"/>
      <c r="F57" s="5"/>
      <c r="G57" s="5"/>
      <c r="H57" s="5"/>
      <c r="I57" s="5"/>
      <c r="J57" s="5"/>
    </row>
    <row r="59" spans="1:10" x14ac:dyDescent="0.25">
      <c r="A59" s="3" t="s">
        <v>129</v>
      </c>
    </row>
    <row r="61" spans="1:10" ht="43.15" customHeight="1" x14ac:dyDescent="0.25">
      <c r="A61" s="28"/>
      <c r="B61" s="30" t="s">
        <v>130</v>
      </c>
      <c r="C61" s="30" t="s">
        <v>131</v>
      </c>
      <c r="D61" s="30" t="s">
        <v>132</v>
      </c>
      <c r="E61" s="30" t="s">
        <v>133</v>
      </c>
      <c r="F61" s="31" t="s">
        <v>134</v>
      </c>
    </row>
    <row r="62" spans="1:10" x14ac:dyDescent="0.25">
      <c r="A62" s="28" t="s">
        <v>11</v>
      </c>
      <c r="B62" s="5">
        <v>4.4396690437022839</v>
      </c>
      <c r="C62" s="5"/>
      <c r="D62" s="5">
        <f>B62</f>
        <v>4.4396690437022839</v>
      </c>
      <c r="E62" s="5"/>
      <c r="F62" s="34"/>
    </row>
    <row r="63" spans="1:10" x14ac:dyDescent="0.25">
      <c r="A63" s="28" t="s">
        <v>12</v>
      </c>
      <c r="B63" s="5">
        <v>5.2455289156950133</v>
      </c>
      <c r="C63" s="5">
        <v>4.7457956405963699</v>
      </c>
      <c r="D63" s="5">
        <f>(B63+C63)/2</f>
        <v>4.9956622781456916</v>
      </c>
      <c r="E63" s="5"/>
      <c r="F63" s="34"/>
    </row>
    <row r="64" spans="1:10" x14ac:dyDescent="0.25">
      <c r="A64" s="28" t="s">
        <v>13</v>
      </c>
      <c r="B64" s="5">
        <v>6.0319438653127717</v>
      </c>
      <c r="C64" s="5">
        <v>5.5912118377031854</v>
      </c>
      <c r="D64" s="5">
        <f t="shared" ref="D64:D83" si="10">(B64+C64)/2</f>
        <v>5.8115778515079786</v>
      </c>
      <c r="E64" s="5"/>
      <c r="F64" s="34"/>
    </row>
    <row r="65" spans="1:6" x14ac:dyDescent="0.25">
      <c r="A65" s="28" t="s">
        <v>14</v>
      </c>
      <c r="B65" s="5">
        <v>4.7500492605459863</v>
      </c>
      <c r="C65" s="5">
        <v>4.9920812259386809</v>
      </c>
      <c r="D65" s="5">
        <f t="shared" si="10"/>
        <v>4.8710652432423336</v>
      </c>
      <c r="E65" s="5"/>
      <c r="F65" s="34"/>
    </row>
    <row r="66" spans="1:6" x14ac:dyDescent="0.25">
      <c r="A66" s="28" t="s">
        <v>15</v>
      </c>
      <c r="B66" s="5">
        <v>3.6477158192484884</v>
      </c>
      <c r="C66" s="5">
        <v>9.5960038111903074</v>
      </c>
      <c r="D66" s="5">
        <f t="shared" si="10"/>
        <v>6.6218598152193984</v>
      </c>
      <c r="E66" s="5"/>
      <c r="F66" s="34"/>
    </row>
    <row r="67" spans="1:6" x14ac:dyDescent="0.25">
      <c r="A67" s="28" t="s">
        <v>16</v>
      </c>
      <c r="B67" s="5">
        <v>4.5479736468408154</v>
      </c>
      <c r="C67" s="5">
        <v>8.9647042016042757</v>
      </c>
      <c r="D67" s="5">
        <f t="shared" si="10"/>
        <v>6.7563389242225451</v>
      </c>
      <c r="E67" s="5"/>
      <c r="F67" s="34"/>
    </row>
    <row r="68" spans="1:6" x14ac:dyDescent="0.25">
      <c r="A68" s="28" t="s">
        <v>17</v>
      </c>
      <c r="B68" s="5">
        <v>2.6482707818144928</v>
      </c>
      <c r="C68" s="5">
        <v>6.557061633543614</v>
      </c>
      <c r="D68" s="5">
        <f t="shared" si="10"/>
        <v>4.6026662076790537</v>
      </c>
      <c r="E68" s="5"/>
      <c r="F68" s="34"/>
    </row>
    <row r="69" spans="1:6" x14ac:dyDescent="0.25">
      <c r="A69" s="28" t="s">
        <v>18</v>
      </c>
      <c r="B69" s="5">
        <v>4.495224793299462</v>
      </c>
      <c r="C69" s="5">
        <v>4.0719798506910445</v>
      </c>
      <c r="D69" s="5">
        <f t="shared" si="10"/>
        <v>4.2836023219952537</v>
      </c>
      <c r="E69" s="5"/>
      <c r="F69" s="34"/>
    </row>
    <row r="70" spans="1:6" x14ac:dyDescent="0.25">
      <c r="A70" s="28" t="s">
        <v>19</v>
      </c>
      <c r="B70" s="5">
        <v>3.1850814069365461</v>
      </c>
      <c r="C70" s="5">
        <v>1.412444825812174</v>
      </c>
      <c r="D70" s="5">
        <f t="shared" si="10"/>
        <v>2.29876311637436</v>
      </c>
      <c r="E70" s="5"/>
      <c r="F70" s="34"/>
    </row>
    <row r="71" spans="1:6" x14ac:dyDescent="0.25">
      <c r="A71" s="28" t="s">
        <v>20</v>
      </c>
      <c r="B71" s="5">
        <v>3.3869895317106775</v>
      </c>
      <c r="C71" s="5">
        <v>3.3807548454717486</v>
      </c>
      <c r="D71" s="5">
        <f t="shared" si="10"/>
        <v>3.3838721885912131</v>
      </c>
      <c r="E71" s="5"/>
      <c r="F71" s="34"/>
    </row>
    <row r="72" spans="1:6" x14ac:dyDescent="0.25">
      <c r="A72" s="28" t="s">
        <v>21</v>
      </c>
      <c r="B72" s="5">
        <v>3.3064287528500103</v>
      </c>
      <c r="C72" s="5">
        <v>3.8552638950071301</v>
      </c>
      <c r="D72" s="5">
        <f t="shared" si="10"/>
        <v>3.5808463239285704</v>
      </c>
      <c r="E72" s="5">
        <v>1.6194753075183723</v>
      </c>
      <c r="F72" s="34">
        <v>1.7872934362599637</v>
      </c>
    </row>
    <row r="73" spans="1:6" x14ac:dyDescent="0.25">
      <c r="A73" s="28" t="s">
        <v>22</v>
      </c>
      <c r="B73" s="5">
        <v>2.2690610673380847</v>
      </c>
      <c r="C73" s="5">
        <v>3.9529985951387827</v>
      </c>
      <c r="D73" s="5">
        <f t="shared" si="10"/>
        <v>3.1110298312384339</v>
      </c>
      <c r="E73" s="5">
        <v>1.4498380493810195</v>
      </c>
      <c r="F73" s="34">
        <v>1.1095478749257519</v>
      </c>
    </row>
    <row r="74" spans="1:6" x14ac:dyDescent="0.25">
      <c r="A74" s="28" t="s">
        <v>23</v>
      </c>
      <c r="B74" s="5">
        <v>3.2661935399508861</v>
      </c>
      <c r="C74" s="5">
        <v>3.9757098818204546</v>
      </c>
      <c r="D74" s="5">
        <f t="shared" si="10"/>
        <v>3.6209517108856701</v>
      </c>
      <c r="E74" s="5">
        <v>1.7081229240888138</v>
      </c>
      <c r="F74" s="34">
        <v>1.4962358734609422</v>
      </c>
    </row>
    <row r="75" spans="1:6" x14ac:dyDescent="0.25">
      <c r="A75" s="28" t="s">
        <v>24</v>
      </c>
      <c r="B75" s="5">
        <v>2.4841785053085874</v>
      </c>
      <c r="C75" s="5">
        <v>6.1064610702973336</v>
      </c>
      <c r="D75" s="5">
        <f t="shared" si="10"/>
        <v>4.2953197878029608</v>
      </c>
      <c r="E75" s="5">
        <v>1.5987965845290626</v>
      </c>
      <c r="F75" s="34">
        <v>1.6975219786275348</v>
      </c>
    </row>
    <row r="76" spans="1:6" x14ac:dyDescent="0.25">
      <c r="A76" s="28" t="s">
        <v>25</v>
      </c>
      <c r="B76" s="5">
        <v>3.5251164403752333</v>
      </c>
      <c r="C76" s="5">
        <v>6.8648701396045171</v>
      </c>
      <c r="D76" s="5">
        <f t="shared" si="10"/>
        <v>5.194993289989875</v>
      </c>
      <c r="E76" s="5">
        <v>2.7829739692292175</v>
      </c>
      <c r="F76" s="34">
        <v>2.6855933963578478</v>
      </c>
    </row>
    <row r="77" spans="1:6" x14ac:dyDescent="0.25">
      <c r="A77" s="28" t="s">
        <v>26</v>
      </c>
      <c r="B77" s="5">
        <v>3.6777088578095252</v>
      </c>
      <c r="C77" s="5">
        <v>5.4247098647201417</v>
      </c>
      <c r="D77" s="5">
        <f t="shared" si="10"/>
        <v>4.5512093612648332</v>
      </c>
      <c r="E77" s="5"/>
      <c r="F77" s="34">
        <v>1.3088239952757028</v>
      </c>
    </row>
    <row r="78" spans="1:6" x14ac:dyDescent="0.25">
      <c r="A78" s="28" t="s">
        <v>27</v>
      </c>
      <c r="B78" s="5">
        <v>3.5022284276296984</v>
      </c>
      <c r="C78" s="5">
        <v>2.6848355327217592</v>
      </c>
      <c r="D78" s="5">
        <f t="shared" si="10"/>
        <v>3.0935319801757286</v>
      </c>
      <c r="E78" s="5"/>
      <c r="F78" s="34">
        <v>1.3236760522215854</v>
      </c>
    </row>
    <row r="79" spans="1:6" x14ac:dyDescent="0.25">
      <c r="A79" s="28" t="s">
        <v>28</v>
      </c>
      <c r="B79" s="5">
        <v>5.9192835542882083</v>
      </c>
      <c r="C79" s="5">
        <v>10.503692929825556</v>
      </c>
      <c r="D79" s="5">
        <f t="shared" si="10"/>
        <v>8.2114882420568822</v>
      </c>
      <c r="E79" s="5">
        <v>5.1328414487667366</v>
      </c>
      <c r="F79" s="34">
        <v>4.0764899223309605</v>
      </c>
    </row>
    <row r="80" spans="1:6" x14ac:dyDescent="0.25">
      <c r="A80" s="28" t="s">
        <v>29</v>
      </c>
      <c r="B80" s="5">
        <v>5.1964515562788796</v>
      </c>
      <c r="C80" s="5">
        <v>7.3504002670945106</v>
      </c>
      <c r="D80" s="5">
        <f t="shared" si="10"/>
        <v>6.2734259116866955</v>
      </c>
      <c r="E80" s="5">
        <v>3.8973394986414087</v>
      </c>
      <c r="F80" s="34">
        <v>2.7787446851788253</v>
      </c>
    </row>
    <row r="81" spans="1:13" x14ac:dyDescent="0.25">
      <c r="A81" s="28" t="s">
        <v>30</v>
      </c>
      <c r="B81" s="5">
        <v>4.2315028727792354</v>
      </c>
      <c r="C81" s="5">
        <v>3.642867721635338</v>
      </c>
      <c r="D81" s="5">
        <f t="shared" si="10"/>
        <v>3.9371852972072867</v>
      </c>
      <c r="E81" s="5">
        <v>2.2872988501509388</v>
      </c>
      <c r="F81" s="34">
        <v>2.80194200635444</v>
      </c>
    </row>
    <row r="82" spans="1:13" x14ac:dyDescent="0.25">
      <c r="A82" s="28" t="s">
        <v>31</v>
      </c>
      <c r="B82" s="5">
        <v>5.2528927729063382</v>
      </c>
      <c r="C82" s="5">
        <v>4.1712109685176149</v>
      </c>
      <c r="D82" s="5">
        <f t="shared" si="10"/>
        <v>4.7120518707119761</v>
      </c>
      <c r="E82" s="5">
        <v>2.020937932387723</v>
      </c>
      <c r="F82" s="34">
        <v>3.9128397359668661</v>
      </c>
    </row>
    <row r="83" spans="1:13" x14ac:dyDescent="0.25">
      <c r="A83" s="28" t="s">
        <v>32</v>
      </c>
      <c r="B83" s="5">
        <v>11.469027261391249</v>
      </c>
      <c r="C83" s="5">
        <v>14.505420903857685</v>
      </c>
      <c r="D83" s="5">
        <f t="shared" si="10"/>
        <v>12.987224082624467</v>
      </c>
      <c r="E83" s="5">
        <v>1.6074905103565433</v>
      </c>
      <c r="F83" s="34"/>
    </row>
    <row r="85" spans="1:13" x14ac:dyDescent="0.25">
      <c r="A85" s="3" t="s">
        <v>90</v>
      </c>
    </row>
    <row r="87" spans="1:13" x14ac:dyDescent="0.25">
      <c r="A87" s="3" t="s">
        <v>135</v>
      </c>
    </row>
    <row r="89" spans="1:13" x14ac:dyDescent="0.25">
      <c r="A89" s="28"/>
      <c r="B89" s="41" t="s">
        <v>1</v>
      </c>
      <c r="C89" s="41"/>
      <c r="D89" s="41"/>
      <c r="E89" s="42"/>
      <c r="F89" s="43" t="s">
        <v>2</v>
      </c>
      <c r="G89" s="41"/>
      <c r="H89" s="41"/>
      <c r="I89" s="42"/>
      <c r="J89" s="43" t="s">
        <v>136</v>
      </c>
      <c r="K89" s="41"/>
      <c r="L89" s="41"/>
      <c r="M89" s="41"/>
    </row>
    <row r="90" spans="1:13" ht="60" x14ac:dyDescent="0.25">
      <c r="A90" s="28"/>
      <c r="B90" s="30" t="s">
        <v>5</v>
      </c>
      <c r="C90" s="30" t="s">
        <v>6</v>
      </c>
      <c r="D90" s="30" t="s">
        <v>7</v>
      </c>
      <c r="E90" s="31" t="s">
        <v>8</v>
      </c>
      <c r="F90" s="33" t="s">
        <v>5</v>
      </c>
      <c r="G90" s="30" t="s">
        <v>6</v>
      </c>
      <c r="H90" s="30" t="s">
        <v>7</v>
      </c>
      <c r="I90" s="31" t="s">
        <v>8</v>
      </c>
      <c r="J90" s="33" t="s">
        <v>5</v>
      </c>
      <c r="K90" s="30" t="s">
        <v>6</v>
      </c>
      <c r="L90" s="30" t="s">
        <v>7</v>
      </c>
      <c r="M90" s="31" t="s">
        <v>8</v>
      </c>
    </row>
    <row r="91" spans="1:13" x14ac:dyDescent="0.25">
      <c r="A91" s="28" t="s">
        <v>11</v>
      </c>
      <c r="B91" s="5">
        <f t="shared" ref="B91:B112" si="11">(B4*312)/((H4*365)*3.15)</f>
        <v>1.2047634195565231</v>
      </c>
      <c r="C91" s="5">
        <f t="shared" ref="C91:C112" si="12">(C4*312)/((H4*365)*3.15)</f>
        <v>2.2378832533073987</v>
      </c>
      <c r="D91" s="5"/>
      <c r="E91" s="34">
        <f t="shared" ref="E91:E112" si="13">(E4*312)/((H4*365)*3.15)</f>
        <v>3.7297278431571641</v>
      </c>
      <c r="F91" s="37"/>
      <c r="I91" s="28"/>
      <c r="J91" s="5">
        <f>B91</f>
        <v>1.2047634195565231</v>
      </c>
      <c r="K91" s="8">
        <f>C91</f>
        <v>2.2378832533073987</v>
      </c>
      <c r="L91" s="8"/>
      <c r="M91" s="38">
        <f>E91</f>
        <v>3.7297278431571641</v>
      </c>
    </row>
    <row r="92" spans="1:13" x14ac:dyDescent="0.25">
      <c r="A92" s="28" t="s">
        <v>12</v>
      </c>
      <c r="B92" s="5">
        <f t="shared" si="11"/>
        <v>1.4234442458767944</v>
      </c>
      <c r="C92" s="5">
        <f t="shared" si="12"/>
        <v>2.3356767779624499</v>
      </c>
      <c r="D92" s="5"/>
      <c r="E92" s="34">
        <f t="shared" si="13"/>
        <v>8.9494170777254993</v>
      </c>
      <c r="F92" s="5">
        <f t="shared" ref="F92:F98" si="14">(B35*312)/((F35*365)*3.15)</f>
        <v>1.2878349553086041</v>
      </c>
      <c r="G92" s="5">
        <f>(C35*312)/((F35*365)*3.15)</f>
        <v>2.6452549086445836</v>
      </c>
      <c r="H92" s="5">
        <f>(D35*312)/((F35*365)*3.15)</f>
        <v>2.4237445630418915</v>
      </c>
      <c r="I92" s="34">
        <f t="shared" ref="I92:I112" si="15">(E35*312)/((F35*365)*3.15)</f>
        <v>5.6943533573956673</v>
      </c>
      <c r="J92" s="5">
        <f>(B92+F92)/2</f>
        <v>1.3556396005926992</v>
      </c>
      <c r="K92" s="8">
        <f>(C92+G92)/2</f>
        <v>2.4904658433035167</v>
      </c>
      <c r="L92" s="8">
        <v>2.42</v>
      </c>
      <c r="M92" s="34">
        <f>(E92+I92)/2</f>
        <v>7.3218852175605829</v>
      </c>
    </row>
    <row r="93" spans="1:13" x14ac:dyDescent="0.25">
      <c r="A93" s="28" t="s">
        <v>13</v>
      </c>
      <c r="B93" s="5">
        <f t="shared" si="11"/>
        <v>1.636848433118143</v>
      </c>
      <c r="C93" s="5">
        <f t="shared" si="12"/>
        <v>1.9377267337160009</v>
      </c>
      <c r="D93" s="5">
        <f>(D6*312)/((H6*365)*3.15)</f>
        <v>1.9931762310704113</v>
      </c>
      <c r="E93" s="34">
        <f t="shared" si="13"/>
        <v>6.5949662918850462</v>
      </c>
      <c r="F93" s="5">
        <f t="shared" si="14"/>
        <v>1.5172499181242827</v>
      </c>
      <c r="G93" s="5">
        <f>(C36*312)/((F36*365)*3.15)</f>
        <v>2.7371294254663669</v>
      </c>
      <c r="H93" s="5">
        <f>(D36*312)/((F36*365)*3.15)</f>
        <v>1.981859414628435</v>
      </c>
      <c r="I93" s="34">
        <f t="shared" si="15"/>
        <v>5.0832548851657817</v>
      </c>
      <c r="J93" s="5">
        <f t="shared" ref="J93:J98" si="16">(B93+F93)/2</f>
        <v>1.5770491756212128</v>
      </c>
      <c r="K93" s="8">
        <f>(C93+G93)/2</f>
        <v>2.3374280795911839</v>
      </c>
      <c r="L93" s="8">
        <f>(D93+H93)/2</f>
        <v>1.9875178228494232</v>
      </c>
      <c r="M93" s="34">
        <f t="shared" ref="M93:M112" si="17">(E93+I93)/2</f>
        <v>5.839110588525414</v>
      </c>
    </row>
    <row r="94" spans="1:13" x14ac:dyDescent="0.25">
      <c r="A94" s="28" t="s">
        <v>14</v>
      </c>
      <c r="B94" s="5">
        <f t="shared" si="11"/>
        <v>1.2889892318246119</v>
      </c>
      <c r="C94" s="5"/>
      <c r="D94" s="5">
        <f t="shared" ref="D94:D112" si="18">(D7*312)/((H7*365)*3.15)</f>
        <v>2.8390824319622752</v>
      </c>
      <c r="E94" s="34">
        <f t="shared" si="13"/>
        <v>7.636693581238406</v>
      </c>
      <c r="F94" s="5">
        <f t="shared" si="14"/>
        <v>1.3546678343056042</v>
      </c>
      <c r="G94" s="5"/>
      <c r="H94" s="5"/>
      <c r="I94" s="34">
        <f t="shared" si="15"/>
        <v>6.3959474821744067</v>
      </c>
      <c r="J94" s="5">
        <f t="shared" si="16"/>
        <v>1.3218285330651081</v>
      </c>
      <c r="K94" s="8"/>
      <c r="L94" s="8">
        <f>D94</f>
        <v>2.8390824319622752</v>
      </c>
      <c r="M94" s="34">
        <f t="shared" si="17"/>
        <v>7.0163205317064063</v>
      </c>
    </row>
    <row r="95" spans="1:13" x14ac:dyDescent="0.25">
      <c r="A95" s="28" t="s">
        <v>15</v>
      </c>
      <c r="B95" s="5">
        <f t="shared" si="11"/>
        <v>0.98985634755862439</v>
      </c>
      <c r="C95" s="5"/>
      <c r="D95" s="5"/>
      <c r="E95" s="34">
        <f t="shared" si="13"/>
        <v>6.6516164531644009</v>
      </c>
      <c r="F95" s="5">
        <f t="shared" si="14"/>
        <v>2.6040036434802141</v>
      </c>
      <c r="G95" s="5"/>
      <c r="H95" s="5"/>
      <c r="I95" s="34"/>
      <c r="J95" s="5">
        <f t="shared" si="16"/>
        <v>1.7969299955194193</v>
      </c>
      <c r="K95" s="8"/>
      <c r="L95" s="8"/>
      <c r="M95" s="34">
        <f t="shared" si="17"/>
        <v>3.3258082265822004</v>
      </c>
    </row>
    <row r="96" spans="1:13" x14ac:dyDescent="0.25">
      <c r="A96" s="28" t="s">
        <v>16</v>
      </c>
      <c r="B96" s="5">
        <f t="shared" si="11"/>
        <v>1.2341533183860269</v>
      </c>
      <c r="C96" s="5"/>
      <c r="D96" s="5"/>
      <c r="E96" s="34"/>
      <c r="F96" s="5">
        <f t="shared" si="14"/>
        <v>2.4326920729728494</v>
      </c>
      <c r="G96" s="5"/>
      <c r="H96" s="5"/>
      <c r="I96" s="34"/>
      <c r="J96" s="5">
        <f t="shared" si="16"/>
        <v>1.8334226956794382</v>
      </c>
      <c r="K96" s="8"/>
      <c r="L96" s="8"/>
      <c r="M96" s="34"/>
    </row>
    <row r="97" spans="1:13" x14ac:dyDescent="0.25">
      <c r="A97" s="28" t="s">
        <v>17</v>
      </c>
      <c r="B97" s="5">
        <f t="shared" si="11"/>
        <v>0.71864360419754014</v>
      </c>
      <c r="C97" s="5"/>
      <c r="D97" s="5"/>
      <c r="E97" s="34"/>
      <c r="F97" s="5">
        <f t="shared" si="14"/>
        <v>1.7793461445232508</v>
      </c>
      <c r="G97" s="5"/>
      <c r="H97" s="5"/>
      <c r="I97" s="34"/>
      <c r="J97" s="5">
        <f t="shared" si="16"/>
        <v>1.2489948743603954</v>
      </c>
      <c r="K97" s="8"/>
      <c r="L97" s="8"/>
      <c r="M97" s="34"/>
    </row>
    <row r="98" spans="1:13" x14ac:dyDescent="0.25">
      <c r="A98" s="28" t="s">
        <v>18</v>
      </c>
      <c r="B98" s="5">
        <f t="shared" si="11"/>
        <v>1.2198392133154443</v>
      </c>
      <c r="C98" s="5"/>
      <c r="D98" s="5">
        <f t="shared" si="18"/>
        <v>2.1490669185014237</v>
      </c>
      <c r="E98" s="34"/>
      <c r="F98" s="5">
        <f t="shared" si="14"/>
        <v>1.1049860521118557</v>
      </c>
      <c r="G98" s="5"/>
      <c r="H98" s="5">
        <f t="shared" ref="H98:H112" si="19">(D41*312)/((F41*365)*3.15)</f>
        <v>1.1326650102312152</v>
      </c>
      <c r="I98" s="34"/>
      <c r="J98" s="5">
        <f t="shared" si="16"/>
        <v>1.1624126327136501</v>
      </c>
      <c r="K98" s="8"/>
      <c r="L98" s="8">
        <f>(D98+H98)/2</f>
        <v>1.6408659643663195</v>
      </c>
      <c r="M98" s="34"/>
    </row>
    <row r="99" spans="1:13" x14ac:dyDescent="0.25">
      <c r="A99" s="28" t="s">
        <v>19</v>
      </c>
      <c r="B99" s="5">
        <f t="shared" si="11"/>
        <v>0.86431432830111099</v>
      </c>
      <c r="C99" s="5"/>
      <c r="D99" s="5">
        <f t="shared" si="18"/>
        <v>1.4405238805018517</v>
      </c>
      <c r="E99" s="34"/>
      <c r="F99" s="5"/>
      <c r="G99" s="5"/>
      <c r="H99" s="5">
        <f t="shared" si="19"/>
        <v>0.99658280108011066</v>
      </c>
      <c r="I99" s="34"/>
      <c r="J99" s="5">
        <f>B99</f>
        <v>0.86431432830111099</v>
      </c>
      <c r="K99" s="8"/>
      <c r="L99" s="8">
        <f t="shared" ref="L99:L112" si="20">(D99+H99)/2</f>
        <v>1.2185533407909812</v>
      </c>
      <c r="M99" s="34"/>
    </row>
    <row r="100" spans="1:13" x14ac:dyDescent="0.25">
      <c r="A100" s="28" t="s">
        <v>20</v>
      </c>
      <c r="B100" s="5">
        <f t="shared" si="11"/>
        <v>0.91910479138398027</v>
      </c>
      <c r="C100" s="5"/>
      <c r="D100" s="5">
        <f t="shared" si="18"/>
        <v>1.6488406462210721</v>
      </c>
      <c r="E100" s="34"/>
      <c r="F100" s="5">
        <f t="shared" ref="F100:F112" si="21">(B43*312)/((F43*365)*3.15)</f>
        <v>0.91741292610322744</v>
      </c>
      <c r="G100" s="5"/>
      <c r="H100" s="5"/>
      <c r="I100" s="34"/>
      <c r="J100" s="5">
        <f>(B100+F100)/2</f>
        <v>0.9182588587436038</v>
      </c>
      <c r="K100" s="8"/>
      <c r="L100" s="8">
        <f>D100</f>
        <v>1.6488406462210721</v>
      </c>
      <c r="M100" s="34"/>
    </row>
    <row r="101" spans="1:13" x14ac:dyDescent="0.25">
      <c r="A101" s="28" t="s">
        <v>21</v>
      </c>
      <c r="B101" s="5">
        <f t="shared" si="11"/>
        <v>0.89724354937090944</v>
      </c>
      <c r="C101" s="5"/>
      <c r="D101" s="5">
        <f t="shared" si="18"/>
        <v>1.7853384189794836</v>
      </c>
      <c r="E101" s="34"/>
      <c r="F101" s="5">
        <f t="shared" si="21"/>
        <v>1.0461772865772774</v>
      </c>
      <c r="G101" s="5">
        <f t="shared" ref="G101:G112" si="22">(C44*312)/((F44*365)*3.15)</f>
        <v>2.2316050577524953</v>
      </c>
      <c r="H101" s="5"/>
      <c r="I101" s="34"/>
      <c r="J101" s="5">
        <f t="shared" ref="J101:K112" si="23">(B101+F101)/2</f>
        <v>0.97171041797409341</v>
      </c>
      <c r="K101" s="8">
        <f>G101</f>
        <v>2.2316050577524953</v>
      </c>
      <c r="L101" s="8">
        <f t="shared" ref="L101:L103" si="24">D101</f>
        <v>1.7853384189794836</v>
      </c>
      <c r="M101" s="34"/>
    </row>
    <row r="102" spans="1:13" x14ac:dyDescent="0.25">
      <c r="A102" s="28" t="s">
        <v>22</v>
      </c>
      <c r="B102" s="5">
        <f t="shared" si="11"/>
        <v>0.6157399895711958</v>
      </c>
      <c r="C102" s="5"/>
      <c r="D102" s="5">
        <f t="shared" si="18"/>
        <v>1.1122165847162206</v>
      </c>
      <c r="E102" s="34"/>
      <c r="F102" s="36">
        <f t="shared" si="21"/>
        <v>1.0726989012248753</v>
      </c>
      <c r="G102" s="5">
        <f t="shared" si="22"/>
        <v>2.1129842636942495</v>
      </c>
      <c r="H102" s="5"/>
      <c r="I102" s="34">
        <f t="shared" si="15"/>
        <v>7.0433591385268164</v>
      </c>
      <c r="J102" s="5">
        <f t="shared" si="23"/>
        <v>0.84421944539803562</v>
      </c>
      <c r="K102" s="8">
        <f t="shared" ref="K102:K103" si="25">G102</f>
        <v>2.1129842636942495</v>
      </c>
      <c r="L102" s="8">
        <f t="shared" si="24"/>
        <v>1.1122165847162206</v>
      </c>
      <c r="M102" s="34">
        <f t="shared" si="17"/>
        <v>3.5216795692634082</v>
      </c>
    </row>
    <row r="103" spans="1:13" x14ac:dyDescent="0.25">
      <c r="A103" s="28" t="s">
        <v>23</v>
      </c>
      <c r="B103" s="5">
        <f t="shared" si="11"/>
        <v>0.88632518761876622</v>
      </c>
      <c r="C103" s="5"/>
      <c r="D103" s="5">
        <f t="shared" si="18"/>
        <v>1.4079122872927743</v>
      </c>
      <c r="E103" s="34"/>
      <c r="F103" s="36">
        <f t="shared" si="21"/>
        <v>1.0788619118312517</v>
      </c>
      <c r="G103" s="5">
        <f t="shared" si="22"/>
        <v>2.18201694565749</v>
      </c>
      <c r="H103" s="5"/>
      <c r="I103" s="34">
        <f t="shared" si="15"/>
        <v>7.2733898188583002</v>
      </c>
      <c r="J103" s="5">
        <f t="shared" si="23"/>
        <v>0.9825935497250089</v>
      </c>
      <c r="K103" s="8">
        <f t="shared" si="25"/>
        <v>2.18201694565749</v>
      </c>
      <c r="L103" s="8">
        <f t="shared" si="24"/>
        <v>1.4079122872927743</v>
      </c>
      <c r="M103" s="34">
        <f t="shared" si="17"/>
        <v>3.6366949094291501</v>
      </c>
    </row>
    <row r="104" spans="1:13" x14ac:dyDescent="0.25">
      <c r="A104" s="28" t="s">
        <v>24</v>
      </c>
      <c r="B104" s="5">
        <f t="shared" si="11"/>
        <v>0.67411497600024295</v>
      </c>
      <c r="C104" s="5">
        <f t="shared" si="12"/>
        <v>2.1021152001607577</v>
      </c>
      <c r="D104" s="5">
        <f t="shared" si="18"/>
        <v>1.5077030848229436</v>
      </c>
      <c r="E104" s="34">
        <f t="shared" si="13"/>
        <v>2.5927585501929342</v>
      </c>
      <c r="F104" s="36">
        <f t="shared" si="21"/>
        <v>1.6570696707395245</v>
      </c>
      <c r="G104" s="5">
        <f t="shared" si="22"/>
        <v>4.4386206908213266</v>
      </c>
      <c r="H104" s="5">
        <f t="shared" si="19"/>
        <v>3.1617422739503076</v>
      </c>
      <c r="I104" s="34">
        <f t="shared" si="15"/>
        <v>7.3976764924472374</v>
      </c>
      <c r="J104" s="5">
        <f t="shared" si="23"/>
        <v>1.1655923233698837</v>
      </c>
      <c r="K104" s="8">
        <f>(C104+G104)/2</f>
        <v>3.2703679454910421</v>
      </c>
      <c r="L104" s="8">
        <f t="shared" si="20"/>
        <v>2.3347226793866254</v>
      </c>
      <c r="M104" s="34">
        <f t="shared" si="17"/>
        <v>4.995217521320086</v>
      </c>
    </row>
    <row r="105" spans="1:13" x14ac:dyDescent="0.25">
      <c r="A105" s="28" t="s">
        <v>25</v>
      </c>
      <c r="B105" s="5">
        <f t="shared" si="11"/>
        <v>0.9565873706432465</v>
      </c>
      <c r="C105" s="5">
        <f t="shared" si="12"/>
        <v>4.4020330626992443</v>
      </c>
      <c r="D105" s="5">
        <f t="shared" si="18"/>
        <v>1.9635059436418456</v>
      </c>
      <c r="E105" s="34">
        <f t="shared" si="13"/>
        <v>6.7023620884233184</v>
      </c>
      <c r="F105" s="36">
        <f t="shared" si="21"/>
        <v>1.8628740887641742</v>
      </c>
      <c r="G105" s="5">
        <f t="shared" si="22"/>
        <v>6.7672984454486773</v>
      </c>
      <c r="H105" s="5">
        <f t="shared" si="19"/>
        <v>3.8511364123640357</v>
      </c>
      <c r="I105" s="34">
        <f t="shared" si="15"/>
        <v>17.145456463241988</v>
      </c>
      <c r="J105" s="5">
        <f t="shared" si="23"/>
        <v>1.4097307297037103</v>
      </c>
      <c r="K105" s="8">
        <f t="shared" si="23"/>
        <v>5.5846657540739608</v>
      </c>
      <c r="L105" s="8">
        <f t="shared" si="20"/>
        <v>2.9073211780029409</v>
      </c>
      <c r="M105" s="34">
        <f t="shared" si="17"/>
        <v>11.923909275832653</v>
      </c>
    </row>
    <row r="106" spans="1:13" x14ac:dyDescent="0.25">
      <c r="A106" s="28" t="s">
        <v>26</v>
      </c>
      <c r="B106" s="5">
        <f t="shared" si="11"/>
        <v>0.99799535867499189</v>
      </c>
      <c r="C106" s="5">
        <f t="shared" si="12"/>
        <v>2.5926633436318802</v>
      </c>
      <c r="D106" s="5">
        <f t="shared" si="18"/>
        <v>1.7346574150428351</v>
      </c>
      <c r="E106" s="34">
        <f t="shared" si="13"/>
        <v>4.3471482853422971</v>
      </c>
      <c r="F106" s="36">
        <f t="shared" si="21"/>
        <v>1.4720673866429086</v>
      </c>
      <c r="G106" s="5">
        <f t="shared" si="22"/>
        <v>6.4833800656465197</v>
      </c>
      <c r="H106" s="5">
        <f t="shared" si="19"/>
        <v>3.2328187849082983</v>
      </c>
      <c r="I106" s="34">
        <f t="shared" si="15"/>
        <v>19.190332616895436</v>
      </c>
      <c r="J106" s="5">
        <f t="shared" si="23"/>
        <v>1.2350313726589501</v>
      </c>
      <c r="K106" s="8">
        <f t="shared" si="23"/>
        <v>4.5380217046392</v>
      </c>
      <c r="L106" s="8">
        <f t="shared" si="20"/>
        <v>2.4837380999755667</v>
      </c>
      <c r="M106" s="34">
        <f t="shared" si="17"/>
        <v>11.768740451118866</v>
      </c>
    </row>
    <row r="107" spans="1:13" x14ac:dyDescent="0.25">
      <c r="A107" s="28" t="s">
        <v>27</v>
      </c>
      <c r="B107" s="5">
        <f t="shared" si="11"/>
        <v>0.95037640306194038</v>
      </c>
      <c r="C107" s="5">
        <f t="shared" si="12"/>
        <v>3.1084364987822584</v>
      </c>
      <c r="D107" s="5">
        <f t="shared" si="18"/>
        <v>1.66128683918743</v>
      </c>
      <c r="E107" s="34">
        <f t="shared" si="13"/>
        <v>5.2670731059354186</v>
      </c>
      <c r="F107" s="36">
        <f t="shared" si="21"/>
        <v>0.72856593712475648</v>
      </c>
      <c r="G107" s="5">
        <f t="shared" si="22"/>
        <v>4.7240206902222397</v>
      </c>
      <c r="H107" s="5">
        <f t="shared" si="19"/>
        <v>3.8084249992467689</v>
      </c>
      <c r="I107" s="34">
        <f t="shared" si="15"/>
        <v>9.2457268562418715</v>
      </c>
      <c r="J107" s="5">
        <f t="shared" si="23"/>
        <v>0.83947117009334837</v>
      </c>
      <c r="K107" s="8">
        <f t="shared" si="23"/>
        <v>3.916228594502249</v>
      </c>
      <c r="L107" s="8">
        <f t="shared" si="20"/>
        <v>2.7348559192170994</v>
      </c>
      <c r="M107" s="34">
        <f t="shared" si="17"/>
        <v>7.256399981088645</v>
      </c>
    </row>
    <row r="108" spans="1:13" x14ac:dyDescent="0.25">
      <c r="A108" s="28" t="s">
        <v>28</v>
      </c>
      <c r="B108" s="5">
        <f t="shared" si="11"/>
        <v>1.6062765548492464</v>
      </c>
      <c r="C108" s="5">
        <f t="shared" si="12"/>
        <v>3.6368538945189499</v>
      </c>
      <c r="D108" s="5">
        <f t="shared" si="18"/>
        <v>3.6621105355489822</v>
      </c>
      <c r="E108" s="34">
        <f t="shared" si="13"/>
        <v>16.360791339370664</v>
      </c>
      <c r="F108" s="36">
        <f t="shared" si="21"/>
        <v>2.8503171942644694</v>
      </c>
      <c r="G108" s="5">
        <f t="shared" si="22"/>
        <v>10.946009426045608</v>
      </c>
      <c r="H108" s="5">
        <f t="shared" si="19"/>
        <v>7.4741665060069442</v>
      </c>
      <c r="I108" s="34">
        <f t="shared" si="15"/>
        <v>20.86553465297996</v>
      </c>
      <c r="J108" s="5">
        <f t="shared" si="23"/>
        <v>2.2282968745568579</v>
      </c>
      <c r="K108" s="8">
        <f t="shared" si="23"/>
        <v>7.2914316602822788</v>
      </c>
      <c r="L108" s="8">
        <f t="shared" si="20"/>
        <v>5.5681385207779632</v>
      </c>
      <c r="M108" s="34">
        <f t="shared" si="17"/>
        <v>18.613162996175312</v>
      </c>
    </row>
    <row r="109" spans="1:13" x14ac:dyDescent="0.25">
      <c r="A109" s="28" t="s">
        <v>29</v>
      </c>
      <c r="B109" s="5">
        <f t="shared" si="11"/>
        <v>1.4101264497142949</v>
      </c>
      <c r="C109" s="5">
        <f t="shared" si="12"/>
        <v>4.1246198654143127</v>
      </c>
      <c r="D109" s="5">
        <f t="shared" si="18"/>
        <v>2.1151896745714422</v>
      </c>
      <c r="E109" s="34">
        <f t="shared" si="13"/>
        <v>9.8885117286214932</v>
      </c>
      <c r="F109" s="36">
        <f t="shared" si="21"/>
        <v>1.9946291657608066</v>
      </c>
      <c r="G109" s="5">
        <f t="shared" si="22"/>
        <v>10.638022217390969</v>
      </c>
      <c r="H109" s="5">
        <f t="shared" si="19"/>
        <v>4.6541062102090063</v>
      </c>
      <c r="I109" s="34">
        <f t="shared" si="15"/>
        <v>19.281415269021128</v>
      </c>
      <c r="J109" s="5">
        <f t="shared" si="23"/>
        <v>1.7023778077375509</v>
      </c>
      <c r="K109" s="8">
        <f t="shared" si="23"/>
        <v>7.3813210414026411</v>
      </c>
      <c r="L109" s="8">
        <f t="shared" si="20"/>
        <v>3.3846479423902243</v>
      </c>
      <c r="M109" s="34">
        <f t="shared" si="17"/>
        <v>14.58496349882131</v>
      </c>
    </row>
    <row r="110" spans="1:13" x14ac:dyDescent="0.25">
      <c r="A110" s="28" t="s">
        <v>30</v>
      </c>
      <c r="B110" s="5">
        <f t="shared" si="11"/>
        <v>1.1482747521697079</v>
      </c>
      <c r="C110" s="5">
        <f t="shared" si="12"/>
        <v>2.7620666267937311</v>
      </c>
      <c r="D110" s="5">
        <f t="shared" si="18"/>
        <v>1.8369842933734828</v>
      </c>
      <c r="E110" s="34">
        <f t="shared" si="13"/>
        <v>6.5288729996676302</v>
      </c>
      <c r="F110" s="36">
        <f t="shared" si="21"/>
        <v>0.98854075159836952</v>
      </c>
      <c r="G110" s="5">
        <f t="shared" si="22"/>
        <v>5.3434822214520077</v>
      </c>
      <c r="H110" s="5">
        <f t="shared" si="19"/>
        <v>2.0038061803708334</v>
      </c>
      <c r="I110" s="34">
        <f t="shared" si="15"/>
        <v>10.653567252877249</v>
      </c>
      <c r="J110" s="5">
        <f t="shared" si="23"/>
        <v>1.0684077518840387</v>
      </c>
      <c r="K110" s="8">
        <f t="shared" si="23"/>
        <v>4.0527744241228696</v>
      </c>
      <c r="L110" s="8">
        <f t="shared" si="20"/>
        <v>1.920395236872158</v>
      </c>
      <c r="M110" s="34">
        <f t="shared" si="17"/>
        <v>8.5912201262724395</v>
      </c>
    </row>
    <row r="111" spans="1:13" x14ac:dyDescent="0.25">
      <c r="A111" s="28" t="s">
        <v>31</v>
      </c>
      <c r="B111" s="5">
        <f t="shared" si="11"/>
        <v>1.4254425267638857</v>
      </c>
      <c r="C111" s="5">
        <f t="shared" si="12"/>
        <v>2.0363464668055511</v>
      </c>
      <c r="D111" s="5">
        <f t="shared" si="18"/>
        <v>2.0363465482594099</v>
      </c>
      <c r="E111" s="34">
        <f t="shared" si="13"/>
        <v>4.8872315203333221</v>
      </c>
      <c r="F111" s="36">
        <f t="shared" si="21"/>
        <v>1.1319137396629666</v>
      </c>
      <c r="G111" s="5">
        <f t="shared" si="22"/>
        <v>3.4488003221856611</v>
      </c>
      <c r="H111" s="5">
        <f t="shared" si="19"/>
        <v>1.9454771048226807</v>
      </c>
      <c r="I111" s="34">
        <f t="shared" si="15"/>
        <v>4.244677319613122</v>
      </c>
      <c r="J111" s="5">
        <f t="shared" si="23"/>
        <v>1.2786781332134263</v>
      </c>
      <c r="K111" s="8">
        <f t="shared" si="23"/>
        <v>2.7425733944956061</v>
      </c>
      <c r="L111" s="8">
        <f t="shared" si="20"/>
        <v>1.9909118265410453</v>
      </c>
      <c r="M111" s="34">
        <f t="shared" si="17"/>
        <v>4.565954419973222</v>
      </c>
    </row>
    <row r="112" spans="1:13" x14ac:dyDescent="0.25">
      <c r="A112" s="28" t="s">
        <v>32</v>
      </c>
      <c r="B112" s="5">
        <f t="shared" si="11"/>
        <v>3.1122735425562684</v>
      </c>
      <c r="C112" s="5">
        <f t="shared" si="12"/>
        <v>4.1072096240829286</v>
      </c>
      <c r="D112" s="5">
        <f t="shared" si="18"/>
        <v>4.1985596608248397</v>
      </c>
      <c r="E112" s="34">
        <f t="shared" si="13"/>
        <v>6.5502913011707573</v>
      </c>
      <c r="F112" s="36">
        <f t="shared" si="21"/>
        <v>3.9362394624949752</v>
      </c>
      <c r="G112" s="5">
        <f t="shared" si="22"/>
        <v>5.0176238610047692</v>
      </c>
      <c r="H112" s="5">
        <f t="shared" si="19"/>
        <v>6.7045836306454722</v>
      </c>
      <c r="I112" s="34">
        <f t="shared" si="15"/>
        <v>8.564565191955543</v>
      </c>
      <c r="J112" s="5">
        <f t="shared" si="23"/>
        <v>3.5242565025256218</v>
      </c>
      <c r="K112" s="8">
        <f t="shared" si="23"/>
        <v>4.5624167425438493</v>
      </c>
      <c r="L112" s="8">
        <f t="shared" si="20"/>
        <v>5.4515716457351555</v>
      </c>
      <c r="M112" s="34">
        <f t="shared" si="17"/>
        <v>7.5574282465631502</v>
      </c>
    </row>
    <row r="114" spans="1:1" x14ac:dyDescent="0.25">
      <c r="A114" s="3" t="s">
        <v>90</v>
      </c>
    </row>
    <row r="115" spans="1:1" x14ac:dyDescent="0.25">
      <c r="A115" s="3" t="s">
        <v>137</v>
      </c>
    </row>
    <row r="116" spans="1:1" x14ac:dyDescent="0.25">
      <c r="A116" s="3" t="s">
        <v>138</v>
      </c>
    </row>
    <row r="117" spans="1:1" x14ac:dyDescent="0.25">
      <c r="A117" s="3" t="s">
        <v>179</v>
      </c>
    </row>
    <row r="118" spans="1:1" x14ac:dyDescent="0.25">
      <c r="A118" s="3" t="s">
        <v>180</v>
      </c>
    </row>
    <row r="119" spans="1:1" x14ac:dyDescent="0.25">
      <c r="A119" s="3" t="s">
        <v>139</v>
      </c>
    </row>
    <row r="120" spans="1:1" x14ac:dyDescent="0.25">
      <c r="A120" s="3" t="s">
        <v>140</v>
      </c>
    </row>
    <row r="121" spans="1:1" x14ac:dyDescent="0.25">
      <c r="A121" s="3" t="s">
        <v>141</v>
      </c>
    </row>
  </sheetData>
  <mergeCells count="7">
    <mergeCell ref="B2:G2"/>
    <mergeCell ref="I2:N2"/>
    <mergeCell ref="B32:E32"/>
    <mergeCell ref="G32:J32"/>
    <mergeCell ref="B89:E89"/>
    <mergeCell ref="F89:I89"/>
    <mergeCell ref="J89:M8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F93AB-B40A-4BAF-B86D-D919C6110C80}">
  <dimension ref="A1:L99"/>
  <sheetViews>
    <sheetView workbookViewId="0"/>
  </sheetViews>
  <sheetFormatPr defaultRowHeight="15" x14ac:dyDescent="0.25"/>
  <cols>
    <col min="1" max="1" width="12.28515625" customWidth="1"/>
    <col min="2" max="2" width="10.85546875" customWidth="1"/>
    <col min="3" max="3" width="11.7109375" customWidth="1"/>
    <col min="4" max="4" width="13" customWidth="1"/>
    <col min="5" max="5" width="11.7109375" customWidth="1"/>
    <col min="6" max="6" width="12.85546875" customWidth="1"/>
    <col min="8" max="8" width="10" customWidth="1"/>
  </cols>
  <sheetData>
    <row r="1" spans="1:5" x14ac:dyDescent="0.25">
      <c r="A1" s="3" t="s">
        <v>142</v>
      </c>
    </row>
    <row r="3" spans="1:5" ht="42.75" customHeight="1" x14ac:dyDescent="0.25">
      <c r="A3" s="28"/>
      <c r="B3" s="30" t="s">
        <v>143</v>
      </c>
      <c r="C3" s="30" t="s">
        <v>144</v>
      </c>
      <c r="D3" s="30" t="s">
        <v>145</v>
      </c>
      <c r="E3" s="31" t="s">
        <v>146</v>
      </c>
    </row>
    <row r="4" spans="1:5" x14ac:dyDescent="0.25">
      <c r="A4" s="28" t="s">
        <v>21</v>
      </c>
      <c r="B4" s="8">
        <v>8.7592375769495252</v>
      </c>
      <c r="C4" s="8">
        <v>5.1423856431681578</v>
      </c>
      <c r="D4" s="5">
        <v>3.3064287528500103</v>
      </c>
      <c r="E4" s="34">
        <v>1.7872934362599637</v>
      </c>
    </row>
    <row r="5" spans="1:5" x14ac:dyDescent="0.25">
      <c r="A5" s="28" t="s">
        <v>22</v>
      </c>
      <c r="B5" s="8">
        <v>8.2731138994939766</v>
      </c>
      <c r="C5" s="8">
        <v>4.6397001755385991</v>
      </c>
      <c r="D5" s="5">
        <v>2.2690610673380847</v>
      </c>
      <c r="E5" s="34">
        <v>1.1095478749257519</v>
      </c>
    </row>
    <row r="6" spans="1:5" x14ac:dyDescent="0.25">
      <c r="A6" s="28" t="s">
        <v>23</v>
      </c>
      <c r="B6" s="8">
        <v>9.3256023121624363</v>
      </c>
      <c r="C6" s="8">
        <v>5.1354761799012687</v>
      </c>
      <c r="D6" s="5">
        <v>3.2661935399508861</v>
      </c>
      <c r="E6" s="34">
        <v>1.4962358734609422</v>
      </c>
    </row>
    <row r="7" spans="1:5" x14ac:dyDescent="0.25">
      <c r="A7" s="28" t="s">
        <v>24</v>
      </c>
      <c r="B7" s="8">
        <v>8.7693068981151949</v>
      </c>
      <c r="C7" s="8">
        <v>5.1754915575955449</v>
      </c>
      <c r="D7" s="5">
        <v>2.4841785053085874</v>
      </c>
      <c r="E7" s="34">
        <v>1.6975219786275348</v>
      </c>
    </row>
    <row r="8" spans="1:5" x14ac:dyDescent="0.25">
      <c r="A8" s="28" t="s">
        <v>25</v>
      </c>
      <c r="B8" s="8">
        <v>6.7454098537983738</v>
      </c>
      <c r="C8" s="8">
        <v>4.5988317563607177</v>
      </c>
      <c r="D8" s="5">
        <v>3.5251164403752333</v>
      </c>
      <c r="E8" s="34">
        <v>2.6855933963578478</v>
      </c>
    </row>
    <row r="9" spans="1:5" x14ac:dyDescent="0.25">
      <c r="A9" s="28" t="s">
        <v>26</v>
      </c>
      <c r="B9" s="8">
        <v>6.3164129502546631</v>
      </c>
      <c r="C9" s="8">
        <v>4.0647835019805081</v>
      </c>
      <c r="D9" s="5">
        <v>3.6777088578095252</v>
      </c>
      <c r="E9" s="34">
        <v>1.3088239952757028</v>
      </c>
    </row>
    <row r="10" spans="1:5" x14ac:dyDescent="0.25">
      <c r="A10" s="28" t="s">
        <v>27</v>
      </c>
      <c r="D10" s="5">
        <v>3.5022284276296984</v>
      </c>
      <c r="E10" s="34">
        <v>1.3236760522215854</v>
      </c>
    </row>
    <row r="11" spans="1:5" x14ac:dyDescent="0.25">
      <c r="A11" s="28" t="s">
        <v>28</v>
      </c>
      <c r="D11" s="5">
        <v>5.9192835542882083</v>
      </c>
      <c r="E11" s="34">
        <v>4.0764899223309605</v>
      </c>
    </row>
    <row r="12" spans="1:5" x14ac:dyDescent="0.25">
      <c r="A12" s="28" t="s">
        <v>29</v>
      </c>
      <c r="D12" s="5">
        <v>5.1964515562788796</v>
      </c>
      <c r="E12" s="34">
        <v>2.7787446851788253</v>
      </c>
    </row>
    <row r="13" spans="1:5" x14ac:dyDescent="0.25">
      <c r="A13" s="28" t="s">
        <v>30</v>
      </c>
      <c r="D13" s="5">
        <v>4.2315028727792354</v>
      </c>
      <c r="E13" s="34">
        <v>2.80194200635444</v>
      </c>
    </row>
    <row r="14" spans="1:5" x14ac:dyDescent="0.25">
      <c r="A14" s="28" t="s">
        <v>31</v>
      </c>
      <c r="D14" s="5">
        <v>5.2528927729063382</v>
      </c>
      <c r="E14" s="34">
        <v>3.9128397359668661</v>
      </c>
    </row>
    <row r="17" spans="1:12" x14ac:dyDescent="0.25">
      <c r="A17" s="3" t="s">
        <v>147</v>
      </c>
    </row>
    <row r="18" spans="1:12" x14ac:dyDescent="0.25">
      <c r="A18" s="3" t="s">
        <v>181</v>
      </c>
    </row>
    <row r="19" spans="1:12" x14ac:dyDescent="0.25">
      <c r="A19" s="3" t="s">
        <v>148</v>
      </c>
    </row>
    <row r="22" spans="1:12" x14ac:dyDescent="0.25">
      <c r="A22" s="3" t="s">
        <v>175</v>
      </c>
    </row>
    <row r="24" spans="1:12" ht="28.9" customHeight="1" x14ac:dyDescent="0.25">
      <c r="A24" s="28"/>
      <c r="B24" s="30" t="s">
        <v>178</v>
      </c>
      <c r="C24" s="30" t="s">
        <v>174</v>
      </c>
      <c r="D24" s="5" t="s">
        <v>176</v>
      </c>
      <c r="E24" s="5" t="s">
        <v>177</v>
      </c>
      <c r="F24" s="5" t="s">
        <v>149</v>
      </c>
      <c r="G24" s="5" t="s">
        <v>150</v>
      </c>
      <c r="H24" s="34" t="s">
        <v>151</v>
      </c>
      <c r="K24" s="5"/>
      <c r="L24" s="5"/>
    </row>
    <row r="25" spans="1:12" x14ac:dyDescent="0.25">
      <c r="A25" s="39" t="s">
        <v>23</v>
      </c>
      <c r="B25" s="5">
        <v>3.2661935399508861</v>
      </c>
      <c r="C25" s="5">
        <v>1.4962358734609422</v>
      </c>
      <c r="D25" s="5">
        <v>6.7623930099857352</v>
      </c>
      <c r="E25" s="5">
        <v>7.0834817625648574</v>
      </c>
      <c r="F25" s="5"/>
      <c r="G25" s="5"/>
      <c r="H25" s="34"/>
      <c r="K25" s="5"/>
      <c r="L25" s="5"/>
    </row>
    <row r="26" spans="1:12" x14ac:dyDescent="0.25">
      <c r="A26" s="39" t="s">
        <v>24</v>
      </c>
      <c r="B26" s="5">
        <v>2.4841785053085874</v>
      </c>
      <c r="C26" s="5">
        <v>1.6975219786275348</v>
      </c>
      <c r="D26" s="5">
        <v>7.7919663036778308</v>
      </c>
      <c r="E26" s="5">
        <v>9.5504093110112276</v>
      </c>
      <c r="F26" s="5"/>
      <c r="G26" s="5"/>
      <c r="H26" s="34"/>
      <c r="K26" s="5"/>
      <c r="L26" s="5"/>
    </row>
    <row r="27" spans="1:12" x14ac:dyDescent="0.25">
      <c r="A27" s="39" t="s">
        <v>25</v>
      </c>
      <c r="B27" s="5">
        <v>3.5251164403752333</v>
      </c>
      <c r="C27" s="5">
        <v>2.6855933963578478</v>
      </c>
      <c r="D27" s="5">
        <v>8.2976915219611858</v>
      </c>
      <c r="E27" s="5">
        <v>10.307806641968188</v>
      </c>
      <c r="F27" s="5">
        <v>3.3448857736240911</v>
      </c>
      <c r="G27" s="5">
        <v>1.8337475590271615</v>
      </c>
      <c r="H27" s="34"/>
      <c r="K27" s="5"/>
      <c r="L27" s="5"/>
    </row>
    <row r="28" spans="1:12" x14ac:dyDescent="0.25">
      <c r="A28" s="39" t="s">
        <v>26</v>
      </c>
      <c r="B28" s="5">
        <v>3.6777088578095252</v>
      </c>
      <c r="C28" s="5">
        <v>1.3088239952757028</v>
      </c>
      <c r="D28" s="5">
        <v>8.8421015947362562</v>
      </c>
      <c r="E28" s="5">
        <v>6.4540689380619041</v>
      </c>
      <c r="F28" s="5">
        <v>4.3739669421487601</v>
      </c>
      <c r="G28" s="5">
        <v>2.2852310958386557</v>
      </c>
      <c r="H28" s="34"/>
      <c r="K28" s="5"/>
      <c r="L28" s="5"/>
    </row>
    <row r="29" spans="1:12" x14ac:dyDescent="0.25">
      <c r="A29" s="39" t="s">
        <v>27</v>
      </c>
      <c r="B29" s="5">
        <v>3.5022284276296984</v>
      </c>
      <c r="C29" s="5">
        <v>1.3236760522215854</v>
      </c>
      <c r="D29" s="5">
        <v>8.5738255033557031</v>
      </c>
      <c r="E29" s="5">
        <v>6.3392836603712821</v>
      </c>
      <c r="F29" s="5">
        <v>3.18792934249264</v>
      </c>
      <c r="G29" s="5">
        <v>2.3162754327132737</v>
      </c>
      <c r="H29" s="34">
        <v>6.6792046823893969</v>
      </c>
      <c r="K29" s="5"/>
      <c r="L29" s="5"/>
    </row>
    <row r="30" spans="1:12" x14ac:dyDescent="0.25">
      <c r="A30" s="39" t="s">
        <v>28</v>
      </c>
      <c r="B30" s="5">
        <v>5.9192835542882083</v>
      </c>
      <c r="C30" s="5">
        <v>4.0764899223309605</v>
      </c>
      <c r="D30" s="5">
        <v>12.032976470588236</v>
      </c>
      <c r="E30" s="5">
        <v>7.3666955460166186</v>
      </c>
      <c r="F30" s="5">
        <v>3.9111012169783321</v>
      </c>
      <c r="G30" s="5">
        <v>4.1837616556743233</v>
      </c>
      <c r="H30" s="34">
        <v>4.9175188972876835</v>
      </c>
      <c r="K30" s="5"/>
      <c r="L30" s="5"/>
    </row>
    <row r="31" spans="1:12" x14ac:dyDescent="0.25">
      <c r="A31" s="39" t="s">
        <v>152</v>
      </c>
      <c r="B31" s="5">
        <v>5.1964515562788796</v>
      </c>
      <c r="C31" s="5">
        <v>2.7787446851788253</v>
      </c>
      <c r="D31" s="5">
        <v>10.740262244504436</v>
      </c>
      <c r="E31" s="5">
        <v>10.766057312252963</v>
      </c>
      <c r="F31" s="5">
        <v>4.7224625011502708</v>
      </c>
      <c r="G31" s="5">
        <v>2.5047789853516047</v>
      </c>
      <c r="H31" s="34">
        <v>4.1905600777548289</v>
      </c>
      <c r="K31" s="5"/>
      <c r="L31" s="5"/>
    </row>
    <row r="32" spans="1:12" x14ac:dyDescent="0.25">
      <c r="A32" s="39" t="s">
        <v>30</v>
      </c>
      <c r="B32" s="5">
        <v>4.2315028727792354</v>
      </c>
      <c r="C32" s="5">
        <v>2.80194200635444</v>
      </c>
      <c r="D32" s="5">
        <v>14.637919473930818</v>
      </c>
      <c r="E32" s="5"/>
      <c r="F32" s="5">
        <v>6.0277252043651588</v>
      </c>
      <c r="G32" s="5">
        <v>4.4042502471481555</v>
      </c>
      <c r="H32" s="34">
        <v>5.7174878520298869</v>
      </c>
      <c r="K32" s="5"/>
      <c r="L32" s="5"/>
    </row>
    <row r="33" spans="1:12" x14ac:dyDescent="0.25">
      <c r="A33" s="39" t="s">
        <v>153</v>
      </c>
      <c r="B33" s="5">
        <v>5.2528927729063382</v>
      </c>
      <c r="C33" s="5">
        <v>3.9128397359668661</v>
      </c>
      <c r="D33" s="5">
        <v>18.012337217272105</v>
      </c>
      <c r="E33" s="5"/>
      <c r="F33" s="5">
        <v>7.5998222560782072</v>
      </c>
      <c r="G33" s="5">
        <v>5.0148408812729501</v>
      </c>
      <c r="H33" s="34">
        <v>9.4710820013241275</v>
      </c>
      <c r="K33" s="5"/>
      <c r="L33" s="5"/>
    </row>
    <row r="35" spans="1:12" x14ac:dyDescent="0.25">
      <c r="A35" s="16" t="s">
        <v>147</v>
      </c>
    </row>
    <row r="36" spans="1:12" x14ac:dyDescent="0.25">
      <c r="A36" s="16" t="s">
        <v>154</v>
      </c>
    </row>
    <row r="37" spans="1:12" x14ac:dyDescent="0.25">
      <c r="A37" s="3" t="s">
        <v>182</v>
      </c>
    </row>
    <row r="40" spans="1:12" x14ac:dyDescent="0.25">
      <c r="A40" s="3" t="s">
        <v>155</v>
      </c>
    </row>
    <row r="43" spans="1:12" x14ac:dyDescent="0.25">
      <c r="A43" s="28"/>
      <c r="B43" s="2" t="s">
        <v>136</v>
      </c>
      <c r="C43" s="2" t="s">
        <v>156</v>
      </c>
      <c r="D43" s="2" t="s">
        <v>157</v>
      </c>
      <c r="E43" s="2" t="s">
        <v>158</v>
      </c>
      <c r="F43" s="2" t="s">
        <v>159</v>
      </c>
      <c r="G43" s="40" t="s">
        <v>160</v>
      </c>
      <c r="H43" s="2"/>
    </row>
    <row r="44" spans="1:12" x14ac:dyDescent="0.25">
      <c r="A44" s="28" t="s">
        <v>11</v>
      </c>
      <c r="B44" s="5">
        <v>1.2047634195565231</v>
      </c>
      <c r="C44" s="5">
        <v>3.4</v>
      </c>
      <c r="D44" s="5"/>
      <c r="E44" s="5"/>
      <c r="F44" s="5">
        <v>1.35</v>
      </c>
      <c r="G44" s="38">
        <v>1.6</v>
      </c>
    </row>
    <row r="45" spans="1:12" x14ac:dyDescent="0.25">
      <c r="A45" s="28" t="s">
        <v>12</v>
      </c>
      <c r="B45" s="5">
        <v>1.3556396005926992</v>
      </c>
      <c r="C45" s="5">
        <v>3.04</v>
      </c>
      <c r="D45" s="5"/>
      <c r="E45" s="5"/>
      <c r="F45" s="5">
        <v>1.41</v>
      </c>
      <c r="G45" s="38">
        <v>2.15</v>
      </c>
    </row>
    <row r="46" spans="1:12" x14ac:dyDescent="0.25">
      <c r="A46" s="28" t="s">
        <v>13</v>
      </c>
      <c r="B46" s="5">
        <v>1.5770491756212128</v>
      </c>
      <c r="C46" s="5">
        <v>2.46</v>
      </c>
      <c r="D46" s="5"/>
      <c r="E46" s="5"/>
      <c r="F46" s="5">
        <v>1.28</v>
      </c>
      <c r="G46" s="38">
        <v>2.09</v>
      </c>
    </row>
    <row r="47" spans="1:12" x14ac:dyDescent="0.25">
      <c r="A47" s="28" t="s">
        <v>14</v>
      </c>
      <c r="B47" s="5">
        <v>1.3218285330651081</v>
      </c>
      <c r="C47" s="5">
        <v>2.59</v>
      </c>
      <c r="D47" s="5"/>
      <c r="E47" s="5"/>
      <c r="F47" s="5">
        <v>1.28</v>
      </c>
      <c r="G47" s="38">
        <v>2.19</v>
      </c>
    </row>
    <row r="48" spans="1:12" x14ac:dyDescent="0.25">
      <c r="A48" s="28" t="s">
        <v>15</v>
      </c>
      <c r="B48" s="5">
        <v>1.7969299955194193</v>
      </c>
      <c r="C48" s="5">
        <v>2.2599999999999998</v>
      </c>
      <c r="D48" s="5"/>
      <c r="E48" s="5"/>
      <c r="F48" s="5">
        <v>1.18</v>
      </c>
      <c r="G48" s="38">
        <v>1.88</v>
      </c>
    </row>
    <row r="49" spans="1:7" x14ac:dyDescent="0.25">
      <c r="A49" s="28" t="s">
        <v>16</v>
      </c>
      <c r="B49" s="5">
        <v>1.8334226956794382</v>
      </c>
      <c r="C49" s="5">
        <v>1.86</v>
      </c>
      <c r="D49" s="5"/>
      <c r="E49" s="5"/>
      <c r="F49" s="5">
        <v>1.1100000000000001</v>
      </c>
      <c r="G49" s="38"/>
    </row>
    <row r="50" spans="1:7" x14ac:dyDescent="0.25">
      <c r="A50" s="28" t="s">
        <v>17</v>
      </c>
      <c r="B50" s="5">
        <v>1.2489948743603954</v>
      </c>
      <c r="C50" s="5">
        <v>2.38</v>
      </c>
      <c r="D50" s="5"/>
      <c r="E50" s="5"/>
      <c r="F50" s="5">
        <v>0.94</v>
      </c>
      <c r="G50" s="38">
        <v>1.95</v>
      </c>
    </row>
    <row r="51" spans="1:7" x14ac:dyDescent="0.25">
      <c r="A51" s="28" t="s">
        <v>18</v>
      </c>
      <c r="B51" s="5">
        <v>1.1624126327136501</v>
      </c>
      <c r="C51" s="5">
        <v>2.29</v>
      </c>
      <c r="D51" s="5"/>
      <c r="E51" s="5"/>
      <c r="F51" s="5">
        <v>0.82</v>
      </c>
      <c r="G51" s="38">
        <v>2.17</v>
      </c>
    </row>
    <row r="52" spans="1:7" x14ac:dyDescent="0.25">
      <c r="A52" s="28" t="s">
        <v>19</v>
      </c>
      <c r="B52" s="5">
        <v>0.87</v>
      </c>
      <c r="C52" s="5">
        <v>2.4</v>
      </c>
      <c r="D52" s="5"/>
      <c r="E52" s="5"/>
      <c r="F52" s="5">
        <v>0.76</v>
      </c>
      <c r="G52" s="38">
        <v>1.83</v>
      </c>
    </row>
    <row r="53" spans="1:7" x14ac:dyDescent="0.25">
      <c r="A53" s="28" t="s">
        <v>20</v>
      </c>
      <c r="B53" s="5">
        <v>0.9182588587436038</v>
      </c>
      <c r="C53" s="5">
        <v>2.06</v>
      </c>
      <c r="D53" s="5"/>
      <c r="E53" s="5"/>
      <c r="F53" s="5">
        <v>0.77</v>
      </c>
      <c r="G53" s="38">
        <v>1.66</v>
      </c>
    </row>
    <row r="54" spans="1:7" x14ac:dyDescent="0.25">
      <c r="A54" s="28" t="s">
        <v>21</v>
      </c>
      <c r="B54" s="5">
        <v>0.97171041797409341</v>
      </c>
      <c r="C54" s="5">
        <v>1.9</v>
      </c>
      <c r="D54" s="5"/>
      <c r="E54" s="5"/>
      <c r="F54" s="5">
        <v>0.52</v>
      </c>
      <c r="G54" s="38">
        <v>1.9045961245813277</v>
      </c>
    </row>
    <row r="55" spans="1:7" x14ac:dyDescent="0.25">
      <c r="A55" s="28" t="s">
        <v>22</v>
      </c>
      <c r="B55" s="5">
        <v>0.84421944539803562</v>
      </c>
      <c r="C55" s="5">
        <v>2.48</v>
      </c>
      <c r="D55" s="5"/>
      <c r="E55" s="5"/>
      <c r="F55" s="5">
        <v>1.03</v>
      </c>
      <c r="G55" s="38">
        <v>1.7988940855607687</v>
      </c>
    </row>
    <row r="56" spans="1:7" x14ac:dyDescent="0.25">
      <c r="A56" s="28" t="s">
        <v>23</v>
      </c>
      <c r="B56" s="5">
        <v>0.9825935497250089</v>
      </c>
      <c r="C56" s="5">
        <v>2.5499999999999998</v>
      </c>
      <c r="D56" s="5">
        <v>1.94</v>
      </c>
      <c r="E56" s="5">
        <v>2.35</v>
      </c>
      <c r="F56" s="5">
        <v>1.37</v>
      </c>
      <c r="G56" s="38">
        <v>2.0277456647450398</v>
      </c>
    </row>
    <row r="57" spans="1:7" x14ac:dyDescent="0.25">
      <c r="A57" s="28" t="s">
        <v>24</v>
      </c>
      <c r="B57" s="5">
        <v>1.1655923233698837</v>
      </c>
      <c r="C57" s="5">
        <v>2.14</v>
      </c>
      <c r="D57" s="5">
        <v>2.2000000000000002</v>
      </c>
      <c r="E57" s="5">
        <v>2.96</v>
      </c>
      <c r="F57" s="5">
        <v>1.65</v>
      </c>
      <c r="G57" s="38">
        <v>1.9067855834127407</v>
      </c>
    </row>
    <row r="58" spans="1:7" x14ac:dyDescent="0.25">
      <c r="A58" s="28" t="s">
        <v>25</v>
      </c>
      <c r="B58" s="5">
        <v>1.4097307297037103</v>
      </c>
      <c r="C58" s="5">
        <v>2.5</v>
      </c>
      <c r="D58" s="5">
        <v>2.37</v>
      </c>
      <c r="E58" s="5">
        <v>3.31</v>
      </c>
      <c r="F58" s="5">
        <v>1.61</v>
      </c>
      <c r="G58" s="38">
        <v>1.4667122969772504</v>
      </c>
    </row>
    <row r="59" spans="1:7" x14ac:dyDescent="0.25">
      <c r="A59" s="28" t="s">
        <v>26</v>
      </c>
      <c r="B59" s="5">
        <v>1.2350313726589501</v>
      </c>
      <c r="C59" s="5">
        <v>1.87</v>
      </c>
      <c r="D59" s="5">
        <v>2.35</v>
      </c>
      <c r="E59" s="5">
        <v>2.63</v>
      </c>
      <c r="F59" s="5">
        <v>1.3</v>
      </c>
      <c r="G59" s="38">
        <v>1.3734318221906203</v>
      </c>
    </row>
    <row r="60" spans="1:7" x14ac:dyDescent="0.25">
      <c r="A60" s="28" t="s">
        <v>27</v>
      </c>
      <c r="B60" s="5">
        <v>0.83947117009334837</v>
      </c>
      <c r="C60" s="5">
        <v>2.93</v>
      </c>
      <c r="D60" s="5">
        <v>2.57</v>
      </c>
      <c r="E60" s="5">
        <v>2.35</v>
      </c>
      <c r="F60" s="5">
        <v>1.22</v>
      </c>
      <c r="G60" s="28"/>
    </row>
    <row r="61" spans="1:7" x14ac:dyDescent="0.25">
      <c r="A61" s="28" t="s">
        <v>28</v>
      </c>
      <c r="B61" s="5">
        <v>2.2282968745568579</v>
      </c>
      <c r="C61" s="5"/>
      <c r="D61" s="5">
        <v>3.44</v>
      </c>
      <c r="E61" s="5">
        <v>2.8</v>
      </c>
      <c r="F61" s="5"/>
      <c r="G61" s="28"/>
    </row>
    <row r="62" spans="1:7" x14ac:dyDescent="0.25">
      <c r="A62" s="28" t="s">
        <v>29</v>
      </c>
      <c r="B62" s="5">
        <v>1.7023778077375509</v>
      </c>
      <c r="C62" s="5"/>
      <c r="D62" s="5">
        <v>3.09</v>
      </c>
      <c r="E62" s="5">
        <v>2.62</v>
      </c>
      <c r="F62" s="5"/>
      <c r="G62" s="28"/>
    </row>
    <row r="63" spans="1:7" x14ac:dyDescent="0.25">
      <c r="A63" s="28" t="s">
        <v>30</v>
      </c>
      <c r="B63" s="5">
        <v>1.0684077518840387</v>
      </c>
      <c r="C63" s="5"/>
      <c r="D63" s="5">
        <v>4.2</v>
      </c>
      <c r="E63" s="5"/>
      <c r="F63" s="5"/>
      <c r="G63" s="28"/>
    </row>
    <row r="64" spans="1:7" x14ac:dyDescent="0.25">
      <c r="A64" s="28" t="s">
        <v>31</v>
      </c>
      <c r="B64" s="5">
        <v>1.2786781332134263</v>
      </c>
      <c r="C64" s="5"/>
      <c r="D64" s="5"/>
      <c r="E64" s="5"/>
      <c r="F64" s="5"/>
      <c r="G64" s="28"/>
    </row>
    <row r="65" spans="1:7" x14ac:dyDescent="0.25">
      <c r="A65" s="28" t="s">
        <v>32</v>
      </c>
      <c r="B65" s="5">
        <v>3.5242565025256218</v>
      </c>
      <c r="C65" s="5"/>
      <c r="D65" s="5"/>
      <c r="E65" s="5"/>
      <c r="F65" s="5"/>
      <c r="G65" s="28"/>
    </row>
    <row r="67" spans="1:7" x14ac:dyDescent="0.25">
      <c r="A67" s="16" t="s">
        <v>147</v>
      </c>
    </row>
    <row r="68" spans="1:7" x14ac:dyDescent="0.25">
      <c r="A68" s="16" t="s">
        <v>154</v>
      </c>
    </row>
    <row r="69" spans="1:7" x14ac:dyDescent="0.25">
      <c r="A69" s="3" t="s">
        <v>183</v>
      </c>
    </row>
    <row r="72" spans="1:7" x14ac:dyDescent="0.25">
      <c r="A72" s="3" t="s">
        <v>161</v>
      </c>
    </row>
    <row r="74" spans="1:7" ht="28.9" customHeight="1" x14ac:dyDescent="0.25">
      <c r="A74" s="28"/>
      <c r="B74" s="30" t="s">
        <v>162</v>
      </c>
      <c r="C74" s="30" t="s">
        <v>163</v>
      </c>
      <c r="D74" s="30" t="s">
        <v>164</v>
      </c>
      <c r="E74" s="30" t="s">
        <v>165</v>
      </c>
      <c r="F74" s="31" t="s">
        <v>166</v>
      </c>
    </row>
    <row r="75" spans="1:7" x14ac:dyDescent="0.25">
      <c r="A75" s="28" t="s">
        <v>11</v>
      </c>
      <c r="C75" s="5">
        <v>3.7297278431571641</v>
      </c>
      <c r="D75" s="5">
        <v>2.4500000000000002</v>
      </c>
      <c r="E75" s="18">
        <v>2.69</v>
      </c>
      <c r="F75" s="40">
        <v>2.2000000000000002</v>
      </c>
    </row>
    <row r="76" spans="1:7" x14ac:dyDescent="0.25">
      <c r="A76" s="28" t="s">
        <v>12</v>
      </c>
      <c r="B76" s="5">
        <v>2.42</v>
      </c>
      <c r="C76" s="5">
        <v>7.3218852175605829</v>
      </c>
      <c r="D76" s="5">
        <v>1.86</v>
      </c>
      <c r="E76" s="18">
        <v>3.02</v>
      </c>
      <c r="F76" s="40">
        <v>2.1</v>
      </c>
    </row>
    <row r="77" spans="1:7" x14ac:dyDescent="0.25">
      <c r="A77" s="28" t="s">
        <v>13</v>
      </c>
      <c r="B77" s="5">
        <v>1.9875178228494232</v>
      </c>
      <c r="C77" s="5">
        <v>5.839110588525414</v>
      </c>
      <c r="D77" s="5">
        <v>1.72</v>
      </c>
      <c r="E77" s="18">
        <v>2.73</v>
      </c>
      <c r="F77" s="40">
        <v>2.4</v>
      </c>
    </row>
    <row r="78" spans="1:7" x14ac:dyDescent="0.25">
      <c r="A78" s="28" t="s">
        <v>14</v>
      </c>
      <c r="B78" s="5">
        <v>2.8390824319622752</v>
      </c>
      <c r="C78" s="5">
        <v>7.0163205317064063</v>
      </c>
      <c r="D78" s="5">
        <v>1.34</v>
      </c>
      <c r="E78" s="18">
        <v>2.2799999999999998</v>
      </c>
      <c r="F78" s="40">
        <v>2</v>
      </c>
    </row>
    <row r="79" spans="1:7" x14ac:dyDescent="0.25">
      <c r="A79" s="28" t="s">
        <v>15</v>
      </c>
      <c r="B79" s="5">
        <v>2.0610642530931944</v>
      </c>
      <c r="C79" s="5">
        <v>6.2493399286794205</v>
      </c>
      <c r="D79" s="5">
        <v>1.23</v>
      </c>
      <c r="E79" s="18">
        <v>2.12</v>
      </c>
      <c r="F79" s="40">
        <v>1.9</v>
      </c>
    </row>
    <row r="80" spans="1:7" x14ac:dyDescent="0.25">
      <c r="A80" s="28" t="s">
        <v>16</v>
      </c>
      <c r="B80" s="5">
        <v>2.4300441544755098</v>
      </c>
      <c r="C80" s="5">
        <v>6.9966034468333707</v>
      </c>
      <c r="D80" s="5">
        <v>1.1000000000000001</v>
      </c>
      <c r="E80" s="18">
        <v>3.08</v>
      </c>
      <c r="F80" s="40">
        <v>2.1</v>
      </c>
    </row>
    <row r="81" spans="1:6" x14ac:dyDescent="0.25">
      <c r="A81" s="28" t="s">
        <v>17</v>
      </c>
      <c r="B81" s="5">
        <v>1.3383834869958144</v>
      </c>
      <c r="C81" s="5">
        <v>5.4913514980369209</v>
      </c>
      <c r="D81" s="5">
        <v>1.98</v>
      </c>
      <c r="E81" s="18">
        <v>5.95</v>
      </c>
      <c r="F81" s="40">
        <v>2.7</v>
      </c>
    </row>
    <row r="82" spans="1:6" x14ac:dyDescent="0.25">
      <c r="A82" s="28" t="s">
        <v>18</v>
      </c>
      <c r="B82" s="5">
        <v>1.6408659643663195</v>
      </c>
      <c r="C82" s="5">
        <v>7.4153069414500568</v>
      </c>
      <c r="D82" s="5">
        <v>1.86</v>
      </c>
      <c r="E82" s="18">
        <v>6.21</v>
      </c>
      <c r="F82" s="40">
        <v>2.4</v>
      </c>
    </row>
    <row r="83" spans="1:6" x14ac:dyDescent="0.25">
      <c r="A83" s="28" t="s">
        <v>19</v>
      </c>
      <c r="B83" s="5">
        <v>1.2185533407909812</v>
      </c>
      <c r="C83" s="5">
        <v>4.5684726131095195</v>
      </c>
      <c r="D83" s="5">
        <v>1.69</v>
      </c>
      <c r="E83" s="18">
        <v>6.26</v>
      </c>
      <c r="F83" s="40">
        <v>2.5</v>
      </c>
    </row>
    <row r="84" spans="1:6" x14ac:dyDescent="0.25">
      <c r="A84" s="28" t="s">
        <v>20</v>
      </c>
      <c r="B84" s="5">
        <v>1.8750596384960272</v>
      </c>
      <c r="C84" s="5">
        <v>6.235696919216986</v>
      </c>
      <c r="D84" s="5">
        <v>1.48</v>
      </c>
      <c r="E84" s="18">
        <v>5.89</v>
      </c>
      <c r="F84" s="28"/>
    </row>
    <row r="85" spans="1:6" x14ac:dyDescent="0.25">
      <c r="A85" s="28" t="s">
        <v>21</v>
      </c>
      <c r="B85" s="5">
        <v>1.9871199973943052</v>
      </c>
      <c r="C85" s="5">
        <v>6.1293558330122622</v>
      </c>
      <c r="D85" s="5">
        <v>1.76</v>
      </c>
      <c r="E85" s="18">
        <v>6.02</v>
      </c>
      <c r="F85" s="28"/>
    </row>
    <row r="86" spans="1:6" x14ac:dyDescent="0.25">
      <c r="A86" s="28" t="s">
        <v>22</v>
      </c>
      <c r="B86" s="5">
        <v>1.8254554329442745</v>
      </c>
      <c r="C86" s="5">
        <v>5.3550365797006583</v>
      </c>
      <c r="D86" s="5">
        <v>1.71</v>
      </c>
      <c r="E86" s="18">
        <v>5.41</v>
      </c>
      <c r="F86" s="28"/>
    </row>
    <row r="87" spans="1:6" x14ac:dyDescent="0.25">
      <c r="A87" s="28" t="s">
        <v>23</v>
      </c>
      <c r="B87" s="5">
        <v>2.1365133045156259</v>
      </c>
      <c r="C87" s="5">
        <v>5.3152000809737361</v>
      </c>
      <c r="D87" s="5">
        <v>2.35</v>
      </c>
      <c r="E87" s="18">
        <v>5.78</v>
      </c>
      <c r="F87" s="28"/>
    </row>
    <row r="88" spans="1:6" x14ac:dyDescent="0.25">
      <c r="A88" s="28" t="s">
        <v>24</v>
      </c>
      <c r="B88" s="5">
        <v>2.3347226793866254</v>
      </c>
      <c r="C88" s="5">
        <v>4.995217521320086</v>
      </c>
      <c r="D88" s="5">
        <v>3</v>
      </c>
      <c r="E88" s="18">
        <v>6.62</v>
      </c>
      <c r="F88" s="28"/>
    </row>
    <row r="89" spans="1:6" x14ac:dyDescent="0.25">
      <c r="A89" s="28" t="s">
        <v>25</v>
      </c>
      <c r="B89" s="5">
        <v>2.9073211780029409</v>
      </c>
      <c r="C89" s="5">
        <v>11.923909275832653</v>
      </c>
      <c r="D89" s="5">
        <v>3.77</v>
      </c>
      <c r="E89" s="18">
        <v>7.05</v>
      </c>
      <c r="F89" s="28"/>
    </row>
    <row r="90" spans="1:6" x14ac:dyDescent="0.25">
      <c r="A90" s="28" t="s">
        <v>26</v>
      </c>
      <c r="B90" s="5">
        <v>3.4796701891013542</v>
      </c>
      <c r="C90" s="5">
        <v>14.264601844853276</v>
      </c>
      <c r="D90" s="5">
        <v>4</v>
      </c>
      <c r="E90" s="5">
        <v>7.19</v>
      </c>
      <c r="F90" s="28"/>
    </row>
    <row r="91" spans="1:6" x14ac:dyDescent="0.25">
      <c r="A91" s="28" t="s">
        <v>27</v>
      </c>
      <c r="B91" s="5">
        <v>2.7348559192170994</v>
      </c>
      <c r="C91" s="5">
        <v>7.256399981088645</v>
      </c>
      <c r="F91" s="28"/>
    </row>
    <row r="92" spans="1:6" x14ac:dyDescent="0.25">
      <c r="A92" s="28" t="s">
        <v>28</v>
      </c>
      <c r="B92" s="5">
        <v>5.5681385207779632</v>
      </c>
      <c r="C92" s="5">
        <v>18.613162996175312</v>
      </c>
      <c r="F92" s="28"/>
    </row>
    <row r="93" spans="1:6" x14ac:dyDescent="0.25">
      <c r="A93" s="28" t="s">
        <v>29</v>
      </c>
      <c r="B93" s="5">
        <v>3.3846479423902243</v>
      </c>
      <c r="C93" s="5">
        <v>14.58496349882131</v>
      </c>
      <c r="F93" s="28"/>
    </row>
    <row r="94" spans="1:6" x14ac:dyDescent="0.25">
      <c r="A94" s="28" t="s">
        <v>30</v>
      </c>
      <c r="B94" s="5">
        <v>1.920395236872158</v>
      </c>
      <c r="C94" s="5">
        <v>8.5912201262724395</v>
      </c>
      <c r="F94" s="28"/>
    </row>
    <row r="95" spans="1:6" x14ac:dyDescent="0.25">
      <c r="A95" s="28" t="s">
        <v>31</v>
      </c>
      <c r="B95" s="5">
        <v>1.9909118265410453</v>
      </c>
      <c r="C95" s="5">
        <v>4.565954419973222</v>
      </c>
      <c r="F95" s="28"/>
    </row>
    <row r="96" spans="1:6" x14ac:dyDescent="0.25">
      <c r="A96" s="28" t="s">
        <v>32</v>
      </c>
      <c r="B96" s="5">
        <v>5.4515716457351555</v>
      </c>
      <c r="C96" s="5">
        <v>7.5574282465631502</v>
      </c>
      <c r="F96" s="28"/>
    </row>
    <row r="98" spans="1:1" x14ac:dyDescent="0.25">
      <c r="A98" s="16" t="s">
        <v>147</v>
      </c>
    </row>
    <row r="99" spans="1:1" x14ac:dyDescent="0.25">
      <c r="A99" s="3" t="s">
        <v>167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1. Citation</vt:lpstr>
      <vt:lpstr>2. Population</vt:lpstr>
      <vt:lpstr>3. Nominal wages</vt:lpstr>
      <vt:lpstr>4. HISCLASS</vt:lpstr>
      <vt:lpstr>5. Prices</vt:lpstr>
      <vt:lpstr>6. Subsistence basket</vt:lpstr>
      <vt:lpstr>7. Real wages &amp; welfare ratios</vt:lpstr>
      <vt:lpstr>8. Wider comparisons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 Palma</dc:creator>
  <cp:lastModifiedBy>Nuno Palma</cp:lastModifiedBy>
  <dcterms:created xsi:type="dcterms:W3CDTF">2015-06-05T18:17:20Z</dcterms:created>
  <dcterms:modified xsi:type="dcterms:W3CDTF">2025-11-18T14:47:00Z</dcterms:modified>
</cp:coreProperties>
</file>