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349EA9D7-B973-4D71-BB77-79E9E855BFED}" xr6:coauthVersionLast="47" xr6:coauthVersionMax="47" xr10:uidLastSave="{00000000-0000-0000-0000-000000000000}"/>
  <bookViews>
    <workbookView xWindow="28680" yWindow="-120" windowWidth="29040" windowHeight="15840" firstSheet="1" activeTab="4" xr2:uid="{00000000-000D-0000-FFFF-FFFF00000000}"/>
  </bookViews>
  <sheets>
    <sheet name="O1904_loans_cbs_part1" sheetId="1" r:id="rId1"/>
    <sheet name="O1904_loans_cbs_part2" sheetId="2" r:id="rId2"/>
    <sheet name="O1904_loans_cbs_part3" sheetId="3" r:id="rId3"/>
    <sheet name="O1904_loans_mbs_part1" sheetId="4" r:id="rId4"/>
    <sheet name="O1904_loans_mbs_part2" sheetId="5" r:id="rId5"/>
    <sheet name="O1904_loans_mbs_part3" sheetId="6" r:id="rId6"/>
    <sheet name="O1904_nonloans_receipts_cbs" sheetId="11" r:id="rId7"/>
    <sheet name="O1904_nonloans_receipts_mbs" sheetId="12" r:id="rId8"/>
    <sheet name="O1904_nonloans_spend_cbs" sheetId="13" r:id="rId9"/>
    <sheet name="O1904_municexpend_cbs" sheetId="14" r:id="rId10"/>
    <sheet name="O1904_nonloans_spend_mbs" sheetId="15" r:id="rId11"/>
    <sheet name="O1904_municexpend_mbs" sheetId="16" r:id="rId12"/>
    <sheet name="O1904_nonloans_nonmbs" sheetId="17" r:id="rId13"/>
    <sheet name="O1904_nonloans_nonmbs_leas" sheetId="18" r:id="rId14"/>
    <sheet name="O1904_loans_nonmbs" sheetId="19" r:id="rId15"/>
    <sheet name="O1904_loans_nonmbs_leas" sheetId="20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9" i="20" l="1"/>
  <c r="J60" i="20"/>
  <c r="J61" i="20" s="1"/>
  <c r="U60" i="20"/>
  <c r="U61" i="20" s="1"/>
  <c r="AF60" i="20"/>
  <c r="I757" i="19"/>
  <c r="I758" i="19" s="1"/>
  <c r="S757" i="19"/>
  <c r="S758" i="19" s="1"/>
  <c r="AC757" i="19"/>
  <c r="AC758" i="19" s="1"/>
  <c r="B758" i="19"/>
  <c r="C758" i="19"/>
  <c r="D758" i="19"/>
  <c r="E758" i="19"/>
  <c r="F758" i="19"/>
  <c r="G758" i="19"/>
  <c r="H758" i="19"/>
  <c r="J758" i="19"/>
  <c r="K758" i="19"/>
  <c r="L758" i="19"/>
  <c r="M758" i="19"/>
  <c r="N758" i="19"/>
  <c r="O758" i="19"/>
  <c r="P758" i="19"/>
  <c r="Q758" i="19"/>
  <c r="R758" i="19"/>
  <c r="T758" i="19"/>
  <c r="U758" i="19"/>
  <c r="V758" i="19"/>
  <c r="W758" i="19"/>
  <c r="X758" i="19"/>
  <c r="Y758" i="19"/>
  <c r="Z758" i="19"/>
  <c r="AA758" i="19"/>
  <c r="AB758" i="19"/>
  <c r="AD758" i="19"/>
  <c r="AF758" i="19"/>
  <c r="AG758" i="19"/>
  <c r="E61" i="18"/>
  <c r="F61" i="18"/>
  <c r="G61" i="18"/>
  <c r="H61" i="18"/>
  <c r="T61" i="18"/>
  <c r="U61" i="18"/>
  <c r="V61" i="18"/>
  <c r="N94" i="17"/>
  <c r="N96" i="17"/>
  <c r="N97" i="17"/>
  <c r="N98" i="17"/>
  <c r="N99" i="17"/>
  <c r="N354" i="17"/>
  <c r="AC548" i="17"/>
  <c r="N584" i="17"/>
  <c r="N661" i="17"/>
  <c r="N674" i="17"/>
  <c r="N675" i="17"/>
  <c r="L757" i="17"/>
  <c r="AC757" i="17"/>
  <c r="B758" i="17"/>
  <c r="C758" i="17"/>
  <c r="D758" i="17"/>
  <c r="E758" i="17"/>
  <c r="F758" i="17"/>
  <c r="G758" i="17"/>
  <c r="H758" i="17"/>
  <c r="I758" i="17"/>
  <c r="J758" i="17"/>
  <c r="K758" i="17"/>
  <c r="L758" i="17"/>
  <c r="M758" i="17"/>
  <c r="O758" i="17"/>
  <c r="P758" i="17"/>
  <c r="Q758" i="17"/>
  <c r="R758" i="17"/>
  <c r="S758" i="17"/>
  <c r="T758" i="17"/>
  <c r="U758" i="17"/>
  <c r="V758" i="17"/>
  <c r="W758" i="17"/>
  <c r="X758" i="17"/>
  <c r="Y758" i="17"/>
  <c r="Z758" i="17"/>
  <c r="AA758" i="17"/>
  <c r="AB758" i="17"/>
  <c r="AC758" i="17"/>
  <c r="AD758" i="17"/>
  <c r="AE758" i="17"/>
  <c r="AF61" i="20" l="1"/>
  <c r="N758" i="17"/>
  <c r="B257" i="16"/>
  <c r="C257" i="16"/>
  <c r="D257" i="16"/>
  <c r="E257" i="16"/>
  <c r="F257" i="16"/>
  <c r="G257" i="16"/>
  <c r="H257" i="16"/>
  <c r="I257" i="16"/>
  <c r="J257" i="16"/>
  <c r="K257" i="16"/>
  <c r="L257" i="16"/>
  <c r="M257" i="16"/>
  <c r="N257" i="16"/>
  <c r="O257" i="16"/>
  <c r="P257" i="16"/>
  <c r="Q257" i="16"/>
  <c r="R257" i="16"/>
  <c r="S257" i="16"/>
  <c r="T257" i="16"/>
  <c r="U257" i="16"/>
  <c r="V257" i="16"/>
  <c r="W257" i="16"/>
  <c r="W256" i="15"/>
  <c r="W257" i="15" s="1"/>
  <c r="B257" i="15"/>
  <c r="C257" i="15"/>
  <c r="D257" i="15"/>
  <c r="E257" i="15"/>
  <c r="F257" i="15"/>
  <c r="G257" i="15"/>
  <c r="H257" i="15"/>
  <c r="I257" i="15"/>
  <c r="J257" i="15"/>
  <c r="K257" i="15"/>
  <c r="L257" i="15"/>
  <c r="M257" i="15"/>
  <c r="N257" i="15"/>
  <c r="O257" i="15"/>
  <c r="P257" i="15"/>
  <c r="Q257" i="15"/>
  <c r="R257" i="15"/>
  <c r="S257" i="15"/>
  <c r="T257" i="15"/>
  <c r="U257" i="15"/>
  <c r="V257" i="15"/>
  <c r="X257" i="15"/>
  <c r="B72" i="14"/>
  <c r="C72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R72" i="14"/>
  <c r="S72" i="14"/>
  <c r="T72" i="14"/>
  <c r="U72" i="14"/>
  <c r="V72" i="14"/>
  <c r="W72" i="14"/>
  <c r="B72" i="13"/>
  <c r="C72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R72" i="13"/>
  <c r="S72" i="13"/>
  <c r="T72" i="13"/>
  <c r="U72" i="13"/>
  <c r="V72" i="13"/>
  <c r="W72" i="13"/>
  <c r="X72" i="13"/>
  <c r="AC59" i="12"/>
  <c r="R82" i="12"/>
  <c r="AC107" i="12"/>
  <c r="C256" i="12"/>
  <c r="R256" i="12"/>
  <c r="AC256" i="12"/>
  <c r="B257" i="12"/>
  <c r="C257" i="12"/>
  <c r="D257" i="12"/>
  <c r="E257" i="12"/>
  <c r="F257" i="12"/>
  <c r="G257" i="12"/>
  <c r="H257" i="12"/>
  <c r="I257" i="12"/>
  <c r="J257" i="12"/>
  <c r="K257" i="12"/>
  <c r="L257" i="12"/>
  <c r="M257" i="12"/>
  <c r="N257" i="12"/>
  <c r="O257" i="12"/>
  <c r="P257" i="12"/>
  <c r="Q257" i="12"/>
  <c r="S257" i="12"/>
  <c r="T257" i="12"/>
  <c r="U257" i="12"/>
  <c r="V257" i="12"/>
  <c r="W257" i="12"/>
  <c r="X257" i="12"/>
  <c r="Y257" i="12"/>
  <c r="Z257" i="12"/>
  <c r="AA257" i="12"/>
  <c r="AB257" i="12"/>
  <c r="AC257" i="12"/>
  <c r="AD257" i="12"/>
  <c r="R5" i="11"/>
  <c r="AC12" i="11"/>
  <c r="AC71" i="11"/>
  <c r="B72" i="11"/>
  <c r="C72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R72" i="11"/>
  <c r="S72" i="11"/>
  <c r="T72" i="11"/>
  <c r="U72" i="11"/>
  <c r="V72" i="11"/>
  <c r="W72" i="11"/>
  <c r="X72" i="11"/>
  <c r="Y72" i="11"/>
  <c r="Z72" i="11"/>
  <c r="AA72" i="11"/>
  <c r="AB72" i="11"/>
  <c r="AD72" i="11"/>
  <c r="B257" i="6"/>
  <c r="C257" i="6"/>
  <c r="D257" i="6"/>
  <c r="E257" i="6"/>
  <c r="F257" i="6"/>
  <c r="G257" i="6"/>
  <c r="H257" i="6"/>
  <c r="I257" i="6"/>
  <c r="J257" i="6"/>
  <c r="K257" i="6"/>
  <c r="M257" i="6"/>
  <c r="N257" i="6"/>
  <c r="O257" i="6"/>
  <c r="P257" i="6"/>
  <c r="Q257" i="6"/>
  <c r="R257" i="6"/>
  <c r="S257" i="6"/>
  <c r="T257" i="6"/>
  <c r="U257" i="6"/>
  <c r="B257" i="5"/>
  <c r="C257" i="5"/>
  <c r="D257" i="5"/>
  <c r="E257" i="5"/>
  <c r="F257" i="5"/>
  <c r="G257" i="5"/>
  <c r="H257" i="5"/>
  <c r="I257" i="5"/>
  <c r="J257" i="5"/>
  <c r="K257" i="5"/>
  <c r="L257" i="5"/>
  <c r="M257" i="5"/>
  <c r="N257" i="5"/>
  <c r="O257" i="5"/>
  <c r="P257" i="5"/>
  <c r="Q257" i="5"/>
  <c r="B257" i="4"/>
  <c r="C257" i="4"/>
  <c r="D257" i="4"/>
  <c r="E257" i="4"/>
  <c r="F257" i="4"/>
  <c r="G257" i="4"/>
  <c r="H257" i="4"/>
  <c r="I257" i="4"/>
  <c r="J257" i="4"/>
  <c r="K257" i="4"/>
  <c r="L257" i="4"/>
  <c r="M257" i="4"/>
  <c r="N257" i="4"/>
  <c r="O257" i="4"/>
  <c r="P257" i="4"/>
  <c r="Q257" i="4"/>
  <c r="R257" i="4"/>
  <c r="S257" i="4"/>
  <c r="T257" i="4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N12" i="2"/>
  <c r="B72" i="2"/>
  <c r="C72" i="2"/>
  <c r="D72" i="2"/>
  <c r="E72" i="2"/>
  <c r="F72" i="2"/>
  <c r="G72" i="2"/>
  <c r="H72" i="2"/>
  <c r="I72" i="2"/>
  <c r="K72" i="2"/>
  <c r="L72" i="2"/>
  <c r="M72" i="2"/>
  <c r="O72" i="2"/>
  <c r="P72" i="2"/>
  <c r="Q72" i="2"/>
  <c r="R72" i="2"/>
  <c r="B72" i="1"/>
  <c r="C72" i="1"/>
  <c r="D72" i="1"/>
  <c r="E72" i="1"/>
  <c r="F72" i="1"/>
  <c r="G72" i="1"/>
  <c r="H72" i="1"/>
  <c r="I72" i="1"/>
  <c r="J72" i="1"/>
  <c r="K72" i="1"/>
  <c r="M72" i="1"/>
  <c r="N72" i="1"/>
  <c r="O72" i="1"/>
  <c r="P72" i="1"/>
  <c r="Q72" i="1"/>
  <c r="R72" i="1"/>
  <c r="S72" i="1"/>
  <c r="T72" i="1"/>
  <c r="U72" i="1"/>
  <c r="R257" i="12" l="1"/>
  <c r="AC72" i="11"/>
  <c r="N7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K757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Totals include spending etc by LEAs, which are on separate sheet. Row doesn't add up because value in report summary includes education spending which is only for LEAs</t>
        </r>
      </text>
    </comment>
    <comment ref="U757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Totals include spending etc by LEAs, which are on separate sheet. Row doesn't add up because value in report summary includes education spending which is only for LEAs</t>
        </r>
      </text>
    </comment>
    <comment ref="AE757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Totals include spending etc by LEAs, which are on separate sheet. Row doesn't add up because value in report summary includes education spending which is only for LEAs</t>
        </r>
      </text>
    </comment>
  </commentList>
</comments>
</file>

<file path=xl/sharedStrings.xml><?xml version="1.0" encoding="utf-8"?>
<sst xmlns="http://schemas.openxmlformats.org/spreadsheetml/2006/main" count="4001" uniqueCount="1304">
  <si>
    <t>Check</t>
  </si>
  <si>
    <t>Total</t>
  </si>
  <si>
    <t>Swansea</t>
  </si>
  <si>
    <t>Cardiff</t>
  </si>
  <si>
    <t>York</t>
  </si>
  <si>
    <t>Worcester</t>
  </si>
  <si>
    <t>Wolverhampton</t>
  </si>
  <si>
    <t>Wigan</t>
  </si>
  <si>
    <t>West Hartlepool</t>
  </si>
  <si>
    <t>West Ham</t>
  </si>
  <si>
    <t>West Bromwich</t>
  </si>
  <si>
    <t>Warrington</t>
  </si>
  <si>
    <t>Walsall</t>
  </si>
  <si>
    <t>Sunderland</t>
  </si>
  <si>
    <t>Stockport</t>
  </si>
  <si>
    <t>South Shields</t>
  </si>
  <si>
    <t>Southampton</t>
  </si>
  <si>
    <t>Sheffield</t>
  </si>
  <si>
    <t>Salford</t>
  </si>
  <si>
    <t>St. Helen's, Lancashire</t>
  </si>
  <si>
    <t>Rotherham</t>
  </si>
  <si>
    <t>Rochdale</t>
  </si>
  <si>
    <t>Reading</t>
  </si>
  <si>
    <t>Preston</t>
  </si>
  <si>
    <t>Portsmouth</t>
  </si>
  <si>
    <t>Plymouth</t>
  </si>
  <si>
    <t>Oxford</t>
  </si>
  <si>
    <t>Oldham</t>
  </si>
  <si>
    <t>Nottingham</t>
  </si>
  <si>
    <t>Norwich</t>
  </si>
  <si>
    <t>Northampton</t>
  </si>
  <si>
    <t>Newport, Monmouth</t>
  </si>
  <si>
    <t>Newcastle-on-Tyne</t>
  </si>
  <si>
    <t>Middlesbrough</t>
  </si>
  <si>
    <t>Manchester</t>
  </si>
  <si>
    <t>Liverpool</t>
  </si>
  <si>
    <t>Lincoln</t>
  </si>
  <si>
    <t>Leicester</t>
  </si>
  <si>
    <t>Leeds</t>
  </si>
  <si>
    <t>Kingston-on-Hull</t>
  </si>
  <si>
    <t>Ipswich</t>
  </si>
  <si>
    <t>Huddersfield</t>
  </si>
  <si>
    <t>Hastings</t>
  </si>
  <si>
    <t>Hanley</t>
  </si>
  <si>
    <t>Halifax</t>
  </si>
  <si>
    <t>Great Grimsby</t>
  </si>
  <si>
    <t>Great Yarmouth</t>
  </si>
  <si>
    <t>Gloucester</t>
  </si>
  <si>
    <t>Gateshead</t>
  </si>
  <si>
    <t>Exeter</t>
  </si>
  <si>
    <t>Dudley</t>
  </si>
  <si>
    <t>Devonport</t>
  </si>
  <si>
    <t>Derby</t>
  </si>
  <si>
    <t>Croydon</t>
  </si>
  <si>
    <t>Coventry</t>
  </si>
  <si>
    <t>Chester</t>
  </si>
  <si>
    <t>Canterbury</t>
  </si>
  <si>
    <t>Bury</t>
  </si>
  <si>
    <t>Burton-on-Trent</t>
  </si>
  <si>
    <t>Burnley</t>
  </si>
  <si>
    <t>Bristol</t>
  </si>
  <si>
    <t>Brighton</t>
  </si>
  <si>
    <t>Bradford, Yorkshire</t>
  </si>
  <si>
    <t>Bournemouth</t>
  </si>
  <si>
    <t>Bootle-cum-Linacre</t>
  </si>
  <si>
    <t>Bolton-le-Moors</t>
  </si>
  <si>
    <t>Blackburn</t>
  </si>
  <si>
    <t>Birmingham</t>
  </si>
  <si>
    <t>Birkenhead</t>
  </si>
  <si>
    <t>Bath</t>
  </si>
  <si>
    <t>Barrow-in-Furness</t>
  </si>
  <si>
    <t>loansexpend_total_ofund</t>
  </si>
  <si>
    <t>loansexpend_other_ofund</t>
  </si>
  <si>
    <t>loansexpend_markets</t>
  </si>
  <si>
    <t>loansexpend_street</t>
  </si>
  <si>
    <t>loansexpend_sewers</t>
  </si>
  <si>
    <t>loansexpend_burial</t>
  </si>
  <si>
    <t>loansexpend_eleclight</t>
  </si>
  <si>
    <t>loansexpend_gas</t>
  </si>
  <si>
    <t>loansexpend_water</t>
  </si>
  <si>
    <t>loansexpend_total_bfund</t>
  </si>
  <si>
    <t>loansexpend_other_bfund</t>
  </si>
  <si>
    <t>loansexpend_police</t>
  </si>
  <si>
    <t>loansexpend_libraries</t>
  </si>
  <si>
    <t>loansexpend_bridges</t>
  </si>
  <si>
    <t>loansexpend_asylums</t>
  </si>
  <si>
    <t>loansexpend_buildings</t>
  </si>
  <si>
    <t>loansexpend_trams</t>
  </si>
  <si>
    <t>loansexpend_higheduc</t>
  </si>
  <si>
    <t>loansexpend_eleduc</t>
  </si>
  <si>
    <t>place</t>
  </si>
  <si>
    <t>loansreceipt_total_ofund</t>
  </si>
  <si>
    <t>loansreceipt_other_ofund</t>
  </si>
  <si>
    <t>loansreceipt_street</t>
  </si>
  <si>
    <t>loansreceipt_sewers</t>
  </si>
  <si>
    <t>loansreceipt_burial</t>
  </si>
  <si>
    <t>loansreceipt_eleclight</t>
  </si>
  <si>
    <t>loansreceipt_gas</t>
  </si>
  <si>
    <t>loansreceipt_water</t>
  </si>
  <si>
    <t>loansreceipt_total_bfund</t>
  </si>
  <si>
    <t>loansreceipt_other_bfund</t>
  </si>
  <si>
    <t>loansreceipt_police</t>
  </si>
  <si>
    <t>loansreceipt_asylums</t>
  </si>
  <si>
    <t>loansreceipt_buildings</t>
  </si>
  <si>
    <t>loansreceipt_trams</t>
  </si>
  <si>
    <t>loansreceipt_higheduc</t>
  </si>
  <si>
    <t>loansreceipt_eleduc</t>
  </si>
  <si>
    <t>loansout_total_ofund</t>
  </si>
  <si>
    <t>loansout_other_ofund</t>
  </si>
  <si>
    <t>loansout_markets</t>
  </si>
  <si>
    <t>loansout_street</t>
  </si>
  <si>
    <t>loansout_sewers</t>
  </si>
  <si>
    <t>loansout_burial</t>
  </si>
  <si>
    <t>loansout_eleclight</t>
  </si>
  <si>
    <t>loansout_gas</t>
  </si>
  <si>
    <t>loansout_water</t>
  </si>
  <si>
    <t>loansout_total_bfund</t>
  </si>
  <si>
    <t>loansout_other_bfund</t>
  </si>
  <si>
    <t>loansout_police</t>
  </si>
  <si>
    <t>loansout_libraries</t>
  </si>
  <si>
    <t>loansout_bridges</t>
  </si>
  <si>
    <t>loansout_asylums</t>
  </si>
  <si>
    <t>loansout_buildings</t>
  </si>
  <si>
    <t>loansout_trams</t>
  </si>
  <si>
    <t>loansout_higheduc</t>
  </si>
  <si>
    <t>loansout_eleduc</t>
  </si>
  <si>
    <t>Tenby</t>
  </si>
  <si>
    <t>Pembroke</t>
  </si>
  <si>
    <t>Haverfordwest</t>
  </si>
  <si>
    <t>Welshpool</t>
  </si>
  <si>
    <t>Montgomery</t>
  </si>
  <si>
    <t>Llanidloes</t>
  </si>
  <si>
    <t>Llanfyllin</t>
  </si>
  <si>
    <t>Neath</t>
  </si>
  <si>
    <t>Cowbridge</t>
  </si>
  <si>
    <t>Aberavon</t>
  </si>
  <si>
    <t>Flint</t>
  </si>
  <si>
    <t>Wrexham</t>
  </si>
  <si>
    <t>Ruthin</t>
  </si>
  <si>
    <t>Denbigh</t>
  </si>
  <si>
    <t>Pwllheli</t>
  </si>
  <si>
    <t>Conway</t>
  </si>
  <si>
    <t>Carnarvon</t>
  </si>
  <si>
    <t>Bangor</t>
  </si>
  <si>
    <t>Llandovery</t>
  </si>
  <si>
    <t>Kidwelly</t>
  </si>
  <si>
    <t>Carmarthen</t>
  </si>
  <si>
    <t>Lampeter</t>
  </si>
  <si>
    <t>Cardigan</t>
  </si>
  <si>
    <t>Aberystwyth</t>
  </si>
  <si>
    <t>Brecknock</t>
  </si>
  <si>
    <t>Beaumaris</t>
  </si>
  <si>
    <t>Wakefield</t>
  </si>
  <si>
    <t>Todmorden</t>
  </si>
  <si>
    <t>Ripon</t>
  </si>
  <si>
    <t>Pudsey</t>
  </si>
  <si>
    <t>Pontefract</t>
  </si>
  <si>
    <t>Ossett</t>
  </si>
  <si>
    <t>Morley</t>
  </si>
  <si>
    <t>Keighley</t>
  </si>
  <si>
    <t>Harrogate</t>
  </si>
  <si>
    <t>Doncaster</t>
  </si>
  <si>
    <t>Dewsbury</t>
  </si>
  <si>
    <t>Brighouse</t>
  </si>
  <si>
    <t>Batley</t>
  </si>
  <si>
    <t>Barnsley</t>
  </si>
  <si>
    <t>Thornaby-on-Tees</t>
  </si>
  <si>
    <t>Scarborough</t>
  </si>
  <si>
    <t>Richmond, Yorkshire</t>
  </si>
  <si>
    <t>Hedon</t>
  </si>
  <si>
    <t>Bridlington</t>
  </si>
  <si>
    <t>Beverley</t>
  </si>
  <si>
    <t>Kidderminster</t>
  </si>
  <si>
    <t>Evesham</t>
  </si>
  <si>
    <t>Droitwich</t>
  </si>
  <si>
    <t>Bewdley</t>
  </si>
  <si>
    <t>Wilton</t>
  </si>
  <si>
    <t>Swindon</t>
  </si>
  <si>
    <t>New Sarum (Salisbury)</t>
  </si>
  <si>
    <t>Marlborough</t>
  </si>
  <si>
    <t>Malmesbury</t>
  </si>
  <si>
    <t>Devizes</t>
  </si>
  <si>
    <t>Chippenham</t>
  </si>
  <si>
    <t>Calne</t>
  </si>
  <si>
    <t>Ryde</t>
  </si>
  <si>
    <t>Newport, Southampton</t>
  </si>
  <si>
    <t>Kendal</t>
  </si>
  <si>
    <t>Appleby</t>
  </si>
  <si>
    <t>Warwick</t>
  </si>
  <si>
    <t>Sutton Coldfield</t>
  </si>
  <si>
    <t>Stratford-on-Avon</t>
  </si>
  <si>
    <t>Royal Leamington Spa</t>
  </si>
  <si>
    <t>Aston Manor</t>
  </si>
  <si>
    <t>Worthing</t>
  </si>
  <si>
    <t>Chichester</t>
  </si>
  <si>
    <t>Arundel</t>
  </si>
  <si>
    <t>Rye</t>
  </si>
  <si>
    <t>Lewes</t>
  </si>
  <si>
    <t>Hove</t>
  </si>
  <si>
    <t>Eastbourne</t>
  </si>
  <si>
    <t>Bexhill</t>
  </si>
  <si>
    <t>Richmond, Surrey</t>
  </si>
  <si>
    <t>Reigate</t>
  </si>
  <si>
    <t>Kingston-on-Thames</t>
  </si>
  <si>
    <t>Guildford</t>
  </si>
  <si>
    <t>Godalming</t>
  </si>
  <si>
    <t>Sudbury</t>
  </si>
  <si>
    <t>Bury St. Edmund's</t>
  </si>
  <si>
    <t>Southwold</t>
  </si>
  <si>
    <t>Loewstoft</t>
  </si>
  <si>
    <t>Eye</t>
  </si>
  <si>
    <t>Beccles</t>
  </si>
  <si>
    <t>Aldeburgh</t>
  </si>
  <si>
    <t>Wednesbury</t>
  </si>
  <si>
    <t>Tamworth</t>
  </si>
  <si>
    <t>Stoke-upon-Trent</t>
  </si>
  <si>
    <t>Stafford</t>
  </si>
  <si>
    <t>Smethwick</t>
  </si>
  <si>
    <t>Newcastle-under-Lyme</t>
  </si>
  <si>
    <t>Longton</t>
  </si>
  <si>
    <t>Lichfield</t>
  </si>
  <si>
    <t>Burslem</t>
  </si>
  <si>
    <t>Winchester</t>
  </si>
  <si>
    <t>Romsey</t>
  </si>
  <si>
    <t>Lymington</t>
  </si>
  <si>
    <t>Christchurch, Southampton</t>
  </si>
  <si>
    <t>Basingstoke</t>
  </si>
  <si>
    <t>Andover</t>
  </si>
  <si>
    <t>Yeovil</t>
  </si>
  <si>
    <t>Wells, Somerset</t>
  </si>
  <si>
    <t>Taunton</t>
  </si>
  <si>
    <t>Glastonbury</t>
  </si>
  <si>
    <t>Chard</t>
  </si>
  <si>
    <t>Bridgwater</t>
  </si>
  <si>
    <t>Wenlock</t>
  </si>
  <si>
    <t>Shrewsbury</t>
  </si>
  <si>
    <t>Oswestry</t>
  </si>
  <si>
    <t>Ludlow</t>
  </si>
  <si>
    <t>Bridgnorth</t>
  </si>
  <si>
    <t>Bishop's Castle</t>
  </si>
  <si>
    <t>Peterborough</t>
  </si>
  <si>
    <t>Woodstock</t>
  </si>
  <si>
    <t>Henley-on-Thames</t>
  </si>
  <si>
    <t>Chipping Norton</t>
  </si>
  <si>
    <t>Banbury</t>
  </si>
  <si>
    <t>Newark</t>
  </si>
  <si>
    <t>Mansfield</t>
  </si>
  <si>
    <t>East Retford</t>
  </si>
  <si>
    <t>Wallsend</t>
  </si>
  <si>
    <t>Tynemouth</t>
  </si>
  <si>
    <t>Morpeth</t>
  </si>
  <si>
    <t>Berwick-on-Tweed</t>
  </si>
  <si>
    <t>Higham Ferrers</t>
  </si>
  <si>
    <t>Daventry</t>
  </si>
  <si>
    <t>Brackley</t>
  </si>
  <si>
    <t>Thetford</t>
  </si>
  <si>
    <t>King's Lynn</t>
  </si>
  <si>
    <t>Monmouth</t>
  </si>
  <si>
    <t>Abergavenny</t>
  </si>
  <si>
    <t>Hornsey</t>
  </si>
  <si>
    <t>Ealing</t>
  </si>
  <si>
    <t>Louth</t>
  </si>
  <si>
    <t>Stamford</t>
  </si>
  <si>
    <t>Grantham</t>
  </si>
  <si>
    <t>Boston</t>
  </si>
  <si>
    <t>Loughborough</t>
  </si>
  <si>
    <t>Widnes</t>
  </si>
  <si>
    <t>Southport</t>
  </si>
  <si>
    <t>Rawtenstall</t>
  </si>
  <si>
    <t>Nelson</t>
  </si>
  <si>
    <t>Mossley</t>
  </si>
  <si>
    <t>Morecambe</t>
  </si>
  <si>
    <t>Middleton</t>
  </si>
  <si>
    <t>Leigh</t>
  </si>
  <si>
    <t>Lancaster</t>
  </si>
  <si>
    <t>Heywood</t>
  </si>
  <si>
    <t>Haslingden</t>
  </si>
  <si>
    <t>Eccles</t>
  </si>
  <si>
    <t>Over Darwen</t>
  </si>
  <si>
    <t>Colne</t>
  </si>
  <si>
    <t>Clitheroe</t>
  </si>
  <si>
    <t>Chorley, Lancashire</t>
  </si>
  <si>
    <t>Blackpool</t>
  </si>
  <si>
    <t>Bacup</t>
  </si>
  <si>
    <t>Ashton-under-Lyne</t>
  </si>
  <si>
    <t>Accrington</t>
  </si>
  <si>
    <t>Tunbridge Wells</t>
  </si>
  <si>
    <t>Tenterden</t>
  </si>
  <si>
    <t>Sandwich</t>
  </si>
  <si>
    <t>Rochester</t>
  </si>
  <si>
    <t>Ramsgate</t>
  </si>
  <si>
    <t>Queenborough</t>
  </si>
  <si>
    <t>New Romney</t>
  </si>
  <si>
    <t>Margate</t>
  </si>
  <si>
    <t>Maidstone</t>
  </si>
  <si>
    <t>Lydd</t>
  </si>
  <si>
    <t>Hythe</t>
  </si>
  <si>
    <t>Gravesend</t>
  </si>
  <si>
    <t>Gillingham</t>
  </si>
  <si>
    <t>Folkestone</t>
  </si>
  <si>
    <t>Faversham</t>
  </si>
  <si>
    <t>Dover</t>
  </si>
  <si>
    <t>Deal</t>
  </si>
  <si>
    <t>Chatham</t>
  </si>
  <si>
    <t>Bromley</t>
  </si>
  <si>
    <t>St. Ive's, Huntingdon</t>
  </si>
  <si>
    <t>Huntingdon</t>
  </si>
  <si>
    <t>Godmanchester</t>
  </si>
  <si>
    <t>St. Alban's</t>
  </si>
  <si>
    <t>Hertford</t>
  </si>
  <si>
    <t>Hemel Hempsted</t>
  </si>
  <si>
    <t>Leominster</t>
  </si>
  <si>
    <t>Hereford</t>
  </si>
  <si>
    <t>Tewkesbury</t>
  </si>
  <si>
    <t>Cheltenham</t>
  </si>
  <si>
    <t>Southend-on-Sea</t>
  </si>
  <si>
    <t>Saffron Walden</t>
  </si>
  <si>
    <t>Maldon</t>
  </si>
  <si>
    <t>Harwich</t>
  </si>
  <si>
    <t>Colchester</t>
  </si>
  <si>
    <t>Chelmsford</t>
  </si>
  <si>
    <t>Wisbech</t>
  </si>
  <si>
    <t>Stockton-on-Tees</t>
  </si>
  <si>
    <t>Jarrow</t>
  </si>
  <si>
    <t>Hartlepool</t>
  </si>
  <si>
    <t>Durham</t>
  </si>
  <si>
    <t>Darlington</t>
  </si>
  <si>
    <t>Weymouth and Melcombe Regis</t>
  </si>
  <si>
    <t>Wareham</t>
  </si>
  <si>
    <t>Shaftesbury</t>
  </si>
  <si>
    <t>Poole</t>
  </si>
  <si>
    <t>Lyme Regis</t>
  </si>
  <si>
    <t>Dorchester</t>
  </si>
  <si>
    <t>Bridport</t>
  </si>
  <si>
    <t>Blandford Forum</t>
  </si>
  <si>
    <t>Totnes</t>
  </si>
  <si>
    <t>Torquay</t>
  </si>
  <si>
    <t>Tiverton</t>
  </si>
  <si>
    <t>South Molton</t>
  </si>
  <si>
    <t>Okehampton</t>
  </si>
  <si>
    <t>Honiton</t>
  </si>
  <si>
    <t>Great Torrington</t>
  </si>
  <si>
    <t>Dartmouth Hardness</t>
  </si>
  <si>
    <t>Bideford</t>
  </si>
  <si>
    <t>Barnstaple</t>
  </si>
  <si>
    <t>Ilkeston</t>
  </si>
  <si>
    <t>Glossop</t>
  </si>
  <si>
    <t>Chesterfield</t>
  </si>
  <si>
    <t>Workington</t>
  </si>
  <si>
    <t>Whitehaven</t>
  </si>
  <si>
    <t>Carlisle</t>
  </si>
  <si>
    <t>Truro</t>
  </si>
  <si>
    <t>Saltash</t>
  </si>
  <si>
    <t>St. Ive's, Cornwall</t>
  </si>
  <si>
    <t>Penzance</t>
  </si>
  <si>
    <t>Penryn</t>
  </si>
  <si>
    <t>Lostwithiel</t>
  </si>
  <si>
    <t>Liskeard</t>
  </si>
  <si>
    <t>Launceston</t>
  </si>
  <si>
    <t>Helston</t>
  </si>
  <si>
    <t>Falmouth</t>
  </si>
  <si>
    <t>Bodmin</t>
  </si>
  <si>
    <t>Stalybridge</t>
  </si>
  <si>
    <t>Macclesfield</t>
  </si>
  <si>
    <t>Hyde</t>
  </si>
  <si>
    <t>Dukinfield</t>
  </si>
  <si>
    <t>Crewe</t>
  </si>
  <si>
    <t>Congleton</t>
  </si>
  <si>
    <t>Cambridge</t>
  </si>
  <si>
    <t>Chepping Wycombe</t>
  </si>
  <si>
    <t>Buckingham</t>
  </si>
  <si>
    <t>Wokingham</t>
  </si>
  <si>
    <t>Wallingford</t>
  </si>
  <si>
    <t>New Windsor</t>
  </si>
  <si>
    <t>Newbury</t>
  </si>
  <si>
    <t>Maidenhead</t>
  </si>
  <si>
    <t>Abingdon</t>
  </si>
  <si>
    <t>Luton</t>
  </si>
  <si>
    <t>Dunstable</t>
  </si>
  <si>
    <t>Bedford, Bedfordshire</t>
  </si>
  <si>
    <t>Presteign</t>
  </si>
  <si>
    <t>Llandrindod Wells</t>
  </si>
  <si>
    <t>Knighton</t>
  </si>
  <si>
    <t>Neyland</t>
  </si>
  <si>
    <t>Narberth</t>
  </si>
  <si>
    <t>Milford Haven</t>
  </si>
  <si>
    <t>Newtown and Llanllwehaiarn</t>
  </si>
  <si>
    <t>Machynlleth</t>
  </si>
  <si>
    <t>Towyn</t>
  </si>
  <si>
    <t>Mallwyd</t>
  </si>
  <si>
    <t>Festiniog</t>
  </si>
  <si>
    <t>Dolgelly</t>
  </si>
  <si>
    <t>Barmouth</t>
  </si>
  <si>
    <t>Bala</t>
  </si>
  <si>
    <t>Portcawl</t>
  </si>
  <si>
    <t>Penarth</t>
  </si>
  <si>
    <t>Oystermouth</t>
  </si>
  <si>
    <t>Ogmore and Garw</t>
  </si>
  <si>
    <t>Merthyr Tydfil</t>
  </si>
  <si>
    <t>Margam</t>
  </si>
  <si>
    <t>Maesteg</t>
  </si>
  <si>
    <t>Glyncorwg</t>
  </si>
  <si>
    <t>Caerphilly</t>
  </si>
  <si>
    <t>Briton Ferry</t>
  </si>
  <si>
    <t>Bridgend</t>
  </si>
  <si>
    <t>Rhyl</t>
  </si>
  <si>
    <t>Presatyn</t>
  </si>
  <si>
    <t>Mold</t>
  </si>
  <si>
    <t>Holywell</t>
  </si>
  <si>
    <t>Connah's Quay</t>
  </si>
  <si>
    <t>Buckley</t>
  </si>
  <si>
    <t>Llanrwst</t>
  </si>
  <si>
    <t>Llangollen</t>
  </si>
  <si>
    <t>Colwyn Bay and Colwyn</t>
  </si>
  <si>
    <t>Abergele and Pensarn</t>
  </si>
  <si>
    <t>Ynyscynhaiarn</t>
  </si>
  <si>
    <t>Dwygyfylchi (Penmaenmawr)</t>
  </si>
  <si>
    <t>Llanfairfechan</t>
  </si>
  <si>
    <t>Llandudno</t>
  </si>
  <si>
    <t>Criccieth</t>
  </si>
  <si>
    <t>Bettsycoed</t>
  </si>
  <si>
    <t>Bethesda</t>
  </si>
  <si>
    <t>Newcastle Emlyn</t>
  </si>
  <si>
    <t>Llanelly</t>
  </si>
  <si>
    <t>Llandilo</t>
  </si>
  <si>
    <t>Burry Port</t>
  </si>
  <si>
    <t>Ammanford</t>
  </si>
  <si>
    <t>New Quay, Cardigan</t>
  </si>
  <si>
    <t>Aberayron</t>
  </si>
  <si>
    <t>Hay</t>
  </si>
  <si>
    <t>Builth (Wells)</t>
  </si>
  <si>
    <t>Brynmawr</t>
  </si>
  <si>
    <t>Menai Bridge</t>
  </si>
  <si>
    <t>Llangefni</t>
  </si>
  <si>
    <t>Holyhead</t>
  </si>
  <si>
    <t>Almwch</t>
  </si>
  <si>
    <t>Yeadon</t>
  </si>
  <si>
    <t>Worsbrough</t>
  </si>
  <si>
    <t>Wombwell</t>
  </si>
  <si>
    <t>Whitwood</t>
  </si>
  <si>
    <t>Upper Whitley</t>
  </si>
  <si>
    <t>Wheatley, Yorkshire</t>
  </si>
  <si>
    <t>Wath-upon-Dearne</t>
  </si>
  <si>
    <t>Tickhill</t>
  </si>
  <si>
    <t>Thurstouland</t>
  </si>
  <si>
    <t>Thurlstone</t>
  </si>
  <si>
    <t>Thornhill</t>
  </si>
  <si>
    <t>Swinton</t>
  </si>
  <si>
    <t>Stocksbridge, WR</t>
  </si>
  <si>
    <t>Stanley, Yorkshire</t>
  </si>
  <si>
    <t>Stainland-with-Old Lindley</t>
  </si>
  <si>
    <t>Springhead</t>
  </si>
  <si>
    <t>Soyland</t>
  </si>
  <si>
    <t>Sowerby Bridge</t>
  </si>
  <si>
    <t>Sowerby</t>
  </si>
  <si>
    <t>Southowram</t>
  </si>
  <si>
    <t>South Crosland</t>
  </si>
  <si>
    <t>Soothill, Upper</t>
  </si>
  <si>
    <t>Soothill, Nether</t>
  </si>
  <si>
    <t>Slaithwaite</t>
  </si>
  <si>
    <t>Skipton</t>
  </si>
  <si>
    <t>Skelmanthorpe</t>
  </si>
  <si>
    <t>Silsden</t>
  </si>
  <si>
    <t>Shepley</t>
  </si>
  <si>
    <t>Shelley</t>
  </si>
  <si>
    <t>Shelf</t>
  </si>
  <si>
    <t>Selby</t>
  </si>
  <si>
    <t>Scammonden</t>
  </si>
  <si>
    <t>Sandal Magna</t>
  </si>
  <si>
    <t>Saddleworth</t>
  </si>
  <si>
    <t>Royston, Yorkshire</t>
  </si>
  <si>
    <t>Rothwell, Yorkshire</t>
  </si>
  <si>
    <t>Rishworth</t>
  </si>
  <si>
    <t>Rawmarsh</t>
  </si>
  <si>
    <t>Rawdon</t>
  </si>
  <si>
    <t>Ravensthorpe</t>
  </si>
  <si>
    <t>Queensbury</t>
  </si>
  <si>
    <t>Penistone</t>
  </si>
  <si>
    <t>Oxenhope</t>
  </si>
  <si>
    <t>Otley</t>
  </si>
  <si>
    <t>Oakworth</t>
  </si>
  <si>
    <t>Normanton</t>
  </si>
  <si>
    <t>New Mills, Yorkshire</t>
  </si>
  <si>
    <t>Netherthong</t>
  </si>
  <si>
    <t>Mytholmroyd</t>
  </si>
  <si>
    <t>Monkbretton</t>
  </si>
  <si>
    <t>Mirfield</t>
  </si>
  <si>
    <t>Midgley</t>
  </si>
  <si>
    <t>Mexborough</t>
  </si>
  <si>
    <t>Methley</t>
  </si>
  <si>
    <t>Meltham</t>
  </si>
  <si>
    <t>Marsden</t>
  </si>
  <si>
    <t>Luddenden Foot</t>
  </si>
  <si>
    <t>Liversedge</t>
  </si>
  <si>
    <t>Linthwaite</t>
  </si>
  <si>
    <t>Lepton</t>
  </si>
  <si>
    <t>Knottingley</t>
  </si>
  <si>
    <t>Knaresborough</t>
  </si>
  <si>
    <t>Kirkheaton</t>
  </si>
  <si>
    <t>Kirkburton</t>
  </si>
  <si>
    <t>Ilkley</t>
  </si>
  <si>
    <t>Hunsworth</t>
  </si>
  <si>
    <t>Hoylandswaine</t>
  </si>
  <si>
    <t>Hoyland Nether</t>
  </si>
  <si>
    <t>Horsforth</t>
  </si>
  <si>
    <t>Horbury</t>
  </si>
  <si>
    <t>Honley</t>
  </si>
  <si>
    <t>Holmfirth</t>
  </si>
  <si>
    <t>Holme</t>
  </si>
  <si>
    <t>Hipperholme</t>
  </si>
  <si>
    <t>Heckmondwike</t>
  </si>
  <si>
    <t>Hebden Bridge</t>
  </si>
  <si>
    <t>Haworth</t>
  </si>
  <si>
    <t>Handsworth, Yorkshire</t>
  </si>
  <si>
    <t>Gunthwaite and Ingbirchworth</t>
  </si>
  <si>
    <t>Guiseley</t>
  </si>
  <si>
    <t>Greetland</t>
  </si>
  <si>
    <t>Greasbrough</t>
  </si>
  <si>
    <t>Goole</t>
  </si>
  <si>
    <t>Gomersal</t>
  </si>
  <si>
    <t>Golcar</t>
  </si>
  <si>
    <t>Gildersome</t>
  </si>
  <si>
    <t>Flockton</t>
  </si>
  <si>
    <t>Featherstone</t>
  </si>
  <si>
    <t>Farsley</t>
  </si>
  <si>
    <t>Farnley Tyas</t>
  </si>
  <si>
    <t>Emley</t>
  </si>
  <si>
    <t>Elland</t>
  </si>
  <si>
    <t>Drighlington</t>
  </si>
  <si>
    <t>Dodworth</t>
  </si>
  <si>
    <t>Denholme</t>
  </si>
  <si>
    <t>Denby and Cumberworth</t>
  </si>
  <si>
    <t>Darton</t>
  </si>
  <si>
    <t>Darfield</t>
  </si>
  <si>
    <t>Cudworth</t>
  </si>
  <si>
    <t>Cleckheaton</t>
  </si>
  <si>
    <t>Clayton, West</t>
  </si>
  <si>
    <t>Clayton</t>
  </si>
  <si>
    <t>Castleford</t>
  </si>
  <si>
    <t>Calverley</t>
  </si>
  <si>
    <t>Burley-in-Wharfedale</t>
  </si>
  <si>
    <t>Bolton-upon-Dearne</t>
  </si>
  <si>
    <t>Birstal</t>
  </si>
  <si>
    <t>Birkenshaw</t>
  </si>
  <si>
    <t>Bingley</t>
  </si>
  <si>
    <t>Barnoldswick</t>
  </si>
  <si>
    <t>Barkisland</t>
  </si>
  <si>
    <t>Balby-with-Hexthorpe</t>
  </si>
  <si>
    <t>Baildon</t>
  </si>
  <si>
    <t>Ardsley, East and West</t>
  </si>
  <si>
    <t>Ardsley</t>
  </si>
  <si>
    <t>Altofts</t>
  </si>
  <si>
    <t>Whitby</t>
  </si>
  <si>
    <t>South Bank in Normanby</t>
  </si>
  <si>
    <t>Skelton and Brotton</t>
  </si>
  <si>
    <t>Scalby</t>
  </si>
  <si>
    <t>Saltburn-by-the-Sea</t>
  </si>
  <si>
    <t>Redcar</t>
  </si>
  <si>
    <t>Pickering</t>
  </si>
  <si>
    <t>Ormesby</t>
  </si>
  <si>
    <t>Northallerton</t>
  </si>
  <si>
    <t>Masham</t>
  </si>
  <si>
    <t>Malton</t>
  </si>
  <si>
    <t>Loftus</t>
  </si>
  <si>
    <t>Kirklington-cum-Upsland</t>
  </si>
  <si>
    <t>Hinderwell</t>
  </si>
  <si>
    <t>Guisborough</t>
  </si>
  <si>
    <t>Eston</t>
  </si>
  <si>
    <t>Withernsea</t>
  </si>
  <si>
    <t>Pocklington</t>
  </si>
  <si>
    <t>Norton</t>
  </si>
  <si>
    <t>Hornsea</t>
  </si>
  <si>
    <t>Hessle</t>
  </si>
  <si>
    <t>Great Driffield</t>
  </si>
  <si>
    <t>Filey</t>
  </si>
  <si>
    <t>Cottingham</t>
  </si>
  <si>
    <t>Stourport</t>
  </si>
  <si>
    <t>Stourbridge</t>
  </si>
  <si>
    <t>Redditch</t>
  </si>
  <si>
    <t>North Bromsgrove</t>
  </si>
  <si>
    <t>Malvern</t>
  </si>
  <si>
    <t>Lye and Wollescote</t>
  </si>
  <si>
    <t>Bromsgrove</t>
  </si>
  <si>
    <t>Westbury, Wiltshire</t>
  </si>
  <si>
    <t>Warminster</t>
  </si>
  <si>
    <t>Trowbridge</t>
  </si>
  <si>
    <t>Melksham</t>
  </si>
  <si>
    <t>Bradford, Wiltshire</t>
  </si>
  <si>
    <t>Ventnor</t>
  </si>
  <si>
    <t>Shanklin</t>
  </si>
  <si>
    <t>Sandown</t>
  </si>
  <si>
    <t>St. Helen's, Southampton</t>
  </si>
  <si>
    <t>East Cowes</t>
  </si>
  <si>
    <t>Cowes</t>
  </si>
  <si>
    <t>Windermere</t>
  </si>
  <si>
    <t>Kirkby Lonsdale</t>
  </si>
  <si>
    <t>Grasmere</t>
  </si>
  <si>
    <t>Bowness</t>
  </si>
  <si>
    <t>Ambleside</t>
  </si>
  <si>
    <t>Rugby</t>
  </si>
  <si>
    <t>Kenilworth</t>
  </si>
  <si>
    <t>Erdington</t>
  </si>
  <si>
    <t>Bulkington</t>
  </si>
  <si>
    <t>Southwick, Sussex</t>
  </si>
  <si>
    <t>Shoreham, New</t>
  </si>
  <si>
    <t>Littlehampton</t>
  </si>
  <si>
    <t>Horsham</t>
  </si>
  <si>
    <t>Bognor</t>
  </si>
  <si>
    <t>Uckfield</t>
  </si>
  <si>
    <t>Seaford</t>
  </si>
  <si>
    <t>Portslade-by-Sea</t>
  </si>
  <si>
    <t>Newhaven</t>
  </si>
  <si>
    <t>Haywards Heath</t>
  </si>
  <si>
    <t>East Grinstead</t>
  </si>
  <si>
    <t>Cuckfield</t>
  </si>
  <si>
    <t>Burgess Hill</t>
  </si>
  <si>
    <t>Battle</t>
  </si>
  <si>
    <t>Woking</t>
  </si>
  <si>
    <t>Weybridge</t>
  </si>
  <si>
    <t>Walton-upon-Thames</t>
  </si>
  <si>
    <t>The Maldens and Coombe</t>
  </si>
  <si>
    <t>Sutton, Surrey</t>
  </si>
  <si>
    <t>Surbiton</t>
  </si>
  <si>
    <t>Leatherhead</t>
  </si>
  <si>
    <t>Ham</t>
  </si>
  <si>
    <t>Frimley</t>
  </si>
  <si>
    <t>Farnham</t>
  </si>
  <si>
    <t>Esher and the Dittons</t>
  </si>
  <si>
    <t>Epsom</t>
  </si>
  <si>
    <t>East and West Moulsey</t>
  </si>
  <si>
    <t>Dorking</t>
  </si>
  <si>
    <t>Chertsey</t>
  </si>
  <si>
    <t>Caterham</t>
  </si>
  <si>
    <t>Carshalton</t>
  </si>
  <si>
    <t>Barnes</t>
  </si>
  <si>
    <t>Newmarket</t>
  </si>
  <si>
    <t>Haverhill</t>
  </si>
  <si>
    <t>Hadleigh</t>
  </si>
  <si>
    <t>Glemsford</t>
  </si>
  <si>
    <t>Woodbridge</t>
  </si>
  <si>
    <t>Stowmarket</t>
  </si>
  <si>
    <t>Saxmundham</t>
  </si>
  <si>
    <t>Leiston-cum-Sizewell</t>
  </si>
  <si>
    <t>Halesworth</t>
  </si>
  <si>
    <t>Felixstowe and Walton</t>
  </si>
  <si>
    <t>Willenhall</t>
  </si>
  <si>
    <t>Wednesfield Heath, or Heath Town</t>
  </si>
  <si>
    <t>Wednesfield</t>
  </si>
  <si>
    <t>Uttoxeter</t>
  </si>
  <si>
    <t>Tunstall</t>
  </si>
  <si>
    <t>Tettenhall</t>
  </si>
  <si>
    <t>Stone</t>
  </si>
  <si>
    <t>Smallthorne</t>
  </si>
  <si>
    <t>Short Heath</t>
  </si>
  <si>
    <t>Sedgley, Stafford</t>
  </si>
  <si>
    <t>Rugeley</t>
  </si>
  <si>
    <t>Quarry Bank</t>
  </si>
  <si>
    <t>Perry Barr</t>
  </si>
  <si>
    <t>Leek</t>
  </si>
  <si>
    <t>Kidsgrove</t>
  </si>
  <si>
    <t>Darlaston</t>
  </si>
  <si>
    <t>Brownhills</t>
  </si>
  <si>
    <t>Brierley Hill</t>
  </si>
  <si>
    <t>Biddulph</t>
  </si>
  <si>
    <t>Audley</t>
  </si>
  <si>
    <t>Amblecote</t>
  </si>
  <si>
    <t>Warblington</t>
  </si>
  <si>
    <t>Petersfield</t>
  </si>
  <si>
    <t>Itchen</t>
  </si>
  <si>
    <t>Havant</t>
  </si>
  <si>
    <t>Farnborough</t>
  </si>
  <si>
    <t>Fareham</t>
  </si>
  <si>
    <t>Eastleigh</t>
  </si>
  <si>
    <t>Alton</t>
  </si>
  <si>
    <t>Wiveliscombe</t>
  </si>
  <si>
    <t>Weston-super-Mare</t>
  </si>
  <si>
    <t>Wellington, Somerset</t>
  </si>
  <si>
    <t>Watchet</t>
  </si>
  <si>
    <t>Street</t>
  </si>
  <si>
    <t>Shepton Mallet</t>
  </si>
  <si>
    <t>Radstock</t>
  </si>
  <si>
    <t>Portishead</t>
  </si>
  <si>
    <t>Minehead</t>
  </si>
  <si>
    <t>Midsomer Norton</t>
  </si>
  <si>
    <t>Ilminster</t>
  </si>
  <si>
    <t>Highbridge</t>
  </si>
  <si>
    <t>Frome</t>
  </si>
  <si>
    <t>Crewkerne</t>
  </si>
  <si>
    <t>Clevedon</t>
  </si>
  <si>
    <t>Burnham</t>
  </si>
  <si>
    <t>Whitchurch</t>
  </si>
  <si>
    <t>Wem</t>
  </si>
  <si>
    <t>Wellington, Shropshire</t>
  </si>
  <si>
    <t>Oakengates</t>
  </si>
  <si>
    <t>Newport, Shropshire</t>
  </si>
  <si>
    <t>Ellesmere</t>
  </si>
  <si>
    <t>Dawley</t>
  </si>
  <si>
    <t>Church Stretton</t>
  </si>
  <si>
    <t>Witney</t>
  </si>
  <si>
    <t>Wheatley, Oxford</t>
  </si>
  <si>
    <t>Thame</t>
  </si>
  <si>
    <t>Caversham</t>
  </si>
  <si>
    <t>Bicester</t>
  </si>
  <si>
    <t>Worksop</t>
  </si>
  <si>
    <t>West Bridgford</t>
  </si>
  <si>
    <t>Warsop</t>
  </si>
  <si>
    <t>Sutton-in-Ashfield</t>
  </si>
  <si>
    <t>Mansfield Woodhouse</t>
  </si>
  <si>
    <t>Kirkby-in-Ashfield</t>
  </si>
  <si>
    <t>Hucknall-under-Huthwaite</t>
  </si>
  <si>
    <t>Hucknall Torkard</t>
  </si>
  <si>
    <t>Eastwood</t>
  </si>
  <si>
    <t>Carlton</t>
  </si>
  <si>
    <t>Beeston</t>
  </si>
  <si>
    <t>Arnold</t>
  </si>
  <si>
    <t>Willington Quay</t>
  </si>
  <si>
    <t>Whitley and Monkseaton</t>
  </si>
  <si>
    <t>Weetslade</t>
  </si>
  <si>
    <t>Walker</t>
  </si>
  <si>
    <t>Seghill</t>
  </si>
  <si>
    <t>Rothbury</t>
  </si>
  <si>
    <t>Newburn</t>
  </si>
  <si>
    <t>Newbiggin-by-the-Sea</t>
  </si>
  <si>
    <t>Hexham</t>
  </si>
  <si>
    <t>Gosforth</t>
  </si>
  <si>
    <t>Earsdon</t>
  </si>
  <si>
    <t>Cramlington</t>
  </si>
  <si>
    <t>Cowpen</t>
  </si>
  <si>
    <t>Blyth</t>
  </si>
  <si>
    <t>Benwell and Fenham</t>
  </si>
  <si>
    <t>Bedlingtonshire</t>
  </si>
  <si>
    <t>Ashington</t>
  </si>
  <si>
    <t>Amble</t>
  </si>
  <si>
    <t>Alnwick</t>
  </si>
  <si>
    <t>Wellingborough</t>
  </si>
  <si>
    <t>Rushden</t>
  </si>
  <si>
    <t>Rothwell, Northampton</t>
  </si>
  <si>
    <t>Raunds</t>
  </si>
  <si>
    <t>Oundle</t>
  </si>
  <si>
    <t>Irthlingborough</t>
  </si>
  <si>
    <t>Finedon</t>
  </si>
  <si>
    <t>Desborough</t>
  </si>
  <si>
    <t>Wells, Norfolk</t>
  </si>
  <si>
    <t>Walsoken</t>
  </si>
  <si>
    <t>Swaffham</t>
  </si>
  <si>
    <t>Sheringham</t>
  </si>
  <si>
    <t>North Walsham</t>
  </si>
  <si>
    <t>New Honstanton</t>
  </si>
  <si>
    <t>East Dereham</t>
  </si>
  <si>
    <t>Downham Market</t>
  </si>
  <si>
    <t>Diss</t>
  </si>
  <si>
    <t>Cromer</t>
  </si>
  <si>
    <t>Usk</t>
  </si>
  <si>
    <t>Tredegar</t>
  </si>
  <si>
    <t>Risca</t>
  </si>
  <si>
    <t>Rhymney</t>
  </si>
  <si>
    <t>Pontypool</t>
  </si>
  <si>
    <t>Panteg</t>
  </si>
  <si>
    <t>Nantyglo and Blaina</t>
  </si>
  <si>
    <t>Mynyddyslwyn</t>
  </si>
  <si>
    <t>Llantarnam</t>
  </si>
  <si>
    <t>Upper Llanfrechfa</t>
  </si>
  <si>
    <t>Chepstow</t>
  </si>
  <si>
    <t>Caerleon</t>
  </si>
  <si>
    <t>Blaenavon</t>
  </si>
  <si>
    <t>Bedwelty</t>
  </si>
  <si>
    <t>Abertillery</t>
  </si>
  <si>
    <t>Abersychan</t>
  </si>
  <si>
    <t>Abercarn</t>
  </si>
  <si>
    <t>Wembley</t>
  </si>
  <si>
    <t>Wealdstone</t>
  </si>
  <si>
    <t>Uxbridge</t>
  </si>
  <si>
    <t>Teddington</t>
  </si>
  <si>
    <t>Sunbury-on-Thames</t>
  </si>
  <si>
    <t>Staines</t>
  </si>
  <si>
    <t>Southgate</t>
  </si>
  <si>
    <t>Southall-Norwood</t>
  </si>
  <si>
    <t>Kingsbury</t>
  </si>
  <si>
    <t>Harrow-on-the-Hill</t>
  </si>
  <si>
    <t>Hanwell</t>
  </si>
  <si>
    <t>Hampton Wick</t>
  </si>
  <si>
    <t>Hampton</t>
  </si>
  <si>
    <t>Greenford</t>
  </si>
  <si>
    <t>Friern Barnet</t>
  </si>
  <si>
    <t>Edmonton</t>
  </si>
  <si>
    <t>Brentford</t>
  </si>
  <si>
    <t>Woodhall Spa</t>
  </si>
  <si>
    <t>Winterton</t>
  </si>
  <si>
    <t>Skegness</t>
  </si>
  <si>
    <t>Scunthorpe</t>
  </si>
  <si>
    <t>Roxby-cum-Risby</t>
  </si>
  <si>
    <t>Market Rasen</t>
  </si>
  <si>
    <t>Mablethorpe</t>
  </si>
  <si>
    <t>Horncastle</t>
  </si>
  <si>
    <t>Gainsborough</t>
  </si>
  <si>
    <t>Crowle</t>
  </si>
  <si>
    <t>Cleethorpe-with-Thruscoe</t>
  </si>
  <si>
    <t>Brumby and Frodingham</t>
  </si>
  <si>
    <t>Broughton</t>
  </si>
  <si>
    <t>Brigg</t>
  </si>
  <si>
    <t>Barton-upon-Humber</t>
  </si>
  <si>
    <t>Alford</t>
  </si>
  <si>
    <t>New Sleaford</t>
  </si>
  <si>
    <t>Ruskington</t>
  </si>
  <si>
    <t>Bracebridge</t>
  </si>
  <si>
    <t>Bourne</t>
  </si>
  <si>
    <t>Sutton Bridge</t>
  </si>
  <si>
    <t>Spalding</t>
  </si>
  <si>
    <t>Long Sutton</t>
  </si>
  <si>
    <t>Holbeach</t>
  </si>
  <si>
    <t>Wigston Magna</t>
  </si>
  <si>
    <t>Thurmaston</t>
  </si>
  <si>
    <t>Shepshed</t>
  </si>
  <si>
    <t>Quorndon</t>
  </si>
  <si>
    <t>Melton Mowbray</t>
  </si>
  <si>
    <t>Market Harborough</t>
  </si>
  <si>
    <t>Hinckley</t>
  </si>
  <si>
    <t>Coalville</t>
  </si>
  <si>
    <t>Ashby Woulds</t>
  </si>
  <si>
    <t>Ashby-de-la-Zouch</t>
  </si>
  <si>
    <t>Worsley</t>
  </si>
  <si>
    <t>Withnell</t>
  </si>
  <si>
    <t>Whitworth</t>
  </si>
  <si>
    <t>Whitefield</t>
  </si>
  <si>
    <t>Westhoughton</t>
  </si>
  <si>
    <t>Wardle</t>
  </si>
  <si>
    <t>Walton-le-Dale</t>
  </si>
  <si>
    <t>Urmston</t>
  </si>
  <si>
    <t>Upholland</t>
  </si>
  <si>
    <t>Ulverston</t>
  </si>
  <si>
    <t>Tyldesley-with-Shakerley</t>
  </si>
  <si>
    <t>Turton</t>
  </si>
  <si>
    <t>Trawden</t>
  </si>
  <si>
    <t>Tottington</t>
  </si>
  <si>
    <t>Standish-with-Langtree</t>
  </si>
  <si>
    <t>Skelmersdale</t>
  </si>
  <si>
    <t>St. Ann's-by-the-Sea</t>
  </si>
  <si>
    <t>Royton</t>
  </si>
  <si>
    <t>Rishton</t>
  </si>
  <si>
    <t>Ramsbottom</t>
  </si>
  <si>
    <t>Rainford</t>
  </si>
  <si>
    <t>Prestwich</t>
  </si>
  <si>
    <t>Prescot</t>
  </si>
  <si>
    <t>Preesall-with-Hackinsall</t>
  </si>
  <si>
    <t>Poulton-le-Fyde</t>
  </si>
  <si>
    <t>Padiham</t>
  </si>
  <si>
    <t>Oswaldtwistle</t>
  </si>
  <si>
    <t>Orrell</t>
  </si>
  <si>
    <t>Ormskirk</t>
  </si>
  <si>
    <t>Norden</t>
  </si>
  <si>
    <t>Newton-in-Makerfield</t>
  </si>
  <si>
    <t>Much Woolton</t>
  </si>
  <si>
    <t>Milnrow</t>
  </si>
  <si>
    <t>Lytham</t>
  </si>
  <si>
    <t>Longridge</t>
  </si>
  <si>
    <t>Little Woolton</t>
  </si>
  <si>
    <t>Little Lever</t>
  </si>
  <si>
    <t>Little Hulton</t>
  </si>
  <si>
    <t>Little Crosby</t>
  </si>
  <si>
    <t>Littleborough</t>
  </si>
  <si>
    <t>Litherland</t>
  </si>
  <si>
    <t>Leyland</t>
  </si>
  <si>
    <t>Levenshulme</t>
  </si>
  <si>
    <t>Lees</t>
  </si>
  <si>
    <t>Lathom and Burscough</t>
  </si>
  <si>
    <t>Kirkham</t>
  </si>
  <si>
    <t>Kearsley</t>
  </si>
  <si>
    <t>Irlam</t>
  </si>
  <si>
    <t>Huyton-with-Roby</t>
  </si>
  <si>
    <t>Hurst</t>
  </si>
  <si>
    <t>Horwich</t>
  </si>
  <si>
    <t>Heysham</t>
  </si>
  <si>
    <t>Heaton Norris</t>
  </si>
  <si>
    <t>Haydock</t>
  </si>
  <si>
    <t>Great Harwood</t>
  </si>
  <si>
    <t>Great Crosby</t>
  </si>
  <si>
    <t>Grange</t>
  </si>
  <si>
    <t>Golborne</t>
  </si>
  <si>
    <t>Fulwood</t>
  </si>
  <si>
    <t>Fleetwood</t>
  </si>
  <si>
    <t>Failsworth</t>
  </si>
  <si>
    <t>Droylsden</t>
  </si>
  <si>
    <t>Denton</t>
  </si>
  <si>
    <t>Dalton-in-Furness</t>
  </si>
  <si>
    <t>Croston</t>
  </si>
  <si>
    <t>Crompton</t>
  </si>
  <si>
    <t>Clayton-le-Moors</t>
  </si>
  <si>
    <t>Church</t>
  </si>
  <si>
    <t>Childwall</t>
  </si>
  <si>
    <t>Carnforth</t>
  </si>
  <si>
    <t>Brierfield</t>
  </si>
  <si>
    <t>Blackrod</t>
  </si>
  <si>
    <t>Bispham-with-Norbreck</t>
  </si>
  <si>
    <t>Birkdale</t>
  </si>
  <si>
    <t>Billinge</t>
  </si>
  <si>
    <t>Barrowford</t>
  </si>
  <si>
    <t>Audenshaw</t>
  </si>
  <si>
    <t>Atherton</t>
  </si>
  <si>
    <t>Aspull</t>
  </si>
  <si>
    <t>Ashton-in-Makerfield</t>
  </si>
  <si>
    <t>Allerton, Lancashire</t>
  </si>
  <si>
    <t>Adlington</t>
  </si>
  <si>
    <t>Abram</t>
  </si>
  <si>
    <t>Wrotham</t>
  </si>
  <si>
    <t>Whitstable</t>
  </si>
  <si>
    <t>Walmer</t>
  </si>
  <si>
    <t>Tonbridge</t>
  </si>
  <si>
    <t>Southborough</t>
  </si>
  <si>
    <t>Sittingbourne</t>
  </si>
  <si>
    <t>Sheerness</t>
  </si>
  <si>
    <t>Sevenoaks</t>
  </si>
  <si>
    <t>Sandgate</t>
  </si>
  <si>
    <t>Northfleet</t>
  </si>
  <si>
    <t>Milton-next-Sittingbourne</t>
  </si>
  <si>
    <t>Herne Bay</t>
  </si>
  <si>
    <t>Foot's Cray</t>
  </si>
  <si>
    <t>Dartford</t>
  </si>
  <si>
    <t>Chislehurst</t>
  </si>
  <si>
    <t>Cheriton</t>
  </si>
  <si>
    <t>Broadstairs and St. Peter's</t>
  </si>
  <si>
    <t>Bexley</t>
  </si>
  <si>
    <t>Ashford</t>
  </si>
  <si>
    <t>St. Neots</t>
  </si>
  <si>
    <t>Ramsey</t>
  </si>
  <si>
    <t>Watford</t>
  </si>
  <si>
    <t>Ware</t>
  </si>
  <si>
    <t>Tring</t>
  </si>
  <si>
    <t>Stevenage</t>
  </si>
  <si>
    <t>Sawbridgeworth</t>
  </si>
  <si>
    <t>Royston</t>
  </si>
  <si>
    <t>Rickmansworth</t>
  </si>
  <si>
    <t>Hoddesdon</t>
  </si>
  <si>
    <t>Hitchin</t>
  </si>
  <si>
    <t>Harpenden</t>
  </si>
  <si>
    <t>Great Berkhampstead</t>
  </si>
  <si>
    <t>East Barnet Valley</t>
  </si>
  <si>
    <t>Cheshunt</t>
  </si>
  <si>
    <t>Bishop Stortford</t>
  </si>
  <si>
    <t>Barnet</t>
  </si>
  <si>
    <t>Baldock</t>
  </si>
  <si>
    <t>Ross</t>
  </si>
  <si>
    <t>Ledbury</t>
  </si>
  <si>
    <t>Kington</t>
  </si>
  <si>
    <t>Bromyard</t>
  </si>
  <si>
    <t>Westbury-on-Severn</t>
  </si>
  <si>
    <t>Tetbury</t>
  </si>
  <si>
    <t>Stroud</t>
  </si>
  <si>
    <t>Stow-on-the-Wold</t>
  </si>
  <si>
    <t>Newnham</t>
  </si>
  <si>
    <t>Nailsworth</t>
  </si>
  <si>
    <t>Kingswood</t>
  </si>
  <si>
    <t>Horfield</t>
  </si>
  <si>
    <t>Coleford</t>
  </si>
  <si>
    <t>Cirencester</t>
  </si>
  <si>
    <t>Charlton Kings</t>
  </si>
  <si>
    <t>Awre</t>
  </si>
  <si>
    <t>Woodford</t>
  </si>
  <si>
    <t>Wivenhoe</t>
  </si>
  <si>
    <t>Witham</t>
  </si>
  <si>
    <t>Wanstead</t>
  </si>
  <si>
    <t>Walton-on-the-Naze</t>
  </si>
  <si>
    <t>Waltham Holy Cross</t>
  </si>
  <si>
    <t>Shoeburyness</t>
  </si>
  <si>
    <t>Romford</t>
  </si>
  <si>
    <t>Loughton</t>
  </si>
  <si>
    <t>Leigh-on-the-Sea</t>
  </si>
  <si>
    <t>Halstead</t>
  </si>
  <si>
    <t>Grays Thurrock</t>
  </si>
  <si>
    <t>Frinton-on-Sea</t>
  </si>
  <si>
    <t>Epping</t>
  </si>
  <si>
    <t>Clacton</t>
  </si>
  <si>
    <t>Chingford</t>
  </si>
  <si>
    <t>Burnham-on-Crouch</t>
  </si>
  <si>
    <t>Buckhurst Hill</t>
  </si>
  <si>
    <t>Brightlingsea</t>
  </si>
  <si>
    <t>Brentwood</t>
  </si>
  <si>
    <t>Braintree</t>
  </si>
  <si>
    <t>Whittlesey</t>
  </si>
  <si>
    <t>March</t>
  </si>
  <si>
    <t>Ely</t>
  </si>
  <si>
    <t>Chatteris</t>
  </si>
  <si>
    <t>Willington</t>
  </si>
  <si>
    <t>Whickham</t>
  </si>
  <si>
    <t>Tow Law</t>
  </si>
  <si>
    <t>Tanfield</t>
  </si>
  <si>
    <t>Stanley, Durham</t>
  </si>
  <si>
    <t>Stanhope</t>
  </si>
  <si>
    <t>Spennymoor</t>
  </si>
  <si>
    <t>Southwick, Durham</t>
  </si>
  <si>
    <t>Shildon and East Thickley</t>
  </si>
  <si>
    <t>Dawdon (Seaham Harbour)</t>
  </si>
  <si>
    <t>Ryton</t>
  </si>
  <si>
    <t>Leadgate</t>
  </si>
  <si>
    <t>Houghton-le-Spring</t>
  </si>
  <si>
    <t>Hetton</t>
  </si>
  <si>
    <t>Crook</t>
  </si>
  <si>
    <t>Consett</t>
  </si>
  <si>
    <t>Brandon and Byshottles</t>
  </si>
  <si>
    <t>Blaydon-on-Tyne</t>
  </si>
  <si>
    <t>Bishop Auckland</t>
  </si>
  <si>
    <t>Benfieldside</t>
  </si>
  <si>
    <t>Barnard Castle</t>
  </si>
  <si>
    <t>Annfield Plain</t>
  </si>
  <si>
    <t>Wimborne</t>
  </si>
  <si>
    <t>Swanage</t>
  </si>
  <si>
    <t>Sherborne</t>
  </si>
  <si>
    <t>Portland</t>
  </si>
  <si>
    <t>Branksome</t>
  </si>
  <si>
    <t>Teignmouth</t>
  </si>
  <si>
    <t>Tavistock</t>
  </si>
  <si>
    <t>Sidmouth</t>
  </si>
  <si>
    <t>Seaton</t>
  </si>
  <si>
    <t>Salcombe</t>
  </si>
  <si>
    <t>Paignton</t>
  </si>
  <si>
    <t>Ottery St. Mary</t>
  </si>
  <si>
    <t>Northam</t>
  </si>
  <si>
    <t>Newton Abbot</t>
  </si>
  <si>
    <t>Lynton</t>
  </si>
  <si>
    <t>Kingsbridge</t>
  </si>
  <si>
    <t>Ivy Bridge</t>
  </si>
  <si>
    <t>Ilfracombe</t>
  </si>
  <si>
    <t>Holesworthy</t>
  </si>
  <si>
    <t>Heavitree</t>
  </si>
  <si>
    <t>Exmouth</t>
  </si>
  <si>
    <t>East Stonehouse</t>
  </si>
  <si>
    <t>Dawlish</t>
  </si>
  <si>
    <t>Crediton</t>
  </si>
  <si>
    <t>Budleigh Salterton</t>
  </si>
  <si>
    <t>Buckfastleigh</t>
  </si>
  <si>
    <t>Brixham</t>
  </si>
  <si>
    <t>Bampton</t>
  </si>
  <si>
    <t>Ashburton</t>
  </si>
  <si>
    <t>Wirksworth</t>
  </si>
  <si>
    <t>Whittington</t>
  </si>
  <si>
    <t>Swadlincote</t>
  </si>
  <si>
    <t>South Darley</t>
  </si>
  <si>
    <t>Ripley</t>
  </si>
  <si>
    <t>North Darley</t>
  </si>
  <si>
    <t>New Mills</t>
  </si>
  <si>
    <t>Newbold and Dunston</t>
  </si>
  <si>
    <t>Matlock Bath and Scarthin Nick</t>
  </si>
  <si>
    <t>Matlock</t>
  </si>
  <si>
    <t>Long Eaton</t>
  </si>
  <si>
    <t>Heanor</t>
  </si>
  <si>
    <t>Heage</t>
  </si>
  <si>
    <t>Fairfield</t>
  </si>
  <si>
    <t>Dronfield</t>
  </si>
  <si>
    <t>Clay Cross</t>
  </si>
  <si>
    <t>Buxton</t>
  </si>
  <si>
    <t>Brampton and Walton</t>
  </si>
  <si>
    <t>Bonsall</t>
  </si>
  <si>
    <t>Bolsover</t>
  </si>
  <si>
    <t>Belper</t>
  </si>
  <si>
    <t>Baslow and Bubnell</t>
  </si>
  <si>
    <t>Bakewell</t>
  </si>
  <si>
    <t>Ashbourne</t>
  </si>
  <si>
    <t>Alvaston and Boulton</t>
  </si>
  <si>
    <t>Alfreton</t>
  </si>
  <si>
    <t>Wigton</t>
  </si>
  <si>
    <t>Penrith</t>
  </si>
  <si>
    <t>Millom</t>
  </si>
  <si>
    <t>Maryport</t>
  </si>
  <si>
    <t>Keswick</t>
  </si>
  <si>
    <t>Holme Cultram</t>
  </si>
  <si>
    <t>Harrington</t>
  </si>
  <si>
    <t>Egremont</t>
  </si>
  <si>
    <t>Cockermouth</t>
  </si>
  <si>
    <t>Cleator Moor</t>
  </si>
  <si>
    <t>Aspatria</t>
  </si>
  <si>
    <t>Arlecdon and Frizington</t>
  </si>
  <si>
    <t>Wadebridge</t>
  </si>
  <si>
    <t>Stratton and Bude</t>
  </si>
  <si>
    <t>St. Just</t>
  </si>
  <si>
    <t>St. Austell</t>
  </si>
  <si>
    <t>Redruth</t>
  </si>
  <si>
    <t>Phillack</t>
  </si>
  <si>
    <t>Paul</t>
  </si>
  <si>
    <t>Padstow</t>
  </si>
  <si>
    <t>Newquay, Cornwall</t>
  </si>
  <si>
    <t>Madron</t>
  </si>
  <si>
    <t>Ludgvan</t>
  </si>
  <si>
    <t>Looe</t>
  </si>
  <si>
    <t>Hayle</t>
  </si>
  <si>
    <t>Camborne</t>
  </si>
  <si>
    <t>Callington</t>
  </si>
  <si>
    <t>Yeardsley-cum-Whaley</t>
  </si>
  <si>
    <t>Winsford</t>
  </si>
  <si>
    <t>Wilmslow</t>
  </si>
  <si>
    <t>Tarporley</t>
  </si>
  <si>
    <t>Sandbach</t>
  </si>
  <si>
    <t>Sale</t>
  </si>
  <si>
    <t>Runcorn</t>
  </si>
  <si>
    <t>Northwich</t>
  </si>
  <si>
    <t>Neston and Parkgate</t>
  </si>
  <si>
    <t>Nantwich</t>
  </si>
  <si>
    <t>Mottram-in-Longdendale</t>
  </si>
  <si>
    <t>Middlewich</t>
  </si>
  <si>
    <t>Marple</t>
  </si>
  <si>
    <t>Lymm</t>
  </si>
  <si>
    <t>Lower Bebington</t>
  </si>
  <si>
    <t>Knutsford</t>
  </si>
  <si>
    <t>Hoylake and West Kirby</t>
  </si>
  <si>
    <t>Hoole</t>
  </si>
  <si>
    <t>Hollingworth</t>
  </si>
  <si>
    <t>Higher Bebington</t>
  </si>
  <si>
    <t>Hazel Grove and Bramhall</t>
  </si>
  <si>
    <t>Hale</t>
  </si>
  <si>
    <t>Ellesmere Port and Whitby</t>
  </si>
  <si>
    <t>Compstall</t>
  </si>
  <si>
    <t>Cheadle and Gatley</t>
  </si>
  <si>
    <t>Buglawton</t>
  </si>
  <si>
    <t>Bromborough</t>
  </si>
  <si>
    <t>Bredbury and Romiley</t>
  </si>
  <si>
    <t>Bowdon</t>
  </si>
  <si>
    <t>Bollington</t>
  </si>
  <si>
    <t>Ashton-upon-Mersey</t>
  </si>
  <si>
    <t>Altrincham</t>
  </si>
  <si>
    <t>Alsager</t>
  </si>
  <si>
    <t>Alderley Edge</t>
  </si>
  <si>
    <t>Chesterton</t>
  </si>
  <si>
    <t>Slough</t>
  </si>
  <si>
    <t>Newport Pagnell</t>
  </si>
  <si>
    <t>Marlow</t>
  </si>
  <si>
    <t>Linslade</t>
  </si>
  <si>
    <t>Fenny Stratford</t>
  </si>
  <si>
    <t>Eton</t>
  </si>
  <si>
    <t>Chesham</t>
  </si>
  <si>
    <t>Beaconsfield</t>
  </si>
  <si>
    <t>Aylesbury</t>
  </si>
  <si>
    <t>Wantage</t>
  </si>
  <si>
    <t>Leighton Buzzard</t>
  </si>
  <si>
    <t>Kempston</t>
  </si>
  <si>
    <t>Biggleswade</t>
  </si>
  <si>
    <t>Ampthill</t>
  </si>
  <si>
    <t>sinkfund_remain</t>
  </si>
  <si>
    <t>sinkfund_withdrawn</t>
  </si>
  <si>
    <t>loansout_total</t>
  </si>
  <si>
    <t>loansout_other</t>
  </si>
  <si>
    <t>loansout_parks</t>
  </si>
  <si>
    <t>loansout_private</t>
  </si>
  <si>
    <t>loansreceipt_total</t>
  </si>
  <si>
    <t>loansreceipt_other</t>
  </si>
  <si>
    <t>loansreceipt_parks</t>
  </si>
  <si>
    <t>loansreceipt_private</t>
  </si>
  <si>
    <t>loansexpend_total</t>
  </si>
  <si>
    <t>loansexpend_other</t>
  </si>
  <si>
    <t>loansexpend_parks</t>
  </si>
  <si>
    <t>loansexpend_private</t>
  </si>
  <si>
    <t>Ystradyfodwg (Rhondda)</t>
  </si>
  <si>
    <t>Pontypridd</t>
  </si>
  <si>
    <t>Mountain Ash</t>
  </si>
  <si>
    <t>Barry</t>
  </si>
  <si>
    <t>Aberdare</t>
  </si>
  <si>
    <t>Shipley</t>
  </si>
  <si>
    <t>Oldbury</t>
  </si>
  <si>
    <t>King's Norton and Northfield</t>
  </si>
  <si>
    <t>Nuneaton and Chilvers Coton</t>
  </si>
  <si>
    <t>Wimbledon</t>
  </si>
  <si>
    <t>Tipton</t>
  </si>
  <si>
    <t>Rowley Regis</t>
  </si>
  <si>
    <t>Handsworth, Staffordshire</t>
  </si>
  <si>
    <t>Fenton</t>
  </si>
  <si>
    <t>Coseley</t>
  </si>
  <si>
    <t>Cannock</t>
  </si>
  <si>
    <t>Bilston</t>
  </si>
  <si>
    <t>Gosport and Alverstoke</t>
  </si>
  <si>
    <t>Aldershot</t>
  </si>
  <si>
    <t>Kettering</t>
  </si>
  <si>
    <t>Ebbw Vale</t>
  </si>
  <si>
    <t>Wood Green</t>
  </si>
  <si>
    <t>Willesden</t>
  </si>
  <si>
    <t>Twickenham</t>
  </si>
  <si>
    <t>Tottenham</t>
  </si>
  <si>
    <t>Heston and Isleworth</t>
  </si>
  <si>
    <t>Hendon</t>
  </si>
  <si>
    <t>Finchley</t>
  </si>
  <si>
    <t>Enfield</t>
  </si>
  <si>
    <t>Chiswick</t>
  </si>
  <si>
    <t>Acton</t>
  </si>
  <si>
    <t>Withington</t>
  </si>
  <si>
    <t>Waterloo-with-Seaforth</t>
  </si>
  <si>
    <t>Swinton and Pendlebury</t>
  </si>
  <si>
    <t>Stretford</t>
  </si>
  <si>
    <t>Radcliffe</t>
  </si>
  <si>
    <t>Pemberton</t>
  </si>
  <si>
    <t>Moss Side</t>
  </si>
  <si>
    <t>Ince-in-Makerfield</t>
  </si>
  <si>
    <t>Hindley</t>
  </si>
  <si>
    <t>Gorton</t>
  </si>
  <si>
    <t>Farnworth</t>
  </si>
  <si>
    <t>Chadderton</t>
  </si>
  <si>
    <t>Penge</t>
  </si>
  <si>
    <t>Erith</t>
  </si>
  <si>
    <t>Beckenham</t>
  </si>
  <si>
    <t>Walthamstow</t>
  </si>
  <si>
    <t>Leyton</t>
  </si>
  <si>
    <t>Ilford</t>
  </si>
  <si>
    <t>East Ham</t>
  </si>
  <si>
    <t>Barking Town</t>
  </si>
  <si>
    <t>Hebburn</t>
  </si>
  <si>
    <t>Felling</t>
  </si>
  <si>
    <t>Wallasey</t>
  </si>
  <si>
    <t>loansout_education</t>
  </si>
  <si>
    <t>loansreceipt_education</t>
  </si>
  <si>
    <t>loansexpend_education</t>
  </si>
  <si>
    <t>expend_total</t>
  </si>
  <si>
    <t>expend_other</t>
  </si>
  <si>
    <t>expend_otherboard</t>
  </si>
  <si>
    <t>expend_otherlas</t>
  </si>
  <si>
    <t>expend_interest</t>
  </si>
  <si>
    <t>expend_sinkfund</t>
  </si>
  <si>
    <t>expend_principal</t>
  </si>
  <si>
    <t>expend_estcharges</t>
  </si>
  <si>
    <t>expend_salaries</t>
  </si>
  <si>
    <t>expend_privother</t>
  </si>
  <si>
    <t>expend_markets</t>
  </si>
  <si>
    <t>expend_hospitals</t>
  </si>
  <si>
    <t>expend_lighting</t>
  </si>
  <si>
    <t>expend_gas</t>
  </si>
  <si>
    <t>expend_water</t>
  </si>
  <si>
    <t>expend_sewers</t>
  </si>
  <si>
    <t>expend_streets</t>
  </si>
  <si>
    <t>receipt_total</t>
  </si>
  <si>
    <t>receipt_other</t>
  </si>
  <si>
    <t>receipt_otherboard</t>
  </si>
  <si>
    <t>receipt_otherlas</t>
  </si>
  <si>
    <t>receipt_rents</t>
  </si>
  <si>
    <t>receipt_markets</t>
  </si>
  <si>
    <t>receipt_gas</t>
  </si>
  <si>
    <t>receipt_water</t>
  </si>
  <si>
    <t>receipt_privimprov</t>
  </si>
  <si>
    <t>receipt_countyother</t>
  </si>
  <si>
    <t>receipt_agricact</t>
  </si>
  <si>
    <t>receipt_otherrate</t>
  </si>
  <si>
    <t>receipt_generalrate</t>
  </si>
  <si>
    <t>expend_highed</t>
  </si>
  <si>
    <t>expend_eleduc_other</t>
  </si>
  <si>
    <t>expend_eleduc_main</t>
  </si>
  <si>
    <t>receipt_higheduc_nongrant</t>
  </si>
  <si>
    <t>receipt_higheduc_grant</t>
  </si>
  <si>
    <t>receipt_eleduc_nongrant</t>
  </si>
  <si>
    <t>receipt_eleduc_grant</t>
  </si>
  <si>
    <t>receipt_total_ofund</t>
  </si>
  <si>
    <t>receipt_other_ofund</t>
  </si>
  <si>
    <t>receipt_otherlas_ofund</t>
  </si>
  <si>
    <t>receipt_rents_ofund</t>
  </si>
  <si>
    <t>receipt_eleclight</t>
  </si>
  <si>
    <t>receipt_excheq_ofund</t>
  </si>
  <si>
    <t>receipt_agricact_ofund</t>
  </si>
  <si>
    <t>receipt_otherrate_ofund</t>
  </si>
  <si>
    <t>receipt_total_bfund</t>
  </si>
  <si>
    <t>receipt_other_bfund</t>
  </si>
  <si>
    <t>receipt_otherlas_bfund</t>
  </si>
  <si>
    <t>receipt_rents_bfund</t>
  </si>
  <si>
    <t>receipt_penalties</t>
  </si>
  <si>
    <t>receipt_tollsdues</t>
  </si>
  <si>
    <t>receipt_trams</t>
  </si>
  <si>
    <t>receipt_excheq_bfund</t>
  </si>
  <si>
    <t>receipt_agricact_bfund</t>
  </si>
  <si>
    <t>receipt_otherrate_bfund</t>
  </si>
  <si>
    <t>receipt_boroughrate</t>
  </si>
  <si>
    <t>receipt_countyother_ofund</t>
  </si>
  <si>
    <t>receipt_countyexcheq_ofund</t>
  </si>
  <si>
    <t>receipt_countyother_bfund</t>
  </si>
  <si>
    <t>receipt_countyexcheq_bfund</t>
  </si>
  <si>
    <t>expend_total_ofund</t>
  </si>
  <si>
    <t>expend_other_ofund</t>
  </si>
  <si>
    <t>expend_otherlas_ofund</t>
  </si>
  <si>
    <t>expend_salaries_ofund</t>
  </si>
  <si>
    <t>expend_sinkfund_otherloans_ofund</t>
  </si>
  <si>
    <t>expend_interest_otherloans_ofund</t>
  </si>
  <si>
    <t>expend_principal_otherloans_ofund</t>
  </si>
  <si>
    <t>expend_elec_other</t>
  </si>
  <si>
    <t>expend_elec_sinkfund</t>
  </si>
  <si>
    <t>expend_elec_principal</t>
  </si>
  <si>
    <t>expend_gas_other</t>
  </si>
  <si>
    <t>expend_gas_sinkfund</t>
  </si>
  <si>
    <t>expend_gas_principal</t>
  </si>
  <si>
    <t>expend_water_other</t>
  </si>
  <si>
    <t>expend_water_sinkfund</t>
  </si>
  <si>
    <t>expend_water_principal</t>
  </si>
  <si>
    <t>expend_total_bfund</t>
  </si>
  <si>
    <t>expend_other_bfund</t>
  </si>
  <si>
    <t>expend_otherlas_bfund</t>
  </si>
  <si>
    <t>expend_salaries_bfund</t>
  </si>
  <si>
    <t>expend_libraries</t>
  </si>
  <si>
    <t>expend_lunatics</t>
  </si>
  <si>
    <t>expend_justice</t>
  </si>
  <si>
    <t>expend_policepension</t>
  </si>
  <si>
    <t>expend_policeclothing</t>
  </si>
  <si>
    <t>expend_sinkfund_otherloans_bfund</t>
  </si>
  <si>
    <t>expend_interest_otherloans_bfund</t>
  </si>
  <si>
    <t>expend_principal_otherloans_bfund</t>
  </si>
  <si>
    <t>expend_other_trams</t>
  </si>
  <si>
    <t>expend_sinkfund_trams</t>
  </si>
  <si>
    <t>expend_principal_trams</t>
  </si>
  <si>
    <t>expend_other_higheduc</t>
  </si>
  <si>
    <t>expend_sinkfund_higheduc</t>
  </si>
  <si>
    <t>expend_principal_higheduc</t>
  </si>
  <si>
    <t>expend_other_eleduc</t>
  </si>
  <si>
    <t>expend_maintain_eleduc</t>
  </si>
  <si>
    <t>expend_sinkfund_eleduc</t>
  </si>
  <si>
    <t>expend_principal_eleduc</t>
  </si>
  <si>
    <t>Thornton, Lancashire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</si>
</sst>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1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workbookViewId="0">
      <selection activeCell="L244" sqref="L244"/>
    </sheetView>
  </sheetViews>
  <sheetFormatPr defaultColWidth="12.6328125" defaultRowHeight="14.5" x14ac:dyDescent="0.35"/>
  <sheetData>
    <row r="1" spans="1:21" x14ac:dyDescent="0.35">
      <c r="A1" t="s">
        <v>90</v>
      </c>
      <c r="B1" t="s">
        <v>89</v>
      </c>
      <c r="C1" t="s">
        <v>88</v>
      </c>
      <c r="D1" t="s">
        <v>87</v>
      </c>
      <c r="E1" t="s">
        <v>86</v>
      </c>
      <c r="F1" t="s">
        <v>85</v>
      </c>
      <c r="G1" t="s">
        <v>84</v>
      </c>
      <c r="H1" t="s">
        <v>83</v>
      </c>
      <c r="I1" t="s">
        <v>82</v>
      </c>
      <c r="J1" t="s">
        <v>81</v>
      </c>
      <c r="K1" t="s">
        <v>80</v>
      </c>
      <c r="M1" t="s">
        <v>79</v>
      </c>
      <c r="N1" t="s">
        <v>78</v>
      </c>
      <c r="O1" t="s">
        <v>77</v>
      </c>
      <c r="P1" t="s">
        <v>76</v>
      </c>
      <c r="Q1" t="s">
        <v>75</v>
      </c>
      <c r="R1" t="s">
        <v>74</v>
      </c>
      <c r="S1" t="s">
        <v>73</v>
      </c>
      <c r="T1" t="s">
        <v>72</v>
      </c>
      <c r="U1" t="s">
        <v>71</v>
      </c>
    </row>
    <row r="2" spans="1:21" x14ac:dyDescent="0.35">
      <c r="A2" t="s">
        <v>70</v>
      </c>
      <c r="B2">
        <v>1255</v>
      </c>
      <c r="C2">
        <v>4929</v>
      </c>
      <c r="D2">
        <v>0</v>
      </c>
      <c r="E2">
        <v>55</v>
      </c>
      <c r="F2">
        <v>0</v>
      </c>
      <c r="G2">
        <v>0</v>
      </c>
      <c r="H2">
        <v>0</v>
      </c>
      <c r="I2">
        <v>680</v>
      </c>
      <c r="J2">
        <v>0</v>
      </c>
      <c r="K2">
        <v>6919</v>
      </c>
      <c r="M2">
        <v>52970</v>
      </c>
      <c r="N2">
        <v>5110</v>
      </c>
      <c r="O2">
        <v>11202</v>
      </c>
      <c r="P2">
        <v>0</v>
      </c>
      <c r="Q2">
        <v>0</v>
      </c>
      <c r="R2">
        <v>6523</v>
      </c>
      <c r="S2">
        <v>205</v>
      </c>
      <c r="T2">
        <v>4293</v>
      </c>
      <c r="U2">
        <v>80303</v>
      </c>
    </row>
    <row r="3" spans="1:21" x14ac:dyDescent="0.35">
      <c r="A3" t="s">
        <v>69</v>
      </c>
      <c r="B3">
        <v>2807</v>
      </c>
      <c r="C3">
        <v>0</v>
      </c>
      <c r="D3">
        <v>0</v>
      </c>
      <c r="E3">
        <v>0</v>
      </c>
      <c r="F3">
        <v>2600</v>
      </c>
      <c r="G3">
        <v>0</v>
      </c>
      <c r="H3">
        <v>0</v>
      </c>
      <c r="I3">
        <v>0</v>
      </c>
      <c r="J3">
        <v>0</v>
      </c>
      <c r="K3">
        <v>5407</v>
      </c>
      <c r="M3">
        <v>22104</v>
      </c>
      <c r="N3">
        <v>0</v>
      </c>
      <c r="O3">
        <v>27798</v>
      </c>
      <c r="P3">
        <v>0</v>
      </c>
      <c r="Q3">
        <v>0</v>
      </c>
      <c r="R3">
        <v>16290</v>
      </c>
      <c r="S3">
        <v>0</v>
      </c>
      <c r="T3">
        <v>3784</v>
      </c>
      <c r="U3">
        <v>69976</v>
      </c>
    </row>
    <row r="4" spans="1:21" x14ac:dyDescent="0.35">
      <c r="A4" t="s">
        <v>68</v>
      </c>
      <c r="B4">
        <v>27863</v>
      </c>
      <c r="C4">
        <v>154</v>
      </c>
      <c r="D4">
        <v>5088</v>
      </c>
      <c r="E4">
        <v>0</v>
      </c>
      <c r="F4">
        <v>0</v>
      </c>
      <c r="G4">
        <v>0</v>
      </c>
      <c r="H4">
        <v>0</v>
      </c>
      <c r="I4">
        <v>29</v>
      </c>
      <c r="J4">
        <v>1196</v>
      </c>
      <c r="K4">
        <v>34330</v>
      </c>
      <c r="M4">
        <v>1401</v>
      </c>
      <c r="N4">
        <v>5888</v>
      </c>
      <c r="O4">
        <v>7595</v>
      </c>
      <c r="P4">
        <v>0</v>
      </c>
      <c r="Q4">
        <v>4802</v>
      </c>
      <c r="R4">
        <v>24907</v>
      </c>
      <c r="S4">
        <v>0</v>
      </c>
      <c r="T4">
        <v>30843</v>
      </c>
      <c r="U4">
        <v>75436</v>
      </c>
    </row>
    <row r="5" spans="1:21" x14ac:dyDescent="0.35">
      <c r="A5" t="s">
        <v>67</v>
      </c>
      <c r="B5">
        <v>17244</v>
      </c>
      <c r="C5">
        <v>246</v>
      </c>
      <c r="D5">
        <v>35131</v>
      </c>
      <c r="E5">
        <v>0</v>
      </c>
      <c r="F5">
        <v>66949</v>
      </c>
      <c r="G5">
        <v>3769</v>
      </c>
      <c r="H5">
        <v>0</v>
      </c>
      <c r="I5">
        <v>1527</v>
      </c>
      <c r="J5">
        <v>500</v>
      </c>
      <c r="K5">
        <v>125366</v>
      </c>
      <c r="M5">
        <v>406075</v>
      </c>
      <c r="N5">
        <v>0</v>
      </c>
      <c r="O5">
        <v>25136</v>
      </c>
      <c r="P5">
        <v>0</v>
      </c>
      <c r="Q5">
        <v>3431</v>
      </c>
      <c r="R5">
        <v>21536</v>
      </c>
      <c r="S5">
        <v>7810</v>
      </c>
      <c r="T5">
        <v>69619</v>
      </c>
      <c r="U5">
        <v>533607</v>
      </c>
    </row>
    <row r="6" spans="1:21" x14ac:dyDescent="0.35">
      <c r="A6" t="s">
        <v>66</v>
      </c>
      <c r="B6">
        <v>0</v>
      </c>
      <c r="C6">
        <v>0</v>
      </c>
      <c r="D6">
        <v>8016</v>
      </c>
      <c r="E6">
        <v>1178</v>
      </c>
      <c r="F6">
        <v>0</v>
      </c>
      <c r="G6">
        <v>2</v>
      </c>
      <c r="H6">
        <v>0</v>
      </c>
      <c r="I6">
        <v>5619</v>
      </c>
      <c r="J6">
        <v>0</v>
      </c>
      <c r="K6">
        <v>14815</v>
      </c>
      <c r="M6">
        <v>6775</v>
      </c>
      <c r="N6">
        <v>0</v>
      </c>
      <c r="O6">
        <v>45777</v>
      </c>
      <c r="P6">
        <v>0</v>
      </c>
      <c r="Q6">
        <v>9510</v>
      </c>
      <c r="R6">
        <v>2515</v>
      </c>
      <c r="S6">
        <v>0</v>
      </c>
      <c r="T6">
        <v>3246</v>
      </c>
      <c r="U6">
        <v>67823</v>
      </c>
    </row>
    <row r="7" spans="1:21" x14ac:dyDescent="0.35">
      <c r="A7" t="s">
        <v>65</v>
      </c>
      <c r="B7">
        <v>4847</v>
      </c>
      <c r="C7">
        <v>5107</v>
      </c>
      <c r="D7">
        <v>32958</v>
      </c>
      <c r="E7">
        <v>15584</v>
      </c>
      <c r="F7">
        <v>0</v>
      </c>
      <c r="G7">
        <v>0</v>
      </c>
      <c r="H7">
        <v>220</v>
      </c>
      <c r="I7">
        <v>51</v>
      </c>
      <c r="J7">
        <v>0</v>
      </c>
      <c r="K7">
        <v>58767</v>
      </c>
      <c r="M7">
        <v>110277</v>
      </c>
      <c r="N7">
        <v>6184</v>
      </c>
      <c r="O7">
        <v>34319</v>
      </c>
      <c r="P7">
        <v>0</v>
      </c>
      <c r="Q7">
        <v>3312</v>
      </c>
      <c r="R7">
        <v>76039</v>
      </c>
      <c r="S7">
        <v>0</v>
      </c>
      <c r="T7">
        <v>12988</v>
      </c>
      <c r="U7">
        <v>243119</v>
      </c>
    </row>
    <row r="8" spans="1:21" x14ac:dyDescent="0.35">
      <c r="A8" t="s">
        <v>64</v>
      </c>
      <c r="B8">
        <v>5643</v>
      </c>
      <c r="C8">
        <v>0</v>
      </c>
      <c r="D8">
        <v>123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5766</v>
      </c>
      <c r="M8">
        <v>0</v>
      </c>
      <c r="N8">
        <v>0</v>
      </c>
      <c r="O8">
        <v>21382</v>
      </c>
      <c r="P8">
        <v>0</v>
      </c>
      <c r="Q8">
        <v>2283</v>
      </c>
      <c r="R8">
        <v>0</v>
      </c>
      <c r="S8">
        <v>0</v>
      </c>
      <c r="T8">
        <v>23362</v>
      </c>
      <c r="U8">
        <v>47027</v>
      </c>
    </row>
    <row r="9" spans="1:21" x14ac:dyDescent="0.35">
      <c r="A9" t="s">
        <v>63</v>
      </c>
      <c r="B9">
        <v>0</v>
      </c>
      <c r="C9">
        <v>0</v>
      </c>
      <c r="D9">
        <v>57940</v>
      </c>
      <c r="E9">
        <v>0</v>
      </c>
      <c r="F9">
        <v>0</v>
      </c>
      <c r="G9">
        <v>0</v>
      </c>
      <c r="H9">
        <v>0</v>
      </c>
      <c r="I9">
        <v>0</v>
      </c>
      <c r="J9">
        <v>373</v>
      </c>
      <c r="K9">
        <v>58313</v>
      </c>
      <c r="M9">
        <v>0</v>
      </c>
      <c r="N9">
        <v>0</v>
      </c>
      <c r="O9">
        <v>0</v>
      </c>
      <c r="P9">
        <v>9397</v>
      </c>
      <c r="Q9">
        <v>3207</v>
      </c>
      <c r="R9">
        <v>15440</v>
      </c>
      <c r="S9">
        <v>0</v>
      </c>
      <c r="T9">
        <v>19625</v>
      </c>
      <c r="U9">
        <v>47669</v>
      </c>
    </row>
    <row r="10" spans="1:21" x14ac:dyDescent="0.35">
      <c r="A10" t="s">
        <v>62</v>
      </c>
      <c r="B10">
        <v>9649</v>
      </c>
      <c r="C10">
        <v>0</v>
      </c>
      <c r="D10">
        <v>108828</v>
      </c>
      <c r="E10">
        <v>0</v>
      </c>
      <c r="F10">
        <v>0</v>
      </c>
      <c r="G10">
        <v>0</v>
      </c>
      <c r="H10">
        <v>0</v>
      </c>
      <c r="I10">
        <v>0</v>
      </c>
      <c r="J10">
        <v>1716</v>
      </c>
      <c r="K10">
        <v>120193</v>
      </c>
      <c r="M10">
        <v>107293</v>
      </c>
      <c r="N10">
        <v>47267</v>
      </c>
      <c r="O10">
        <v>56338</v>
      </c>
      <c r="P10">
        <v>11980</v>
      </c>
      <c r="Q10">
        <v>21079</v>
      </c>
      <c r="R10">
        <v>37087</v>
      </c>
      <c r="S10">
        <v>9769</v>
      </c>
      <c r="T10">
        <v>46750</v>
      </c>
      <c r="U10">
        <v>337563</v>
      </c>
    </row>
    <row r="11" spans="1:21" x14ac:dyDescent="0.35">
      <c r="A11" t="s">
        <v>61</v>
      </c>
      <c r="B11">
        <v>15147</v>
      </c>
      <c r="C11">
        <v>209</v>
      </c>
      <c r="D11">
        <v>34482</v>
      </c>
      <c r="E11">
        <v>0</v>
      </c>
      <c r="F11">
        <v>45000</v>
      </c>
      <c r="G11">
        <v>0</v>
      </c>
      <c r="H11">
        <v>12016</v>
      </c>
      <c r="I11">
        <v>0</v>
      </c>
      <c r="J11">
        <v>22433</v>
      </c>
      <c r="K11">
        <v>129287</v>
      </c>
      <c r="M11">
        <v>27527</v>
      </c>
      <c r="N11">
        <v>0</v>
      </c>
      <c r="O11">
        <v>57574</v>
      </c>
      <c r="P11">
        <v>0</v>
      </c>
      <c r="Q11">
        <v>2896</v>
      </c>
      <c r="R11">
        <v>30256</v>
      </c>
      <c r="S11">
        <v>1020</v>
      </c>
      <c r="T11">
        <v>26519</v>
      </c>
      <c r="U11">
        <v>145792</v>
      </c>
    </row>
    <row r="12" spans="1:21" x14ac:dyDescent="0.35">
      <c r="A12" t="s">
        <v>60</v>
      </c>
      <c r="B12">
        <v>23225</v>
      </c>
      <c r="C12">
        <v>0</v>
      </c>
      <c r="D12">
        <v>0</v>
      </c>
      <c r="E12">
        <v>7697</v>
      </c>
      <c r="F12">
        <v>110</v>
      </c>
      <c r="G12">
        <v>0</v>
      </c>
      <c r="H12">
        <v>0</v>
      </c>
      <c r="I12">
        <v>1645</v>
      </c>
      <c r="J12">
        <v>5615</v>
      </c>
      <c r="K12">
        <v>38292</v>
      </c>
      <c r="M12">
        <v>0</v>
      </c>
      <c r="N12">
        <v>0</v>
      </c>
      <c r="O12">
        <v>85893</v>
      </c>
      <c r="P12">
        <v>464845</v>
      </c>
      <c r="Q12">
        <v>21739</v>
      </c>
      <c r="R12">
        <v>31640</v>
      </c>
      <c r="S12">
        <v>0</v>
      </c>
      <c r="T12">
        <v>27287</v>
      </c>
      <c r="U12">
        <v>631404</v>
      </c>
    </row>
    <row r="13" spans="1:21" x14ac:dyDescent="0.35">
      <c r="A13" t="s">
        <v>59</v>
      </c>
      <c r="B13">
        <v>10253</v>
      </c>
      <c r="C13">
        <v>0</v>
      </c>
      <c r="D13">
        <v>69225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79478</v>
      </c>
      <c r="M13">
        <v>419</v>
      </c>
      <c r="N13">
        <v>3326</v>
      </c>
      <c r="O13">
        <v>10457</v>
      </c>
      <c r="P13">
        <v>0</v>
      </c>
      <c r="Q13">
        <v>4117</v>
      </c>
      <c r="R13">
        <v>3051</v>
      </c>
      <c r="S13">
        <v>0</v>
      </c>
      <c r="T13">
        <v>2735</v>
      </c>
      <c r="U13">
        <v>24105</v>
      </c>
    </row>
    <row r="14" spans="1:21" x14ac:dyDescent="0.35">
      <c r="A14" t="s">
        <v>58</v>
      </c>
      <c r="B14">
        <v>402</v>
      </c>
      <c r="C14">
        <v>0</v>
      </c>
      <c r="D14">
        <v>58099</v>
      </c>
      <c r="E14">
        <v>200</v>
      </c>
      <c r="F14">
        <v>0</v>
      </c>
      <c r="G14">
        <v>0</v>
      </c>
      <c r="H14">
        <v>150</v>
      </c>
      <c r="I14">
        <v>0</v>
      </c>
      <c r="J14">
        <v>525</v>
      </c>
      <c r="K14">
        <v>59376</v>
      </c>
      <c r="M14">
        <v>0</v>
      </c>
      <c r="N14">
        <v>3589</v>
      </c>
      <c r="O14">
        <v>8309</v>
      </c>
      <c r="P14">
        <v>0</v>
      </c>
      <c r="Q14">
        <v>25771</v>
      </c>
      <c r="R14">
        <v>8438</v>
      </c>
      <c r="S14">
        <v>0</v>
      </c>
      <c r="T14">
        <v>9779</v>
      </c>
      <c r="U14">
        <v>55886</v>
      </c>
    </row>
    <row r="15" spans="1:21" x14ac:dyDescent="0.35">
      <c r="A15" t="s">
        <v>57</v>
      </c>
      <c r="B15">
        <v>0</v>
      </c>
      <c r="C15">
        <v>0</v>
      </c>
      <c r="D15">
        <v>76202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76202</v>
      </c>
      <c r="M15">
        <v>0</v>
      </c>
      <c r="N15">
        <v>8473</v>
      </c>
      <c r="O15">
        <v>14631</v>
      </c>
      <c r="P15">
        <v>0</v>
      </c>
      <c r="Q15">
        <v>16918</v>
      </c>
      <c r="R15">
        <v>0</v>
      </c>
      <c r="S15">
        <v>3661</v>
      </c>
      <c r="T15">
        <v>4260</v>
      </c>
      <c r="U15">
        <v>47943</v>
      </c>
    </row>
    <row r="16" spans="1:21" x14ac:dyDescent="0.35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1780</v>
      </c>
      <c r="P16">
        <v>0</v>
      </c>
      <c r="Q16">
        <v>6024</v>
      </c>
      <c r="R16">
        <v>115</v>
      </c>
      <c r="S16">
        <v>0</v>
      </c>
      <c r="T16">
        <v>449</v>
      </c>
      <c r="U16">
        <v>8368</v>
      </c>
    </row>
    <row r="17" spans="1:21" x14ac:dyDescent="0.35">
      <c r="A17" t="s">
        <v>55</v>
      </c>
      <c r="B17">
        <v>0</v>
      </c>
      <c r="C17">
        <v>0</v>
      </c>
      <c r="D17">
        <v>25938</v>
      </c>
      <c r="E17">
        <v>5707</v>
      </c>
      <c r="F17">
        <v>0</v>
      </c>
      <c r="G17">
        <v>350</v>
      </c>
      <c r="H17">
        <v>0</v>
      </c>
      <c r="I17">
        <v>0</v>
      </c>
      <c r="J17">
        <v>0</v>
      </c>
      <c r="K17">
        <v>31995</v>
      </c>
      <c r="M17">
        <v>0</v>
      </c>
      <c r="N17">
        <v>0</v>
      </c>
      <c r="O17">
        <v>4332</v>
      </c>
      <c r="P17">
        <v>0</v>
      </c>
      <c r="Q17">
        <v>21254</v>
      </c>
      <c r="R17">
        <v>9727</v>
      </c>
      <c r="S17">
        <v>0</v>
      </c>
      <c r="T17">
        <v>340</v>
      </c>
      <c r="U17">
        <v>35653</v>
      </c>
    </row>
    <row r="18" spans="1:21" x14ac:dyDescent="0.35">
      <c r="A18" t="s">
        <v>54</v>
      </c>
      <c r="B18">
        <v>3345</v>
      </c>
      <c r="C18">
        <v>9</v>
      </c>
      <c r="D18">
        <v>0</v>
      </c>
      <c r="E18">
        <v>0</v>
      </c>
      <c r="F18">
        <v>0</v>
      </c>
      <c r="G18">
        <v>0</v>
      </c>
      <c r="H18">
        <v>229</v>
      </c>
      <c r="I18">
        <v>589</v>
      </c>
      <c r="J18">
        <v>2992</v>
      </c>
      <c r="K18">
        <v>7164</v>
      </c>
      <c r="M18">
        <v>35521</v>
      </c>
      <c r="N18">
        <v>32728</v>
      </c>
      <c r="O18">
        <v>16759</v>
      </c>
      <c r="P18">
        <v>0</v>
      </c>
      <c r="Q18">
        <v>5600</v>
      </c>
      <c r="R18">
        <v>11419</v>
      </c>
      <c r="S18">
        <v>0</v>
      </c>
      <c r="T18">
        <v>1443</v>
      </c>
      <c r="U18">
        <v>103470</v>
      </c>
    </row>
    <row r="19" spans="1:21" x14ac:dyDescent="0.35">
      <c r="A19" t="s">
        <v>53</v>
      </c>
      <c r="B19">
        <v>3718</v>
      </c>
      <c r="C19">
        <v>710</v>
      </c>
      <c r="D19">
        <v>5470</v>
      </c>
      <c r="E19">
        <v>0</v>
      </c>
      <c r="F19">
        <v>35841</v>
      </c>
      <c r="G19">
        <v>763</v>
      </c>
      <c r="H19">
        <v>0</v>
      </c>
      <c r="I19">
        <v>0</v>
      </c>
      <c r="J19">
        <v>0</v>
      </c>
      <c r="K19">
        <v>46502</v>
      </c>
      <c r="M19">
        <v>8434</v>
      </c>
      <c r="N19">
        <v>0</v>
      </c>
      <c r="O19">
        <v>39915</v>
      </c>
      <c r="P19">
        <v>0</v>
      </c>
      <c r="Q19">
        <v>10188</v>
      </c>
      <c r="R19">
        <v>14487</v>
      </c>
      <c r="S19">
        <v>0</v>
      </c>
      <c r="T19">
        <v>1905</v>
      </c>
      <c r="U19">
        <v>74929</v>
      </c>
    </row>
    <row r="20" spans="1:21" x14ac:dyDescent="0.35">
      <c r="A20" t="s">
        <v>52</v>
      </c>
      <c r="B20">
        <v>2279</v>
      </c>
      <c r="C20">
        <v>0</v>
      </c>
      <c r="D20">
        <v>7969</v>
      </c>
      <c r="E20">
        <v>0</v>
      </c>
      <c r="F20">
        <v>3431</v>
      </c>
      <c r="G20">
        <v>0</v>
      </c>
      <c r="H20">
        <v>0</v>
      </c>
      <c r="I20">
        <v>0</v>
      </c>
      <c r="J20">
        <v>2629</v>
      </c>
      <c r="K20">
        <v>16308</v>
      </c>
      <c r="M20">
        <v>34294</v>
      </c>
      <c r="N20">
        <v>0</v>
      </c>
      <c r="O20">
        <v>29681</v>
      </c>
      <c r="P20">
        <v>127</v>
      </c>
      <c r="Q20">
        <v>86497</v>
      </c>
      <c r="R20">
        <v>5503</v>
      </c>
      <c r="S20">
        <v>0</v>
      </c>
      <c r="T20">
        <v>12805</v>
      </c>
      <c r="U20">
        <v>168907</v>
      </c>
    </row>
    <row r="21" spans="1:21" x14ac:dyDescent="0.35">
      <c r="A21" t="s">
        <v>51</v>
      </c>
      <c r="B21">
        <v>4305</v>
      </c>
      <c r="C21">
        <v>0</v>
      </c>
      <c r="D21">
        <v>39597</v>
      </c>
      <c r="E21">
        <v>25</v>
      </c>
      <c r="F21">
        <v>0</v>
      </c>
      <c r="G21">
        <v>0</v>
      </c>
      <c r="H21">
        <v>11</v>
      </c>
      <c r="I21">
        <v>23</v>
      </c>
      <c r="J21">
        <v>248</v>
      </c>
      <c r="K21">
        <v>44209</v>
      </c>
      <c r="M21">
        <v>4614</v>
      </c>
      <c r="N21">
        <v>23178</v>
      </c>
      <c r="O21">
        <v>8230</v>
      </c>
      <c r="P21">
        <v>0</v>
      </c>
      <c r="Q21">
        <v>10638</v>
      </c>
      <c r="R21">
        <v>31858</v>
      </c>
      <c r="S21">
        <v>0</v>
      </c>
      <c r="T21">
        <v>20780</v>
      </c>
      <c r="U21">
        <v>99298</v>
      </c>
    </row>
    <row r="22" spans="1:21" x14ac:dyDescent="0.35">
      <c r="A22" t="s">
        <v>50</v>
      </c>
      <c r="B22">
        <v>7765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7765</v>
      </c>
      <c r="M22">
        <v>0</v>
      </c>
      <c r="N22">
        <v>0</v>
      </c>
      <c r="O22">
        <v>7925</v>
      </c>
      <c r="P22">
        <v>0</v>
      </c>
      <c r="Q22">
        <v>2496</v>
      </c>
      <c r="R22">
        <v>3445</v>
      </c>
      <c r="S22">
        <v>0</v>
      </c>
      <c r="T22">
        <v>3932</v>
      </c>
      <c r="U22">
        <v>17798</v>
      </c>
    </row>
    <row r="23" spans="1:21" x14ac:dyDescent="0.35">
      <c r="A23" t="s">
        <v>49</v>
      </c>
      <c r="B23">
        <v>934</v>
      </c>
      <c r="C23">
        <v>0</v>
      </c>
      <c r="D23">
        <v>10634</v>
      </c>
      <c r="E23">
        <v>0</v>
      </c>
      <c r="F23">
        <v>0</v>
      </c>
      <c r="G23">
        <v>7939</v>
      </c>
      <c r="H23">
        <v>0</v>
      </c>
      <c r="I23">
        <v>0</v>
      </c>
      <c r="J23">
        <v>1871</v>
      </c>
      <c r="K23">
        <v>21378</v>
      </c>
      <c r="M23">
        <v>0</v>
      </c>
      <c r="N23">
        <v>0</v>
      </c>
      <c r="O23">
        <v>42997</v>
      </c>
      <c r="P23">
        <v>0</v>
      </c>
      <c r="Q23">
        <v>7071</v>
      </c>
      <c r="R23">
        <v>676</v>
      </c>
      <c r="S23">
        <v>0</v>
      </c>
      <c r="T23">
        <v>3931</v>
      </c>
      <c r="U23">
        <v>54675</v>
      </c>
    </row>
    <row r="24" spans="1:21" x14ac:dyDescent="0.35">
      <c r="A24" t="s">
        <v>48</v>
      </c>
      <c r="B24">
        <v>7077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2616</v>
      </c>
      <c r="K24">
        <v>9693</v>
      </c>
      <c r="M24">
        <v>0</v>
      </c>
      <c r="N24">
        <v>0</v>
      </c>
      <c r="O24">
        <v>0</v>
      </c>
      <c r="P24">
        <v>2138</v>
      </c>
      <c r="Q24">
        <v>0</v>
      </c>
      <c r="R24">
        <v>0</v>
      </c>
      <c r="S24">
        <v>0</v>
      </c>
      <c r="T24">
        <v>7714</v>
      </c>
      <c r="U24">
        <v>9852</v>
      </c>
    </row>
    <row r="25" spans="1:21" x14ac:dyDescent="0.35">
      <c r="A25" t="s">
        <v>47</v>
      </c>
      <c r="B25">
        <v>393</v>
      </c>
      <c r="C25">
        <v>0</v>
      </c>
      <c r="D25">
        <v>43800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44193</v>
      </c>
      <c r="M25">
        <v>627</v>
      </c>
      <c r="N25">
        <v>0</v>
      </c>
      <c r="O25">
        <v>8115</v>
      </c>
      <c r="P25">
        <v>0</v>
      </c>
      <c r="Q25">
        <v>1060</v>
      </c>
      <c r="R25">
        <v>2432</v>
      </c>
      <c r="S25">
        <v>279</v>
      </c>
      <c r="T25">
        <v>3463</v>
      </c>
      <c r="U25">
        <v>15976</v>
      </c>
    </row>
    <row r="26" spans="1:21" x14ac:dyDescent="0.35">
      <c r="A26" t="s">
        <v>46</v>
      </c>
      <c r="B26">
        <v>683</v>
      </c>
      <c r="C26">
        <v>0</v>
      </c>
      <c r="D26">
        <v>1867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2550</v>
      </c>
      <c r="M26">
        <v>0</v>
      </c>
      <c r="N26">
        <v>0</v>
      </c>
      <c r="O26">
        <v>12330</v>
      </c>
      <c r="P26">
        <v>12565</v>
      </c>
      <c r="Q26">
        <v>129</v>
      </c>
      <c r="R26">
        <v>4060</v>
      </c>
      <c r="S26">
        <v>0</v>
      </c>
      <c r="T26">
        <v>5292</v>
      </c>
      <c r="U26">
        <v>34376</v>
      </c>
    </row>
    <row r="27" spans="1:21" x14ac:dyDescent="0.35">
      <c r="A27" t="s">
        <v>45</v>
      </c>
      <c r="B27">
        <v>6805</v>
      </c>
      <c r="C27">
        <v>0</v>
      </c>
      <c r="D27">
        <v>0</v>
      </c>
      <c r="E27">
        <v>0</v>
      </c>
      <c r="F27">
        <v>6176</v>
      </c>
      <c r="G27">
        <v>0</v>
      </c>
      <c r="H27">
        <v>0</v>
      </c>
      <c r="I27">
        <v>0</v>
      </c>
      <c r="J27">
        <v>0</v>
      </c>
      <c r="K27">
        <v>12981</v>
      </c>
      <c r="M27">
        <v>0</v>
      </c>
      <c r="N27">
        <v>0</v>
      </c>
      <c r="O27">
        <v>7033</v>
      </c>
      <c r="P27">
        <v>0</v>
      </c>
      <c r="Q27">
        <v>540</v>
      </c>
      <c r="R27">
        <v>8270</v>
      </c>
      <c r="S27">
        <v>0</v>
      </c>
      <c r="T27">
        <v>6087</v>
      </c>
      <c r="U27">
        <v>21930</v>
      </c>
    </row>
    <row r="28" spans="1:21" x14ac:dyDescent="0.35">
      <c r="A28" t="s">
        <v>44</v>
      </c>
      <c r="B28">
        <v>3242</v>
      </c>
      <c r="C28">
        <v>217</v>
      </c>
      <c r="D28">
        <v>29227</v>
      </c>
      <c r="E28">
        <v>0</v>
      </c>
      <c r="F28">
        <v>0</v>
      </c>
      <c r="G28">
        <v>0</v>
      </c>
      <c r="H28">
        <v>0</v>
      </c>
      <c r="I28">
        <v>0</v>
      </c>
      <c r="J28">
        <v>5518</v>
      </c>
      <c r="K28">
        <v>38204</v>
      </c>
      <c r="M28">
        <v>68098</v>
      </c>
      <c r="N28">
        <v>7567</v>
      </c>
      <c r="O28">
        <v>15354</v>
      </c>
      <c r="P28">
        <v>0</v>
      </c>
      <c r="Q28">
        <v>129</v>
      </c>
      <c r="R28">
        <v>23230</v>
      </c>
      <c r="S28">
        <v>0</v>
      </c>
      <c r="T28">
        <v>302</v>
      </c>
      <c r="U28">
        <v>114680</v>
      </c>
    </row>
    <row r="29" spans="1:21" x14ac:dyDescent="0.35">
      <c r="A29" t="s">
        <v>43</v>
      </c>
      <c r="B29">
        <v>1516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1516</v>
      </c>
      <c r="M29">
        <v>0</v>
      </c>
      <c r="N29">
        <v>0</v>
      </c>
      <c r="O29">
        <v>1075</v>
      </c>
      <c r="P29">
        <v>53</v>
      </c>
      <c r="Q29">
        <v>8325</v>
      </c>
      <c r="R29">
        <v>2151</v>
      </c>
      <c r="S29">
        <v>0</v>
      </c>
      <c r="T29">
        <v>5257</v>
      </c>
      <c r="U29">
        <v>16861</v>
      </c>
    </row>
    <row r="30" spans="1:21" x14ac:dyDescent="0.35">
      <c r="A30" t="s">
        <v>42</v>
      </c>
      <c r="B30">
        <v>2447</v>
      </c>
      <c r="C30">
        <v>0</v>
      </c>
      <c r="D30">
        <v>2054</v>
      </c>
      <c r="E30">
        <v>0</v>
      </c>
      <c r="F30">
        <v>0</v>
      </c>
      <c r="G30">
        <v>0</v>
      </c>
      <c r="H30">
        <v>0</v>
      </c>
      <c r="I30">
        <v>0</v>
      </c>
      <c r="J30">
        <v>83</v>
      </c>
      <c r="K30">
        <v>4584</v>
      </c>
      <c r="M30">
        <v>15812</v>
      </c>
      <c r="N30">
        <v>0</v>
      </c>
      <c r="O30">
        <v>3578</v>
      </c>
      <c r="P30">
        <v>599</v>
      </c>
      <c r="Q30">
        <v>3435</v>
      </c>
      <c r="R30">
        <v>918</v>
      </c>
      <c r="S30">
        <v>0</v>
      </c>
      <c r="T30">
        <v>22691</v>
      </c>
      <c r="U30">
        <v>47033</v>
      </c>
    </row>
    <row r="31" spans="1:21" x14ac:dyDescent="0.35">
      <c r="A31" t="s">
        <v>41</v>
      </c>
      <c r="B31">
        <v>0</v>
      </c>
      <c r="C31">
        <v>32510</v>
      </c>
      <c r="D31">
        <v>10873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43383</v>
      </c>
      <c r="M31">
        <v>38234</v>
      </c>
      <c r="N31">
        <v>0</v>
      </c>
      <c r="O31">
        <v>8911</v>
      </c>
      <c r="P31">
        <v>99</v>
      </c>
      <c r="Q31">
        <v>1805</v>
      </c>
      <c r="R31">
        <v>6170</v>
      </c>
      <c r="S31">
        <v>0</v>
      </c>
      <c r="T31">
        <v>2182</v>
      </c>
      <c r="U31">
        <v>57401</v>
      </c>
    </row>
    <row r="32" spans="1:21" x14ac:dyDescent="0.35">
      <c r="A32" t="s">
        <v>40</v>
      </c>
      <c r="B32">
        <v>6480</v>
      </c>
      <c r="C32">
        <v>0</v>
      </c>
      <c r="D32">
        <v>103531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110011</v>
      </c>
      <c r="M32">
        <v>11753</v>
      </c>
      <c r="N32">
        <v>0</v>
      </c>
      <c r="O32">
        <v>56870</v>
      </c>
      <c r="P32">
        <v>0</v>
      </c>
      <c r="Q32">
        <v>183</v>
      </c>
      <c r="R32">
        <v>86518</v>
      </c>
      <c r="S32">
        <v>0</v>
      </c>
      <c r="T32">
        <v>13666</v>
      </c>
      <c r="U32">
        <v>168990</v>
      </c>
    </row>
    <row r="33" spans="1:21" x14ac:dyDescent="0.35">
      <c r="A33" t="s">
        <v>39</v>
      </c>
      <c r="B33">
        <v>11159</v>
      </c>
      <c r="C33">
        <v>6074</v>
      </c>
      <c r="D33">
        <v>42341</v>
      </c>
      <c r="E33">
        <v>605</v>
      </c>
      <c r="F33">
        <v>0</v>
      </c>
      <c r="G33">
        <v>3960</v>
      </c>
      <c r="H33">
        <v>0</v>
      </c>
      <c r="I33">
        <v>7930</v>
      </c>
      <c r="J33">
        <v>7074</v>
      </c>
      <c r="K33">
        <v>79143</v>
      </c>
      <c r="M33">
        <v>0</v>
      </c>
      <c r="N33">
        <v>0</v>
      </c>
      <c r="O33">
        <v>29188</v>
      </c>
      <c r="P33">
        <v>0</v>
      </c>
      <c r="Q33">
        <v>2185</v>
      </c>
      <c r="R33">
        <v>45962</v>
      </c>
      <c r="S33">
        <v>0</v>
      </c>
      <c r="T33">
        <v>13073</v>
      </c>
      <c r="U33">
        <v>90408</v>
      </c>
    </row>
    <row r="34" spans="1:21" x14ac:dyDescent="0.35">
      <c r="A34" t="s">
        <v>38</v>
      </c>
      <c r="B34">
        <v>34492</v>
      </c>
      <c r="C34">
        <v>0</v>
      </c>
      <c r="D34">
        <v>57542</v>
      </c>
      <c r="E34">
        <v>0</v>
      </c>
      <c r="F34">
        <v>0</v>
      </c>
      <c r="G34">
        <v>0</v>
      </c>
      <c r="H34">
        <v>4581</v>
      </c>
      <c r="I34">
        <v>15193</v>
      </c>
      <c r="J34">
        <v>1027</v>
      </c>
      <c r="K34">
        <v>112835</v>
      </c>
      <c r="M34">
        <v>120815</v>
      </c>
      <c r="N34">
        <v>54539</v>
      </c>
      <c r="O34">
        <v>81097</v>
      </c>
      <c r="P34">
        <v>0</v>
      </c>
      <c r="Q34">
        <v>36139</v>
      </c>
      <c r="R34">
        <v>210637</v>
      </c>
      <c r="S34">
        <v>41161</v>
      </c>
      <c r="T34">
        <v>395041</v>
      </c>
      <c r="U34">
        <v>939429</v>
      </c>
    </row>
    <row r="35" spans="1:21" x14ac:dyDescent="0.35">
      <c r="A35" t="s">
        <v>37</v>
      </c>
      <c r="B35">
        <v>13521</v>
      </c>
      <c r="C35">
        <v>0</v>
      </c>
      <c r="D35">
        <v>245568</v>
      </c>
      <c r="E35">
        <v>0</v>
      </c>
      <c r="F35">
        <v>447</v>
      </c>
      <c r="G35">
        <v>0</v>
      </c>
      <c r="H35">
        <v>0</v>
      </c>
      <c r="I35">
        <v>0</v>
      </c>
      <c r="J35">
        <v>0</v>
      </c>
      <c r="K35">
        <v>259536</v>
      </c>
      <c r="M35">
        <v>25441</v>
      </c>
      <c r="N35">
        <v>51527</v>
      </c>
      <c r="O35">
        <v>17919</v>
      </c>
      <c r="P35">
        <v>0</v>
      </c>
      <c r="Q35">
        <v>20008</v>
      </c>
      <c r="R35">
        <v>49813</v>
      </c>
      <c r="S35">
        <v>829</v>
      </c>
      <c r="T35">
        <v>19180</v>
      </c>
      <c r="U35">
        <v>184717</v>
      </c>
    </row>
    <row r="36" spans="1:21" x14ac:dyDescent="0.35">
      <c r="A36" t="s">
        <v>36</v>
      </c>
      <c r="B36">
        <v>1908</v>
      </c>
      <c r="C36">
        <v>0</v>
      </c>
      <c r="D36">
        <v>0</v>
      </c>
      <c r="E36">
        <v>0</v>
      </c>
      <c r="F36">
        <v>5672</v>
      </c>
      <c r="G36">
        <v>0</v>
      </c>
      <c r="H36">
        <v>0</v>
      </c>
      <c r="I36">
        <v>0</v>
      </c>
      <c r="J36">
        <v>0</v>
      </c>
      <c r="K36">
        <v>7580</v>
      </c>
      <c r="M36">
        <v>8742</v>
      </c>
      <c r="N36">
        <v>0</v>
      </c>
      <c r="O36">
        <v>1581</v>
      </c>
      <c r="P36">
        <v>0</v>
      </c>
      <c r="Q36">
        <v>14</v>
      </c>
      <c r="R36">
        <v>20</v>
      </c>
      <c r="S36">
        <v>0</v>
      </c>
      <c r="T36">
        <v>1657</v>
      </c>
      <c r="U36">
        <v>12014</v>
      </c>
    </row>
    <row r="37" spans="1:21" x14ac:dyDescent="0.35">
      <c r="A37" t="s">
        <v>35</v>
      </c>
      <c r="B37">
        <v>51650</v>
      </c>
      <c r="C37">
        <v>3438</v>
      </c>
      <c r="D37">
        <v>14975</v>
      </c>
      <c r="E37">
        <v>0</v>
      </c>
      <c r="F37">
        <v>0</v>
      </c>
      <c r="G37">
        <v>0</v>
      </c>
      <c r="H37">
        <v>19031</v>
      </c>
      <c r="I37">
        <v>0</v>
      </c>
      <c r="J37">
        <v>0</v>
      </c>
      <c r="K37">
        <v>89094</v>
      </c>
      <c r="M37">
        <v>312780</v>
      </c>
      <c r="N37">
        <v>0</v>
      </c>
      <c r="O37">
        <v>196336</v>
      </c>
      <c r="P37">
        <v>0</v>
      </c>
      <c r="Q37">
        <v>59039</v>
      </c>
      <c r="R37">
        <v>191223</v>
      </c>
      <c r="S37">
        <v>0</v>
      </c>
      <c r="T37">
        <v>122870</v>
      </c>
      <c r="U37">
        <v>882248</v>
      </c>
    </row>
    <row r="38" spans="1:21" x14ac:dyDescent="0.35">
      <c r="A38" t="s">
        <v>34</v>
      </c>
      <c r="B38">
        <v>36691</v>
      </c>
      <c r="C38">
        <v>15450</v>
      </c>
      <c r="D38">
        <v>428682</v>
      </c>
      <c r="E38">
        <v>0</v>
      </c>
      <c r="F38">
        <v>0</v>
      </c>
      <c r="G38">
        <v>0</v>
      </c>
      <c r="H38">
        <v>0</v>
      </c>
      <c r="I38">
        <v>7515</v>
      </c>
      <c r="J38">
        <v>0</v>
      </c>
      <c r="K38">
        <v>488338</v>
      </c>
      <c r="M38">
        <v>268710</v>
      </c>
      <c r="N38">
        <v>84155</v>
      </c>
      <c r="O38">
        <v>301291</v>
      </c>
      <c r="P38">
        <v>0</v>
      </c>
      <c r="Q38">
        <v>77408</v>
      </c>
      <c r="R38">
        <v>140621</v>
      </c>
      <c r="S38">
        <v>1251</v>
      </c>
      <c r="T38">
        <v>176117</v>
      </c>
      <c r="U38">
        <v>1049553</v>
      </c>
    </row>
    <row r="39" spans="1:21" x14ac:dyDescent="0.35">
      <c r="A39" t="s">
        <v>33</v>
      </c>
      <c r="B39">
        <v>2684</v>
      </c>
      <c r="C39">
        <v>0</v>
      </c>
      <c r="D39">
        <v>0</v>
      </c>
      <c r="E39">
        <v>0</v>
      </c>
      <c r="F39">
        <v>7663</v>
      </c>
      <c r="G39">
        <v>0</v>
      </c>
      <c r="H39">
        <v>0</v>
      </c>
      <c r="I39">
        <v>0</v>
      </c>
      <c r="J39">
        <v>483</v>
      </c>
      <c r="K39">
        <v>10830</v>
      </c>
      <c r="M39">
        <v>90529</v>
      </c>
      <c r="N39">
        <v>6141</v>
      </c>
      <c r="O39">
        <v>10054</v>
      </c>
      <c r="P39">
        <v>0</v>
      </c>
      <c r="Q39">
        <v>6820</v>
      </c>
      <c r="R39">
        <v>522</v>
      </c>
      <c r="S39">
        <v>0</v>
      </c>
      <c r="T39">
        <v>8290</v>
      </c>
      <c r="U39">
        <v>122356</v>
      </c>
    </row>
    <row r="40" spans="1:21" x14ac:dyDescent="0.35">
      <c r="A40" t="s">
        <v>32</v>
      </c>
      <c r="B40">
        <v>6550</v>
      </c>
      <c r="C40">
        <v>1580</v>
      </c>
      <c r="D40">
        <v>151124</v>
      </c>
      <c r="E40">
        <v>3</v>
      </c>
      <c r="F40">
        <v>0</v>
      </c>
      <c r="G40">
        <v>0</v>
      </c>
      <c r="H40">
        <v>0</v>
      </c>
      <c r="I40">
        <v>3681</v>
      </c>
      <c r="J40">
        <v>16691</v>
      </c>
      <c r="K40">
        <v>179629</v>
      </c>
      <c r="M40">
        <v>0</v>
      </c>
      <c r="N40">
        <v>0</v>
      </c>
      <c r="O40">
        <v>0</v>
      </c>
      <c r="P40">
        <v>0</v>
      </c>
      <c r="Q40">
        <v>0</v>
      </c>
      <c r="R40">
        <v>62583</v>
      </c>
      <c r="S40">
        <v>68</v>
      </c>
      <c r="T40">
        <v>8380</v>
      </c>
      <c r="U40">
        <v>71031</v>
      </c>
    </row>
    <row r="41" spans="1:21" x14ac:dyDescent="0.35">
      <c r="A41" t="s">
        <v>31</v>
      </c>
      <c r="B41">
        <v>0</v>
      </c>
      <c r="C41">
        <v>0</v>
      </c>
      <c r="D41">
        <v>36575</v>
      </c>
      <c r="E41">
        <v>0</v>
      </c>
      <c r="F41">
        <v>0</v>
      </c>
      <c r="G41">
        <v>25789</v>
      </c>
      <c r="H41">
        <v>0</v>
      </c>
      <c r="I41">
        <v>30</v>
      </c>
      <c r="J41">
        <v>19343</v>
      </c>
      <c r="K41">
        <v>81737</v>
      </c>
      <c r="M41">
        <v>34047</v>
      </c>
      <c r="N41">
        <v>0</v>
      </c>
      <c r="O41">
        <v>36164</v>
      </c>
      <c r="P41">
        <v>7734</v>
      </c>
      <c r="Q41">
        <v>4780</v>
      </c>
      <c r="R41">
        <v>0</v>
      </c>
      <c r="S41">
        <v>0</v>
      </c>
      <c r="T41">
        <v>750</v>
      </c>
      <c r="U41">
        <v>83475</v>
      </c>
    </row>
    <row r="42" spans="1:21" x14ac:dyDescent="0.35">
      <c r="A42" t="s">
        <v>30</v>
      </c>
      <c r="B42">
        <v>1496</v>
      </c>
      <c r="C42">
        <v>0</v>
      </c>
      <c r="D42">
        <v>5605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7101</v>
      </c>
      <c r="M42">
        <v>740</v>
      </c>
      <c r="N42">
        <v>0</v>
      </c>
      <c r="O42">
        <v>0</v>
      </c>
      <c r="P42">
        <v>0</v>
      </c>
      <c r="Q42">
        <v>757</v>
      </c>
      <c r="R42">
        <v>6280</v>
      </c>
      <c r="S42">
        <v>0</v>
      </c>
      <c r="T42">
        <v>15215</v>
      </c>
      <c r="U42">
        <v>22992</v>
      </c>
    </row>
    <row r="43" spans="1:21" x14ac:dyDescent="0.35">
      <c r="A43" t="s">
        <v>29</v>
      </c>
      <c r="B43">
        <v>2804</v>
      </c>
      <c r="C43">
        <v>0</v>
      </c>
      <c r="D43">
        <v>0</v>
      </c>
      <c r="E43">
        <v>0</v>
      </c>
      <c r="F43">
        <v>1678</v>
      </c>
      <c r="G43">
        <v>0</v>
      </c>
      <c r="H43">
        <v>0</v>
      </c>
      <c r="I43">
        <v>704</v>
      </c>
      <c r="J43">
        <v>3750</v>
      </c>
      <c r="K43">
        <v>8936</v>
      </c>
      <c r="M43">
        <v>0</v>
      </c>
      <c r="N43">
        <v>0</v>
      </c>
      <c r="O43">
        <v>12714</v>
      </c>
      <c r="P43">
        <v>0</v>
      </c>
      <c r="Q43">
        <v>216</v>
      </c>
      <c r="R43">
        <v>1845</v>
      </c>
      <c r="S43">
        <v>1218</v>
      </c>
      <c r="T43">
        <v>279</v>
      </c>
      <c r="U43">
        <v>16272</v>
      </c>
    </row>
    <row r="44" spans="1:21" x14ac:dyDescent="0.35">
      <c r="A44" t="s">
        <v>28</v>
      </c>
      <c r="B44">
        <v>2731</v>
      </c>
      <c r="C44">
        <v>0</v>
      </c>
      <c r="D44">
        <v>25760</v>
      </c>
      <c r="E44">
        <v>0</v>
      </c>
      <c r="F44">
        <v>0</v>
      </c>
      <c r="G44">
        <v>0</v>
      </c>
      <c r="H44">
        <v>0</v>
      </c>
      <c r="I44">
        <v>967</v>
      </c>
      <c r="J44">
        <v>0</v>
      </c>
      <c r="K44">
        <v>29458</v>
      </c>
      <c r="M44">
        <v>17505</v>
      </c>
      <c r="N44">
        <v>12514</v>
      </c>
      <c r="O44">
        <v>25700</v>
      </c>
      <c r="P44">
        <v>0</v>
      </c>
      <c r="Q44">
        <v>16956</v>
      </c>
      <c r="R44">
        <v>11306</v>
      </c>
      <c r="S44">
        <v>0</v>
      </c>
      <c r="T44">
        <v>16279</v>
      </c>
      <c r="U44">
        <v>100260</v>
      </c>
    </row>
    <row r="45" spans="1:21" x14ac:dyDescent="0.35">
      <c r="A45" t="s">
        <v>27</v>
      </c>
      <c r="B45">
        <v>518</v>
      </c>
      <c r="C45">
        <v>0</v>
      </c>
      <c r="D45">
        <v>3988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4506</v>
      </c>
      <c r="M45">
        <v>3044</v>
      </c>
      <c r="N45">
        <v>3245</v>
      </c>
      <c r="O45">
        <v>26092</v>
      </c>
      <c r="P45">
        <v>177</v>
      </c>
      <c r="Q45">
        <v>2570</v>
      </c>
      <c r="R45">
        <v>694</v>
      </c>
      <c r="S45">
        <v>0</v>
      </c>
      <c r="T45">
        <v>20408</v>
      </c>
      <c r="U45">
        <v>56230</v>
      </c>
    </row>
    <row r="46" spans="1:21" x14ac:dyDescent="0.35">
      <c r="A46" t="s">
        <v>26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35">
      <c r="A47" t="s">
        <v>25</v>
      </c>
      <c r="B47">
        <v>14801</v>
      </c>
      <c r="C47">
        <v>1596</v>
      </c>
      <c r="D47">
        <v>2163</v>
      </c>
      <c r="E47">
        <v>0</v>
      </c>
      <c r="F47">
        <v>11821</v>
      </c>
      <c r="G47">
        <v>0</v>
      </c>
      <c r="H47">
        <v>0</v>
      </c>
      <c r="I47">
        <v>0</v>
      </c>
      <c r="J47">
        <v>320</v>
      </c>
      <c r="K47">
        <v>30701</v>
      </c>
      <c r="M47">
        <v>1326</v>
      </c>
      <c r="N47">
        <v>0</v>
      </c>
      <c r="O47">
        <v>5755</v>
      </c>
      <c r="P47">
        <v>0</v>
      </c>
      <c r="Q47">
        <v>45508</v>
      </c>
      <c r="R47">
        <v>30295</v>
      </c>
      <c r="S47">
        <v>1239</v>
      </c>
      <c r="T47">
        <v>8600</v>
      </c>
      <c r="U47">
        <v>92723</v>
      </c>
    </row>
    <row r="48" spans="1:21" x14ac:dyDescent="0.35">
      <c r="A48" t="s">
        <v>24</v>
      </c>
      <c r="B48">
        <v>583</v>
      </c>
      <c r="C48">
        <v>0</v>
      </c>
      <c r="D48">
        <v>14254</v>
      </c>
      <c r="E48">
        <v>0</v>
      </c>
      <c r="F48">
        <v>0</v>
      </c>
      <c r="G48">
        <v>0</v>
      </c>
      <c r="H48">
        <v>0</v>
      </c>
      <c r="I48">
        <v>0</v>
      </c>
      <c r="J48">
        <v>9240</v>
      </c>
      <c r="K48">
        <v>24077</v>
      </c>
      <c r="M48">
        <v>0</v>
      </c>
      <c r="N48">
        <v>0</v>
      </c>
      <c r="O48">
        <v>35125</v>
      </c>
      <c r="P48">
        <v>4480</v>
      </c>
      <c r="Q48">
        <v>3647</v>
      </c>
      <c r="R48">
        <v>4523</v>
      </c>
      <c r="S48">
        <v>0</v>
      </c>
      <c r="T48">
        <v>7722</v>
      </c>
      <c r="U48">
        <v>55497</v>
      </c>
    </row>
    <row r="49" spans="1:21" x14ac:dyDescent="0.35">
      <c r="A49" t="s">
        <v>23</v>
      </c>
      <c r="B49">
        <v>0</v>
      </c>
      <c r="C49">
        <v>0</v>
      </c>
      <c r="D49">
        <v>59005</v>
      </c>
      <c r="E49">
        <v>0</v>
      </c>
      <c r="F49">
        <v>0</v>
      </c>
      <c r="G49">
        <v>0</v>
      </c>
      <c r="H49">
        <v>0</v>
      </c>
      <c r="I49">
        <v>778</v>
      </c>
      <c r="J49">
        <v>0</v>
      </c>
      <c r="K49">
        <v>59783</v>
      </c>
      <c r="M49">
        <v>0</v>
      </c>
      <c r="N49">
        <v>0</v>
      </c>
      <c r="O49">
        <v>0</v>
      </c>
      <c r="P49">
        <v>641</v>
      </c>
      <c r="Q49">
        <v>3853</v>
      </c>
      <c r="R49">
        <v>1695</v>
      </c>
      <c r="S49">
        <v>0</v>
      </c>
      <c r="T49">
        <v>13061</v>
      </c>
      <c r="U49">
        <v>19250</v>
      </c>
    </row>
    <row r="50" spans="1:21" x14ac:dyDescent="0.35">
      <c r="A50" t="s">
        <v>22</v>
      </c>
      <c r="B50">
        <v>11003</v>
      </c>
      <c r="C50">
        <v>0</v>
      </c>
      <c r="D50">
        <v>63977</v>
      </c>
      <c r="E50">
        <v>0</v>
      </c>
      <c r="F50">
        <v>200</v>
      </c>
      <c r="G50">
        <v>0</v>
      </c>
      <c r="H50">
        <v>0</v>
      </c>
      <c r="I50">
        <v>0</v>
      </c>
      <c r="J50">
        <v>250</v>
      </c>
      <c r="K50">
        <v>75430</v>
      </c>
      <c r="M50">
        <v>8712</v>
      </c>
      <c r="N50">
        <v>0</v>
      </c>
      <c r="O50">
        <v>0</v>
      </c>
      <c r="P50">
        <v>0</v>
      </c>
      <c r="Q50">
        <v>453</v>
      </c>
      <c r="R50">
        <v>4931</v>
      </c>
      <c r="S50">
        <v>0</v>
      </c>
      <c r="T50">
        <v>1123</v>
      </c>
      <c r="U50">
        <v>15219</v>
      </c>
    </row>
    <row r="51" spans="1:21" x14ac:dyDescent="0.35">
      <c r="A51" t="s">
        <v>21</v>
      </c>
      <c r="B51">
        <v>3811</v>
      </c>
      <c r="C51">
        <v>0</v>
      </c>
      <c r="D51">
        <v>17711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21522</v>
      </c>
      <c r="M51">
        <v>1950</v>
      </c>
      <c r="N51">
        <v>0</v>
      </c>
      <c r="O51">
        <v>3899</v>
      </c>
      <c r="P51">
        <v>0</v>
      </c>
      <c r="Q51">
        <v>3172</v>
      </c>
      <c r="R51">
        <v>11804</v>
      </c>
      <c r="S51">
        <v>0</v>
      </c>
      <c r="T51">
        <v>2080</v>
      </c>
      <c r="U51">
        <v>22905</v>
      </c>
    </row>
    <row r="52" spans="1:21" x14ac:dyDescent="0.35">
      <c r="A52" t="s">
        <v>20</v>
      </c>
      <c r="B52">
        <v>0</v>
      </c>
      <c r="C52">
        <v>0</v>
      </c>
      <c r="D52">
        <v>50258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50258</v>
      </c>
      <c r="M52">
        <v>433</v>
      </c>
      <c r="N52">
        <v>2223</v>
      </c>
      <c r="O52">
        <v>7677</v>
      </c>
      <c r="P52">
        <v>1546</v>
      </c>
      <c r="Q52">
        <v>5867</v>
      </c>
      <c r="R52">
        <v>11108</v>
      </c>
      <c r="S52">
        <v>43</v>
      </c>
      <c r="T52">
        <v>0</v>
      </c>
      <c r="U52">
        <v>28897</v>
      </c>
    </row>
    <row r="53" spans="1:21" x14ac:dyDescent="0.35">
      <c r="A53" t="s">
        <v>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3216</v>
      </c>
      <c r="K53">
        <v>3216</v>
      </c>
      <c r="M53">
        <v>22173</v>
      </c>
      <c r="N53">
        <v>2513</v>
      </c>
      <c r="O53">
        <v>5422</v>
      </c>
      <c r="P53">
        <v>0</v>
      </c>
      <c r="Q53">
        <v>13275</v>
      </c>
      <c r="R53">
        <v>6177</v>
      </c>
      <c r="S53">
        <v>0</v>
      </c>
      <c r="T53">
        <v>10539</v>
      </c>
      <c r="U53">
        <v>60099</v>
      </c>
    </row>
    <row r="54" spans="1:21" x14ac:dyDescent="0.35">
      <c r="A54" t="s">
        <v>18</v>
      </c>
      <c r="B54">
        <v>4153</v>
      </c>
      <c r="C54">
        <v>0</v>
      </c>
      <c r="D54">
        <v>77800</v>
      </c>
      <c r="E54">
        <v>0</v>
      </c>
      <c r="F54">
        <v>0</v>
      </c>
      <c r="G54">
        <v>7055</v>
      </c>
      <c r="H54">
        <v>0</v>
      </c>
      <c r="I54">
        <v>0</v>
      </c>
      <c r="J54">
        <v>1808</v>
      </c>
      <c r="K54">
        <v>90816</v>
      </c>
      <c r="M54">
        <v>98</v>
      </c>
      <c r="N54">
        <v>13516</v>
      </c>
      <c r="O54">
        <v>47128</v>
      </c>
      <c r="P54">
        <v>2495</v>
      </c>
      <c r="Q54">
        <v>8781</v>
      </c>
      <c r="R54">
        <v>41888</v>
      </c>
      <c r="S54">
        <v>0</v>
      </c>
      <c r="T54">
        <v>52776</v>
      </c>
      <c r="U54">
        <v>166682</v>
      </c>
    </row>
    <row r="55" spans="1:21" x14ac:dyDescent="0.35">
      <c r="A55" t="s">
        <v>17</v>
      </c>
      <c r="B55">
        <v>44677</v>
      </c>
      <c r="C55">
        <v>0</v>
      </c>
      <c r="D55">
        <v>106356</v>
      </c>
      <c r="E55">
        <v>2515</v>
      </c>
      <c r="F55">
        <v>0</v>
      </c>
      <c r="G55">
        <v>0</v>
      </c>
      <c r="H55">
        <v>1511</v>
      </c>
      <c r="I55">
        <v>102</v>
      </c>
      <c r="J55">
        <v>0</v>
      </c>
      <c r="K55">
        <v>155161</v>
      </c>
      <c r="M55">
        <v>146251</v>
      </c>
      <c r="N55">
        <v>0</v>
      </c>
      <c r="O55">
        <v>100182</v>
      </c>
      <c r="P55">
        <v>0</v>
      </c>
      <c r="Q55">
        <v>24124</v>
      </c>
      <c r="R55">
        <v>151934</v>
      </c>
      <c r="S55">
        <v>450</v>
      </c>
      <c r="T55">
        <v>51146</v>
      </c>
      <c r="U55">
        <v>474087</v>
      </c>
    </row>
    <row r="56" spans="1:21" x14ac:dyDescent="0.35">
      <c r="A56" t="s">
        <v>16</v>
      </c>
      <c r="B56">
        <v>40</v>
      </c>
      <c r="C56">
        <v>0</v>
      </c>
      <c r="D56">
        <v>19602</v>
      </c>
      <c r="E56">
        <v>0</v>
      </c>
      <c r="F56">
        <v>0</v>
      </c>
      <c r="G56">
        <v>0</v>
      </c>
      <c r="H56">
        <v>1105</v>
      </c>
      <c r="I56">
        <v>3250</v>
      </c>
      <c r="J56">
        <v>600</v>
      </c>
      <c r="K56">
        <v>24597</v>
      </c>
      <c r="M56">
        <v>12576</v>
      </c>
      <c r="N56">
        <v>0</v>
      </c>
      <c r="O56">
        <v>32519</v>
      </c>
      <c r="P56">
        <v>0</v>
      </c>
      <c r="Q56">
        <v>344</v>
      </c>
      <c r="R56">
        <v>1785</v>
      </c>
      <c r="S56">
        <v>1185</v>
      </c>
      <c r="T56">
        <v>5011</v>
      </c>
      <c r="U56">
        <v>53420</v>
      </c>
    </row>
    <row r="57" spans="1:21" x14ac:dyDescent="0.35">
      <c r="A57" t="s">
        <v>15</v>
      </c>
      <c r="B57">
        <v>47</v>
      </c>
      <c r="C57">
        <v>0</v>
      </c>
      <c r="D57">
        <v>0</v>
      </c>
      <c r="E57">
        <v>399</v>
      </c>
      <c r="F57">
        <v>0</v>
      </c>
      <c r="G57">
        <v>0</v>
      </c>
      <c r="H57">
        <v>0</v>
      </c>
      <c r="I57">
        <v>0</v>
      </c>
      <c r="J57">
        <v>0</v>
      </c>
      <c r="K57">
        <v>446</v>
      </c>
      <c r="M57">
        <v>0</v>
      </c>
      <c r="N57">
        <v>0</v>
      </c>
      <c r="O57">
        <v>3541</v>
      </c>
      <c r="P57">
        <v>320</v>
      </c>
      <c r="Q57">
        <v>200</v>
      </c>
      <c r="R57">
        <v>19071</v>
      </c>
      <c r="S57">
        <v>0</v>
      </c>
      <c r="T57">
        <v>8</v>
      </c>
      <c r="U57">
        <v>23140</v>
      </c>
    </row>
    <row r="58" spans="1:21" x14ac:dyDescent="0.35">
      <c r="A58" t="s">
        <v>14</v>
      </c>
      <c r="B58">
        <v>0</v>
      </c>
      <c r="C58">
        <v>0</v>
      </c>
      <c r="D58">
        <v>38473</v>
      </c>
      <c r="E58">
        <v>592</v>
      </c>
      <c r="F58">
        <v>0</v>
      </c>
      <c r="G58">
        <v>0</v>
      </c>
      <c r="H58">
        <v>0</v>
      </c>
      <c r="I58">
        <v>0</v>
      </c>
      <c r="J58">
        <v>0</v>
      </c>
      <c r="K58">
        <v>39065</v>
      </c>
      <c r="M58">
        <v>21296</v>
      </c>
      <c r="N58">
        <v>10090</v>
      </c>
      <c r="O58">
        <v>385</v>
      </c>
      <c r="P58">
        <v>0</v>
      </c>
      <c r="Q58">
        <v>2548</v>
      </c>
      <c r="R58">
        <v>22676</v>
      </c>
      <c r="S58">
        <v>0</v>
      </c>
      <c r="T58">
        <v>559</v>
      </c>
      <c r="U58">
        <v>57554</v>
      </c>
    </row>
    <row r="59" spans="1:21" x14ac:dyDescent="0.35">
      <c r="A59" t="s">
        <v>13</v>
      </c>
      <c r="B59">
        <v>3959</v>
      </c>
      <c r="C59">
        <v>0</v>
      </c>
      <c r="D59">
        <v>18789</v>
      </c>
      <c r="E59">
        <v>0</v>
      </c>
      <c r="F59">
        <v>6350</v>
      </c>
      <c r="G59">
        <v>0</v>
      </c>
      <c r="H59">
        <v>0</v>
      </c>
      <c r="I59">
        <v>605</v>
      </c>
      <c r="J59">
        <v>0</v>
      </c>
      <c r="K59">
        <v>29703</v>
      </c>
      <c r="M59">
        <v>0</v>
      </c>
      <c r="N59">
        <v>0</v>
      </c>
      <c r="O59">
        <v>58921</v>
      </c>
      <c r="P59">
        <v>0</v>
      </c>
      <c r="Q59">
        <v>6815</v>
      </c>
      <c r="R59">
        <v>20343</v>
      </c>
      <c r="S59">
        <v>0</v>
      </c>
      <c r="T59">
        <v>13633</v>
      </c>
      <c r="U59">
        <v>99712</v>
      </c>
    </row>
    <row r="60" spans="1:21" x14ac:dyDescent="0.35">
      <c r="A60" t="s">
        <v>12</v>
      </c>
      <c r="B60">
        <v>13245</v>
      </c>
      <c r="C60">
        <v>0</v>
      </c>
      <c r="D60">
        <v>26400</v>
      </c>
      <c r="E60">
        <v>55739</v>
      </c>
      <c r="F60">
        <v>0</v>
      </c>
      <c r="G60">
        <v>0</v>
      </c>
      <c r="H60">
        <v>0</v>
      </c>
      <c r="I60">
        <v>0</v>
      </c>
      <c r="J60">
        <v>0</v>
      </c>
      <c r="K60">
        <v>95384</v>
      </c>
      <c r="M60">
        <v>0</v>
      </c>
      <c r="N60">
        <v>7341</v>
      </c>
      <c r="O60">
        <v>24670</v>
      </c>
      <c r="P60">
        <v>0</v>
      </c>
      <c r="Q60">
        <v>0</v>
      </c>
      <c r="R60">
        <v>0</v>
      </c>
      <c r="S60">
        <v>0</v>
      </c>
      <c r="T60">
        <v>0</v>
      </c>
      <c r="U60">
        <v>32011</v>
      </c>
    </row>
    <row r="61" spans="1:21" x14ac:dyDescent="0.35">
      <c r="A61" t="s">
        <v>11</v>
      </c>
      <c r="B61">
        <v>0</v>
      </c>
      <c r="C61">
        <v>932</v>
      </c>
      <c r="D61">
        <v>7416</v>
      </c>
      <c r="E61">
        <v>0</v>
      </c>
      <c r="F61">
        <v>0</v>
      </c>
      <c r="G61">
        <v>0</v>
      </c>
      <c r="H61">
        <v>0</v>
      </c>
      <c r="I61">
        <v>536</v>
      </c>
      <c r="J61">
        <v>24000</v>
      </c>
      <c r="K61">
        <v>32884</v>
      </c>
      <c r="M61">
        <v>17367</v>
      </c>
      <c r="N61">
        <v>0</v>
      </c>
      <c r="O61">
        <v>11834</v>
      </c>
      <c r="P61">
        <v>0</v>
      </c>
      <c r="Q61">
        <v>986</v>
      </c>
      <c r="R61">
        <v>12408</v>
      </c>
      <c r="S61">
        <v>0</v>
      </c>
      <c r="T61">
        <v>7552</v>
      </c>
      <c r="U61">
        <v>50147</v>
      </c>
    </row>
    <row r="62" spans="1:21" x14ac:dyDescent="0.35">
      <c r="A62" t="s">
        <v>10</v>
      </c>
      <c r="B62">
        <v>5250</v>
      </c>
      <c r="C62">
        <v>0</v>
      </c>
      <c r="D62">
        <v>26725</v>
      </c>
      <c r="E62">
        <v>0</v>
      </c>
      <c r="F62">
        <v>0</v>
      </c>
      <c r="G62">
        <v>0</v>
      </c>
      <c r="H62">
        <v>0</v>
      </c>
      <c r="I62">
        <v>0</v>
      </c>
      <c r="J62">
        <v>617</v>
      </c>
      <c r="K62">
        <v>32592</v>
      </c>
      <c r="M62">
        <v>0</v>
      </c>
      <c r="N62">
        <v>0</v>
      </c>
      <c r="O62">
        <v>14609</v>
      </c>
      <c r="P62">
        <v>0</v>
      </c>
      <c r="Q62">
        <v>13753</v>
      </c>
      <c r="R62">
        <v>1087</v>
      </c>
      <c r="S62">
        <v>0</v>
      </c>
      <c r="T62">
        <v>4768</v>
      </c>
      <c r="U62">
        <v>34217</v>
      </c>
    </row>
    <row r="63" spans="1:21" x14ac:dyDescent="0.35">
      <c r="A63" t="s">
        <v>9</v>
      </c>
      <c r="B63">
        <v>54294</v>
      </c>
      <c r="C63">
        <v>0</v>
      </c>
      <c r="D63">
        <v>145630</v>
      </c>
      <c r="E63">
        <v>776</v>
      </c>
      <c r="F63">
        <v>2841</v>
      </c>
      <c r="G63">
        <v>0</v>
      </c>
      <c r="H63">
        <v>1543</v>
      </c>
      <c r="I63">
        <v>0</v>
      </c>
      <c r="J63">
        <v>384</v>
      </c>
      <c r="K63">
        <v>205468</v>
      </c>
      <c r="M63">
        <v>0</v>
      </c>
      <c r="N63">
        <v>0</v>
      </c>
      <c r="O63">
        <v>83342</v>
      </c>
      <c r="P63">
        <v>0</v>
      </c>
      <c r="Q63">
        <v>1243</v>
      </c>
      <c r="R63">
        <v>103326</v>
      </c>
      <c r="S63">
        <v>0</v>
      </c>
      <c r="T63">
        <v>47972</v>
      </c>
      <c r="U63">
        <v>235883</v>
      </c>
    </row>
    <row r="64" spans="1:21" x14ac:dyDescent="0.35">
      <c r="A64" t="s">
        <v>8</v>
      </c>
      <c r="B64">
        <v>1389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1389</v>
      </c>
      <c r="M64">
        <v>0</v>
      </c>
      <c r="N64">
        <v>0</v>
      </c>
      <c r="O64">
        <v>1346</v>
      </c>
      <c r="P64">
        <v>0</v>
      </c>
      <c r="Q64">
        <v>16934</v>
      </c>
      <c r="R64">
        <v>2976</v>
      </c>
      <c r="S64">
        <v>0</v>
      </c>
      <c r="T64">
        <v>5184</v>
      </c>
      <c r="U64">
        <v>26440</v>
      </c>
    </row>
    <row r="65" spans="1:21" x14ac:dyDescent="0.35">
      <c r="A65" t="s">
        <v>7</v>
      </c>
      <c r="B65">
        <v>0</v>
      </c>
      <c r="C65">
        <v>0</v>
      </c>
      <c r="D65">
        <v>22247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22247</v>
      </c>
      <c r="M65">
        <v>472</v>
      </c>
      <c r="N65">
        <v>5880</v>
      </c>
      <c r="O65">
        <v>12026</v>
      </c>
      <c r="P65">
        <v>0</v>
      </c>
      <c r="Q65">
        <v>744</v>
      </c>
      <c r="R65">
        <v>8782</v>
      </c>
      <c r="S65">
        <v>0</v>
      </c>
      <c r="T65">
        <v>8287</v>
      </c>
      <c r="U65">
        <v>36191</v>
      </c>
    </row>
    <row r="66" spans="1:21" x14ac:dyDescent="0.35">
      <c r="A66" t="s">
        <v>6</v>
      </c>
      <c r="B66">
        <v>79</v>
      </c>
      <c r="C66">
        <v>0</v>
      </c>
      <c r="D66">
        <v>38199</v>
      </c>
      <c r="E66">
        <v>952</v>
      </c>
      <c r="F66">
        <v>0</v>
      </c>
      <c r="G66">
        <v>0</v>
      </c>
      <c r="H66">
        <v>176</v>
      </c>
      <c r="I66">
        <v>0</v>
      </c>
      <c r="J66">
        <v>644</v>
      </c>
      <c r="K66">
        <v>40050</v>
      </c>
      <c r="M66">
        <v>10000</v>
      </c>
      <c r="N66">
        <v>0</v>
      </c>
      <c r="O66">
        <v>6730</v>
      </c>
      <c r="P66">
        <v>0</v>
      </c>
      <c r="Q66">
        <v>1051</v>
      </c>
      <c r="R66">
        <v>4024</v>
      </c>
      <c r="S66">
        <v>9942</v>
      </c>
      <c r="T66">
        <v>9803</v>
      </c>
      <c r="U66">
        <v>41550</v>
      </c>
    </row>
    <row r="67" spans="1:21" x14ac:dyDescent="0.35">
      <c r="A67" t="s">
        <v>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3341</v>
      </c>
      <c r="P67">
        <v>0</v>
      </c>
      <c r="Q67">
        <v>5899</v>
      </c>
      <c r="R67">
        <v>2121</v>
      </c>
      <c r="S67">
        <v>0</v>
      </c>
      <c r="T67">
        <v>0</v>
      </c>
      <c r="U67">
        <v>11361</v>
      </c>
    </row>
    <row r="68" spans="1:21" x14ac:dyDescent="0.35">
      <c r="A68" t="s">
        <v>4</v>
      </c>
      <c r="B68">
        <v>10472</v>
      </c>
      <c r="C68">
        <v>0</v>
      </c>
      <c r="D68">
        <v>0</v>
      </c>
      <c r="E68">
        <v>0</v>
      </c>
      <c r="F68">
        <v>14860</v>
      </c>
      <c r="G68">
        <v>0</v>
      </c>
      <c r="H68">
        <v>0</v>
      </c>
      <c r="I68">
        <v>0</v>
      </c>
      <c r="J68">
        <v>9500</v>
      </c>
      <c r="K68">
        <v>34832</v>
      </c>
      <c r="M68">
        <v>0</v>
      </c>
      <c r="N68">
        <v>0</v>
      </c>
      <c r="O68">
        <v>30091</v>
      </c>
      <c r="P68">
        <v>0</v>
      </c>
      <c r="Q68">
        <v>0</v>
      </c>
      <c r="R68">
        <v>7279</v>
      </c>
      <c r="S68">
        <v>0</v>
      </c>
      <c r="T68">
        <v>1366</v>
      </c>
      <c r="U68">
        <v>38736</v>
      </c>
    </row>
    <row r="69" spans="1:21" x14ac:dyDescent="0.35">
      <c r="A69" t="s">
        <v>3</v>
      </c>
      <c r="B69">
        <v>0</v>
      </c>
      <c r="C69">
        <v>6000</v>
      </c>
      <c r="D69">
        <v>85734</v>
      </c>
      <c r="E69">
        <v>61766</v>
      </c>
      <c r="F69">
        <v>5837</v>
      </c>
      <c r="G69">
        <v>0</v>
      </c>
      <c r="H69">
        <v>0</v>
      </c>
      <c r="I69">
        <v>0</v>
      </c>
      <c r="J69">
        <v>2506</v>
      </c>
      <c r="K69">
        <v>161843</v>
      </c>
      <c r="M69">
        <v>21948</v>
      </c>
      <c r="N69">
        <v>0</v>
      </c>
      <c r="O69">
        <v>26210</v>
      </c>
      <c r="P69">
        <v>141</v>
      </c>
      <c r="Q69">
        <v>370</v>
      </c>
      <c r="R69">
        <v>18164</v>
      </c>
      <c r="S69">
        <v>14</v>
      </c>
      <c r="T69">
        <v>4879</v>
      </c>
      <c r="U69">
        <v>71726</v>
      </c>
    </row>
    <row r="70" spans="1:21" x14ac:dyDescent="0.35">
      <c r="A70" t="s">
        <v>2</v>
      </c>
      <c r="B70">
        <v>0</v>
      </c>
      <c r="C70">
        <v>0</v>
      </c>
      <c r="D70">
        <v>462</v>
      </c>
      <c r="E70">
        <v>13955</v>
      </c>
      <c r="F70">
        <v>0</v>
      </c>
      <c r="G70">
        <v>0</v>
      </c>
      <c r="H70">
        <v>640</v>
      </c>
      <c r="I70">
        <v>1599</v>
      </c>
      <c r="J70">
        <v>45559</v>
      </c>
      <c r="K70">
        <v>62215</v>
      </c>
      <c r="M70">
        <v>94775</v>
      </c>
      <c r="N70">
        <v>0</v>
      </c>
      <c r="O70">
        <v>12165</v>
      </c>
      <c r="P70">
        <v>0</v>
      </c>
      <c r="Q70">
        <v>295</v>
      </c>
      <c r="R70">
        <v>36154</v>
      </c>
      <c r="S70">
        <v>0</v>
      </c>
      <c r="T70">
        <v>618</v>
      </c>
      <c r="U70">
        <v>144007</v>
      </c>
    </row>
    <row r="71" spans="1:21" x14ac:dyDescent="0.35">
      <c r="A71" t="s">
        <v>1</v>
      </c>
      <c r="B71">
        <v>503331</v>
      </c>
      <c r="C71">
        <v>79161</v>
      </c>
      <c r="D71">
        <v>2600413</v>
      </c>
      <c r="E71">
        <v>167748</v>
      </c>
      <c r="F71">
        <v>217476</v>
      </c>
      <c r="G71">
        <v>49627</v>
      </c>
      <c r="H71">
        <v>41213</v>
      </c>
      <c r="I71">
        <v>53053</v>
      </c>
      <c r="J71">
        <v>195327</v>
      </c>
      <c r="K71">
        <v>3907349</v>
      </c>
      <c r="M71">
        <v>2193958</v>
      </c>
      <c r="N71">
        <v>396994</v>
      </c>
      <c r="O71">
        <v>1936350</v>
      </c>
      <c r="P71">
        <v>519337</v>
      </c>
      <c r="Q71">
        <v>671193</v>
      </c>
      <c r="R71">
        <v>1730758</v>
      </c>
      <c r="S71">
        <v>80144</v>
      </c>
      <c r="T71">
        <v>1451555</v>
      </c>
      <c r="U71">
        <v>8980289</v>
      </c>
    </row>
    <row r="72" spans="1:21" x14ac:dyDescent="0.35">
      <c r="A72" t="s">
        <v>0</v>
      </c>
      <c r="B72">
        <f t="shared" ref="B72:K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M72">
        <f t="shared" ref="M72:U72" si="1">+M71-SUM(M2:M70)</f>
        <v>0</v>
      </c>
      <c r="N72">
        <f t="shared" si="1"/>
        <v>0</v>
      </c>
      <c r="O72">
        <f t="shared" si="1"/>
        <v>0</v>
      </c>
      <c r="P72">
        <f t="shared" si="1"/>
        <v>0</v>
      </c>
      <c r="Q72">
        <f t="shared" si="1"/>
        <v>0</v>
      </c>
      <c r="R72">
        <f t="shared" si="1"/>
        <v>0</v>
      </c>
      <c r="S72">
        <f t="shared" si="1"/>
        <v>0</v>
      </c>
      <c r="T72">
        <f t="shared" si="1"/>
        <v>0</v>
      </c>
      <c r="U72">
        <f t="shared" si="1"/>
        <v>0</v>
      </c>
    </row>
  </sheetData>
  <conditionalFormatting sqref="B72:U72">
    <cfRule type="cellIs" dxfId="15" priority="2" operator="not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2"/>
  <sheetViews>
    <sheetView workbookViewId="0">
      <pane xSplit="1" ySplit="1" topLeftCell="B32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18" x14ac:dyDescent="0.35">
      <c r="A1" t="s">
        <v>90</v>
      </c>
      <c r="B1" t="s">
        <v>106</v>
      </c>
      <c r="C1" t="s">
        <v>105</v>
      </c>
      <c r="D1" t="s">
        <v>104</v>
      </c>
      <c r="E1" t="s">
        <v>103</v>
      </c>
      <c r="F1" t="s">
        <v>102</v>
      </c>
      <c r="G1" t="s">
        <v>101</v>
      </c>
      <c r="H1" t="s">
        <v>100</v>
      </c>
      <c r="I1" t="s">
        <v>99</v>
      </c>
      <c r="K1" t="s">
        <v>98</v>
      </c>
      <c r="L1" t="s">
        <v>97</v>
      </c>
      <c r="M1" t="s">
        <v>96</v>
      </c>
      <c r="N1" t="s">
        <v>95</v>
      </c>
      <c r="O1" t="s">
        <v>94</v>
      </c>
      <c r="P1" t="s">
        <v>93</v>
      </c>
      <c r="Q1" t="s">
        <v>92</v>
      </c>
      <c r="R1" t="s">
        <v>91</v>
      </c>
    </row>
    <row r="2" spans="1:18" x14ac:dyDescent="0.35">
      <c r="A2" t="s">
        <v>70</v>
      </c>
      <c r="B2">
        <v>0</v>
      </c>
      <c r="C2">
        <v>0</v>
      </c>
      <c r="D2">
        <v>0</v>
      </c>
      <c r="E2">
        <v>893</v>
      </c>
      <c r="F2">
        <v>0</v>
      </c>
      <c r="G2">
        <v>1830</v>
      </c>
      <c r="H2">
        <v>0</v>
      </c>
      <c r="I2">
        <v>2723</v>
      </c>
      <c r="K2">
        <v>32000</v>
      </c>
      <c r="L2">
        <v>6000</v>
      </c>
      <c r="M2">
        <v>15000</v>
      </c>
      <c r="N2">
        <v>0</v>
      </c>
      <c r="O2">
        <v>0</v>
      </c>
      <c r="P2">
        <v>5657</v>
      </c>
      <c r="Q2">
        <v>2576</v>
      </c>
      <c r="R2">
        <v>61233</v>
      </c>
    </row>
    <row r="3" spans="1:18" x14ac:dyDescent="0.35">
      <c r="A3" t="s">
        <v>69</v>
      </c>
      <c r="B3">
        <v>2332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2332</v>
      </c>
      <c r="K3">
        <v>15657</v>
      </c>
      <c r="L3">
        <v>0</v>
      </c>
      <c r="M3">
        <v>14000</v>
      </c>
      <c r="N3">
        <v>0</v>
      </c>
      <c r="O3">
        <v>0</v>
      </c>
      <c r="P3">
        <v>17800</v>
      </c>
      <c r="Q3">
        <v>10012</v>
      </c>
      <c r="R3">
        <v>57469</v>
      </c>
    </row>
    <row r="4" spans="1:18" x14ac:dyDescent="0.35">
      <c r="A4" t="s">
        <v>68</v>
      </c>
      <c r="B4">
        <v>11765</v>
      </c>
      <c r="C4">
        <v>0</v>
      </c>
      <c r="D4">
        <v>10699</v>
      </c>
      <c r="E4">
        <v>0</v>
      </c>
      <c r="F4">
        <v>0</v>
      </c>
      <c r="G4">
        <v>0</v>
      </c>
      <c r="H4">
        <v>1426</v>
      </c>
      <c r="I4">
        <v>23890</v>
      </c>
      <c r="K4">
        <v>1500</v>
      </c>
      <c r="L4">
        <v>5000</v>
      </c>
      <c r="M4">
        <v>9150</v>
      </c>
      <c r="N4">
        <v>0</v>
      </c>
      <c r="O4">
        <v>3015</v>
      </c>
      <c r="P4">
        <v>25772</v>
      </c>
      <c r="Q4">
        <v>35745</v>
      </c>
      <c r="R4">
        <v>80182</v>
      </c>
    </row>
    <row r="5" spans="1:18" x14ac:dyDescent="0.35">
      <c r="A5" t="s">
        <v>67</v>
      </c>
      <c r="B5">
        <v>14404</v>
      </c>
      <c r="C5">
        <v>0</v>
      </c>
      <c r="D5">
        <v>50000</v>
      </c>
      <c r="E5">
        <v>0</v>
      </c>
      <c r="F5">
        <v>80000</v>
      </c>
      <c r="G5">
        <v>0</v>
      </c>
      <c r="H5">
        <v>2700</v>
      </c>
      <c r="I5">
        <v>147104</v>
      </c>
      <c r="K5">
        <v>100000</v>
      </c>
      <c r="L5">
        <v>0</v>
      </c>
      <c r="M5">
        <v>29732</v>
      </c>
      <c r="N5">
        <v>0</v>
      </c>
      <c r="O5">
        <v>13256</v>
      </c>
      <c r="P5">
        <v>49541</v>
      </c>
      <c r="Q5">
        <v>133579</v>
      </c>
      <c r="R5">
        <v>326108</v>
      </c>
    </row>
    <row r="6" spans="1:18" x14ac:dyDescent="0.35">
      <c r="A6" t="s">
        <v>66</v>
      </c>
      <c r="B6">
        <v>0</v>
      </c>
      <c r="C6">
        <v>0</v>
      </c>
      <c r="D6">
        <v>18500</v>
      </c>
      <c r="E6">
        <v>0</v>
      </c>
      <c r="F6">
        <v>0</v>
      </c>
      <c r="G6">
        <v>0</v>
      </c>
      <c r="H6">
        <v>7369</v>
      </c>
      <c r="I6">
        <v>25869</v>
      </c>
      <c r="K6">
        <v>0</v>
      </c>
      <c r="L6">
        <v>0</v>
      </c>
      <c r="M6">
        <v>20000</v>
      </c>
      <c r="N6">
        <v>0</v>
      </c>
      <c r="O6">
        <v>4145</v>
      </c>
      <c r="P6">
        <v>25000</v>
      </c>
      <c r="Q6">
        <v>0</v>
      </c>
      <c r="R6">
        <v>49145</v>
      </c>
    </row>
    <row r="7" spans="1:18" x14ac:dyDescent="0.35">
      <c r="A7" t="s">
        <v>65</v>
      </c>
      <c r="B7">
        <v>0</v>
      </c>
      <c r="C7">
        <v>1000</v>
      </c>
      <c r="D7">
        <v>59950</v>
      </c>
      <c r="E7">
        <v>20000</v>
      </c>
      <c r="F7">
        <v>0</v>
      </c>
      <c r="G7">
        <v>0</v>
      </c>
      <c r="H7">
        <v>0</v>
      </c>
      <c r="I7">
        <v>80950</v>
      </c>
      <c r="K7">
        <v>0</v>
      </c>
      <c r="L7">
        <v>640</v>
      </c>
      <c r="M7">
        <v>39200</v>
      </c>
      <c r="N7">
        <v>0</v>
      </c>
      <c r="O7">
        <v>0</v>
      </c>
      <c r="P7">
        <v>178440</v>
      </c>
      <c r="Q7">
        <v>2940</v>
      </c>
      <c r="R7">
        <v>221220</v>
      </c>
    </row>
    <row r="8" spans="1:18" x14ac:dyDescent="0.35">
      <c r="A8" t="s">
        <v>64</v>
      </c>
      <c r="B8">
        <v>5000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5000</v>
      </c>
      <c r="K8">
        <v>0</v>
      </c>
      <c r="L8">
        <v>0</v>
      </c>
      <c r="M8">
        <v>39757</v>
      </c>
      <c r="N8">
        <v>0</v>
      </c>
      <c r="O8">
        <v>0</v>
      </c>
      <c r="P8">
        <v>6407</v>
      </c>
      <c r="Q8">
        <v>7025</v>
      </c>
      <c r="R8">
        <v>53189</v>
      </c>
    </row>
    <row r="9" spans="1:18" x14ac:dyDescent="0.35">
      <c r="A9" t="s">
        <v>63</v>
      </c>
      <c r="B9">
        <v>0</v>
      </c>
      <c r="C9">
        <v>2877</v>
      </c>
      <c r="D9">
        <v>268985</v>
      </c>
      <c r="E9">
        <v>0</v>
      </c>
      <c r="F9">
        <v>0</v>
      </c>
      <c r="G9">
        <v>0</v>
      </c>
      <c r="H9">
        <v>373</v>
      </c>
      <c r="I9">
        <v>272235</v>
      </c>
      <c r="K9">
        <v>0</v>
      </c>
      <c r="L9">
        <v>0</v>
      </c>
      <c r="M9">
        <v>11978</v>
      </c>
      <c r="N9">
        <v>9740</v>
      </c>
      <c r="O9">
        <v>3000</v>
      </c>
      <c r="P9">
        <v>129790</v>
      </c>
      <c r="Q9">
        <v>20348</v>
      </c>
      <c r="R9">
        <v>174856</v>
      </c>
    </row>
    <row r="10" spans="1:18" x14ac:dyDescent="0.35">
      <c r="A10" t="s">
        <v>62</v>
      </c>
      <c r="B10">
        <v>34700</v>
      </c>
      <c r="C10">
        <v>1500</v>
      </c>
      <c r="D10">
        <v>19130</v>
      </c>
      <c r="E10">
        <v>0</v>
      </c>
      <c r="F10">
        <v>0</v>
      </c>
      <c r="G10">
        <v>3750</v>
      </c>
      <c r="H10">
        <v>0</v>
      </c>
      <c r="I10">
        <v>59080</v>
      </c>
      <c r="K10">
        <v>32390</v>
      </c>
      <c r="L10">
        <v>38745</v>
      </c>
      <c r="M10">
        <v>60250</v>
      </c>
      <c r="N10">
        <v>7500</v>
      </c>
      <c r="O10">
        <v>19380</v>
      </c>
      <c r="P10">
        <v>59229</v>
      </c>
      <c r="Q10">
        <v>51958</v>
      </c>
      <c r="R10">
        <v>269452</v>
      </c>
    </row>
    <row r="11" spans="1:18" x14ac:dyDescent="0.35">
      <c r="A11" t="s">
        <v>61</v>
      </c>
      <c r="B11">
        <v>10000</v>
      </c>
      <c r="C11">
        <v>0</v>
      </c>
      <c r="D11">
        <v>14589</v>
      </c>
      <c r="E11">
        <v>0</v>
      </c>
      <c r="F11">
        <v>45600</v>
      </c>
      <c r="G11">
        <v>0</v>
      </c>
      <c r="H11">
        <v>47000</v>
      </c>
      <c r="I11">
        <v>117189</v>
      </c>
      <c r="K11">
        <v>51828</v>
      </c>
      <c r="L11">
        <v>0</v>
      </c>
      <c r="M11">
        <v>108096</v>
      </c>
      <c r="N11">
        <v>0</v>
      </c>
      <c r="O11">
        <v>0</v>
      </c>
      <c r="P11">
        <v>27402</v>
      </c>
      <c r="Q11">
        <v>50747</v>
      </c>
      <c r="R11">
        <v>238073</v>
      </c>
    </row>
    <row r="12" spans="1:18" x14ac:dyDescent="0.35">
      <c r="A12" t="s">
        <v>60</v>
      </c>
      <c r="B12">
        <v>20672</v>
      </c>
      <c r="C12">
        <v>0</v>
      </c>
      <c r="D12">
        <v>0</v>
      </c>
      <c r="E12">
        <v>19736</v>
      </c>
      <c r="F12">
        <v>2868</v>
      </c>
      <c r="G12">
        <v>11149</v>
      </c>
      <c r="H12">
        <v>2027</v>
      </c>
      <c r="I12">
        <v>56452</v>
      </c>
      <c r="K12">
        <v>0</v>
      </c>
      <c r="L12">
        <v>0</v>
      </c>
      <c r="M12">
        <v>152372</v>
      </c>
      <c r="N12">
        <f>2220+662503</f>
        <v>664723</v>
      </c>
      <c r="O12">
        <v>44145</v>
      </c>
      <c r="P12">
        <v>98533</v>
      </c>
      <c r="Q12">
        <v>64203</v>
      </c>
      <c r="R12">
        <v>1023976</v>
      </c>
    </row>
    <row r="13" spans="1:18" x14ac:dyDescent="0.35">
      <c r="A13" t="s">
        <v>59</v>
      </c>
      <c r="B13">
        <v>3100</v>
      </c>
      <c r="C13">
        <v>0</v>
      </c>
      <c r="D13">
        <v>45000</v>
      </c>
      <c r="E13">
        <v>0</v>
      </c>
      <c r="F13">
        <v>0</v>
      </c>
      <c r="G13">
        <v>0</v>
      </c>
      <c r="H13">
        <v>0</v>
      </c>
      <c r="I13">
        <v>48100</v>
      </c>
      <c r="K13">
        <v>0</v>
      </c>
      <c r="L13">
        <v>0</v>
      </c>
      <c r="M13">
        <v>4203</v>
      </c>
      <c r="N13">
        <v>0</v>
      </c>
      <c r="O13">
        <v>0</v>
      </c>
      <c r="P13">
        <v>0</v>
      </c>
      <c r="Q13">
        <v>0</v>
      </c>
      <c r="R13">
        <v>4203</v>
      </c>
    </row>
    <row r="14" spans="1:18" x14ac:dyDescent="0.35">
      <c r="A14" t="s">
        <v>58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5">
      <c r="A15" t="s">
        <v>57</v>
      </c>
      <c r="B15">
        <v>0</v>
      </c>
      <c r="C15">
        <v>0</v>
      </c>
      <c r="D15">
        <v>48899</v>
      </c>
      <c r="E15">
        <v>0</v>
      </c>
      <c r="F15">
        <v>0</v>
      </c>
      <c r="G15">
        <v>0</v>
      </c>
      <c r="H15">
        <v>1300</v>
      </c>
      <c r="I15">
        <v>50199</v>
      </c>
      <c r="K15">
        <v>0</v>
      </c>
      <c r="L15">
        <v>8314</v>
      </c>
      <c r="M15">
        <v>100</v>
      </c>
      <c r="N15">
        <v>0</v>
      </c>
      <c r="O15">
        <v>8083</v>
      </c>
      <c r="P15">
        <v>0</v>
      </c>
      <c r="Q15">
        <v>700</v>
      </c>
      <c r="R15">
        <v>17197</v>
      </c>
    </row>
    <row r="16" spans="1:18" x14ac:dyDescent="0.35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K16">
        <v>0</v>
      </c>
      <c r="L16">
        <v>0</v>
      </c>
      <c r="M16">
        <v>0</v>
      </c>
      <c r="N16">
        <v>0</v>
      </c>
      <c r="O16">
        <v>15000</v>
      </c>
      <c r="P16">
        <v>0</v>
      </c>
      <c r="Q16">
        <v>600</v>
      </c>
      <c r="R16">
        <v>15600</v>
      </c>
    </row>
    <row r="17" spans="1:18" x14ac:dyDescent="0.35">
      <c r="A17" t="s">
        <v>55</v>
      </c>
      <c r="B17">
        <v>0</v>
      </c>
      <c r="C17">
        <v>0</v>
      </c>
      <c r="D17">
        <v>0</v>
      </c>
      <c r="E17">
        <v>5707</v>
      </c>
      <c r="F17">
        <v>0</v>
      </c>
      <c r="G17">
        <v>0</v>
      </c>
      <c r="H17">
        <v>350</v>
      </c>
      <c r="I17">
        <v>6057</v>
      </c>
      <c r="K17">
        <v>0</v>
      </c>
      <c r="L17">
        <v>0</v>
      </c>
      <c r="M17">
        <v>0</v>
      </c>
      <c r="N17">
        <v>0</v>
      </c>
      <c r="O17">
        <v>0</v>
      </c>
      <c r="P17">
        <v>9543</v>
      </c>
      <c r="Q17">
        <v>798</v>
      </c>
      <c r="R17">
        <v>10341</v>
      </c>
    </row>
    <row r="18" spans="1:18" x14ac:dyDescent="0.35">
      <c r="A18" t="s">
        <v>54</v>
      </c>
      <c r="B18">
        <v>3600</v>
      </c>
      <c r="C18">
        <v>0</v>
      </c>
      <c r="D18">
        <v>0</v>
      </c>
      <c r="E18">
        <v>0</v>
      </c>
      <c r="F18">
        <v>0</v>
      </c>
      <c r="G18">
        <v>6225</v>
      </c>
      <c r="H18">
        <v>745</v>
      </c>
      <c r="I18">
        <v>10570</v>
      </c>
      <c r="K18">
        <v>22800</v>
      </c>
      <c r="L18">
        <v>10848</v>
      </c>
      <c r="M18">
        <v>23600</v>
      </c>
      <c r="N18">
        <v>0</v>
      </c>
      <c r="O18">
        <v>24671</v>
      </c>
      <c r="P18">
        <v>4817</v>
      </c>
      <c r="Q18">
        <v>192</v>
      </c>
      <c r="R18">
        <v>86928</v>
      </c>
    </row>
    <row r="19" spans="1:18" x14ac:dyDescent="0.35">
      <c r="A19" t="s">
        <v>53</v>
      </c>
      <c r="B19">
        <v>0</v>
      </c>
      <c r="C19">
        <v>0</v>
      </c>
      <c r="D19">
        <v>3500</v>
      </c>
      <c r="E19">
        <v>0</v>
      </c>
      <c r="F19">
        <v>24666</v>
      </c>
      <c r="G19">
        <v>0</v>
      </c>
      <c r="H19">
        <v>770</v>
      </c>
      <c r="I19">
        <v>28936</v>
      </c>
      <c r="K19">
        <v>13349</v>
      </c>
      <c r="L19">
        <v>0</v>
      </c>
      <c r="M19">
        <v>75741</v>
      </c>
      <c r="N19">
        <v>0</v>
      </c>
      <c r="O19">
        <v>14896</v>
      </c>
      <c r="P19">
        <v>27143</v>
      </c>
      <c r="Q19">
        <v>39935</v>
      </c>
      <c r="R19">
        <v>171064</v>
      </c>
    </row>
    <row r="20" spans="1:18" x14ac:dyDescent="0.35">
      <c r="A20" t="s">
        <v>52</v>
      </c>
      <c r="B20">
        <v>0</v>
      </c>
      <c r="C20">
        <v>0</v>
      </c>
      <c r="D20">
        <v>4947</v>
      </c>
      <c r="E20">
        <v>0</v>
      </c>
      <c r="F20">
        <v>6200</v>
      </c>
      <c r="G20">
        <v>0</v>
      </c>
      <c r="H20">
        <v>2185</v>
      </c>
      <c r="I20">
        <v>13332</v>
      </c>
      <c r="K20">
        <v>26463</v>
      </c>
      <c r="L20">
        <v>0</v>
      </c>
      <c r="M20">
        <v>3500</v>
      </c>
      <c r="N20">
        <v>0</v>
      </c>
      <c r="O20">
        <v>86381</v>
      </c>
      <c r="P20">
        <v>11220</v>
      </c>
      <c r="Q20">
        <v>5927</v>
      </c>
      <c r="R20">
        <v>133491</v>
      </c>
    </row>
    <row r="21" spans="1:18" x14ac:dyDescent="0.35">
      <c r="A21" t="s">
        <v>51</v>
      </c>
      <c r="B21">
        <v>1560</v>
      </c>
      <c r="C21">
        <v>0</v>
      </c>
      <c r="D21">
        <v>56518</v>
      </c>
      <c r="E21">
        <v>537</v>
      </c>
      <c r="F21">
        <v>0</v>
      </c>
      <c r="G21">
        <v>1023</v>
      </c>
      <c r="H21">
        <v>3076</v>
      </c>
      <c r="I21">
        <v>62714</v>
      </c>
      <c r="K21">
        <v>8228</v>
      </c>
      <c r="L21">
        <v>176541</v>
      </c>
      <c r="M21">
        <v>29207</v>
      </c>
      <c r="N21">
        <v>0</v>
      </c>
      <c r="O21">
        <v>12309</v>
      </c>
      <c r="P21">
        <v>32867</v>
      </c>
      <c r="Q21">
        <v>59015</v>
      </c>
      <c r="R21">
        <v>318167</v>
      </c>
    </row>
    <row r="22" spans="1:18" x14ac:dyDescent="0.35">
      <c r="A22" t="s">
        <v>50</v>
      </c>
      <c r="B22">
        <v>11314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11314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450</v>
      </c>
      <c r="R22">
        <v>450</v>
      </c>
    </row>
    <row r="23" spans="1:18" x14ac:dyDescent="0.35">
      <c r="A23" t="s">
        <v>49</v>
      </c>
      <c r="B23">
        <v>0</v>
      </c>
      <c r="C23">
        <v>0</v>
      </c>
      <c r="D23">
        <v>10634</v>
      </c>
      <c r="E23">
        <v>0</v>
      </c>
      <c r="F23">
        <v>0</v>
      </c>
      <c r="G23">
        <v>0</v>
      </c>
      <c r="H23">
        <v>9810</v>
      </c>
      <c r="I23">
        <v>20444</v>
      </c>
      <c r="K23">
        <v>0</v>
      </c>
      <c r="L23">
        <v>0</v>
      </c>
      <c r="M23">
        <v>42997</v>
      </c>
      <c r="N23">
        <v>0</v>
      </c>
      <c r="O23">
        <v>7071</v>
      </c>
      <c r="P23">
        <v>676</v>
      </c>
      <c r="Q23">
        <v>3931</v>
      </c>
      <c r="R23">
        <v>54675</v>
      </c>
    </row>
    <row r="24" spans="1:18" x14ac:dyDescent="0.35">
      <c r="A24" t="s">
        <v>48</v>
      </c>
      <c r="B24">
        <v>4530</v>
      </c>
      <c r="C24">
        <v>0</v>
      </c>
      <c r="D24">
        <v>0</v>
      </c>
      <c r="E24">
        <v>0</v>
      </c>
      <c r="F24">
        <v>0</v>
      </c>
      <c r="G24">
        <v>0</v>
      </c>
      <c r="H24">
        <v>2616</v>
      </c>
      <c r="I24">
        <v>7146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10000</v>
      </c>
      <c r="R24">
        <v>10000</v>
      </c>
    </row>
    <row r="25" spans="1:18" x14ac:dyDescent="0.35">
      <c r="A25" t="s">
        <v>47</v>
      </c>
      <c r="B25">
        <v>0</v>
      </c>
      <c r="C25">
        <v>0</v>
      </c>
      <c r="D25">
        <v>26000</v>
      </c>
      <c r="E25">
        <v>0</v>
      </c>
      <c r="F25">
        <v>0</v>
      </c>
      <c r="G25">
        <v>0</v>
      </c>
      <c r="H25">
        <v>0</v>
      </c>
      <c r="I25">
        <v>26000</v>
      </c>
      <c r="K25">
        <v>14620</v>
      </c>
      <c r="L25">
        <v>0</v>
      </c>
      <c r="M25">
        <v>0</v>
      </c>
      <c r="N25">
        <v>0</v>
      </c>
      <c r="O25">
        <v>6943</v>
      </c>
      <c r="P25">
        <v>5007</v>
      </c>
      <c r="Q25">
        <v>30732</v>
      </c>
      <c r="R25">
        <v>57302</v>
      </c>
    </row>
    <row r="26" spans="1:18" x14ac:dyDescent="0.35">
      <c r="A26" t="s">
        <v>46</v>
      </c>
      <c r="B26">
        <v>0</v>
      </c>
      <c r="C26">
        <v>0</v>
      </c>
      <c r="D26">
        <v>500</v>
      </c>
      <c r="E26">
        <v>0</v>
      </c>
      <c r="F26">
        <v>0</v>
      </c>
      <c r="G26">
        <v>0</v>
      </c>
      <c r="H26">
        <v>0</v>
      </c>
      <c r="I26">
        <v>500</v>
      </c>
      <c r="K26">
        <v>0</v>
      </c>
      <c r="L26">
        <v>0</v>
      </c>
      <c r="M26">
        <v>11750</v>
      </c>
      <c r="N26">
        <v>7000</v>
      </c>
      <c r="O26">
        <v>200</v>
      </c>
      <c r="P26">
        <v>3195</v>
      </c>
      <c r="Q26">
        <v>6260</v>
      </c>
      <c r="R26">
        <v>28405</v>
      </c>
    </row>
    <row r="27" spans="1:18" x14ac:dyDescent="0.35">
      <c r="A27" t="s">
        <v>45</v>
      </c>
      <c r="B27">
        <v>0</v>
      </c>
      <c r="C27">
        <v>0</v>
      </c>
      <c r="D27">
        <v>0</v>
      </c>
      <c r="E27">
        <v>0</v>
      </c>
      <c r="F27">
        <v>2745</v>
      </c>
      <c r="G27">
        <v>0</v>
      </c>
      <c r="H27">
        <v>0</v>
      </c>
      <c r="I27">
        <v>2745</v>
      </c>
      <c r="K27">
        <v>0</v>
      </c>
      <c r="L27">
        <v>0</v>
      </c>
      <c r="M27">
        <v>0</v>
      </c>
      <c r="N27">
        <v>0</v>
      </c>
      <c r="O27">
        <v>0</v>
      </c>
      <c r="P27">
        <v>7558</v>
      </c>
      <c r="Q27">
        <v>12588</v>
      </c>
      <c r="R27">
        <v>20146</v>
      </c>
    </row>
    <row r="28" spans="1:18" x14ac:dyDescent="0.35">
      <c r="A28" t="s">
        <v>44</v>
      </c>
      <c r="B28">
        <v>2685</v>
      </c>
      <c r="C28">
        <v>1683</v>
      </c>
      <c r="D28">
        <v>3680</v>
      </c>
      <c r="E28">
        <v>0</v>
      </c>
      <c r="F28">
        <v>0</v>
      </c>
      <c r="G28">
        <v>0</v>
      </c>
      <c r="H28">
        <v>5812</v>
      </c>
      <c r="I28">
        <v>13860</v>
      </c>
      <c r="K28">
        <v>15906</v>
      </c>
      <c r="L28">
        <v>27411</v>
      </c>
      <c r="M28">
        <v>28401</v>
      </c>
      <c r="N28">
        <v>0</v>
      </c>
      <c r="O28">
        <v>5581</v>
      </c>
      <c r="P28">
        <v>26933</v>
      </c>
      <c r="Q28">
        <v>302</v>
      </c>
      <c r="R28">
        <v>104534</v>
      </c>
    </row>
    <row r="29" spans="1:18" x14ac:dyDescent="0.35">
      <c r="A29" t="s">
        <v>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450</v>
      </c>
      <c r="I29">
        <v>450</v>
      </c>
      <c r="K29">
        <v>0</v>
      </c>
      <c r="L29">
        <v>0</v>
      </c>
      <c r="M29">
        <v>0</v>
      </c>
      <c r="N29">
        <v>0</v>
      </c>
      <c r="O29">
        <v>25000</v>
      </c>
      <c r="P29">
        <v>950</v>
      </c>
      <c r="Q29">
        <v>4804</v>
      </c>
      <c r="R29">
        <v>30754</v>
      </c>
    </row>
    <row r="30" spans="1:18" x14ac:dyDescent="0.35">
      <c r="A30" t="s">
        <v>42</v>
      </c>
      <c r="B30">
        <v>679</v>
      </c>
      <c r="C30">
        <v>0</v>
      </c>
      <c r="D30">
        <v>0</v>
      </c>
      <c r="E30">
        <v>2054</v>
      </c>
      <c r="F30">
        <v>0</v>
      </c>
      <c r="G30">
        <v>0</v>
      </c>
      <c r="H30">
        <v>3189</v>
      </c>
      <c r="I30">
        <v>5922</v>
      </c>
      <c r="K30">
        <v>86417</v>
      </c>
      <c r="L30">
        <v>0</v>
      </c>
      <c r="M30">
        <v>29080</v>
      </c>
      <c r="N30">
        <v>4297</v>
      </c>
      <c r="O30">
        <v>4495</v>
      </c>
      <c r="P30">
        <v>19481</v>
      </c>
      <c r="Q30">
        <v>38725</v>
      </c>
      <c r="R30">
        <v>182495</v>
      </c>
    </row>
    <row r="31" spans="1:18" x14ac:dyDescent="0.35">
      <c r="A31" t="s">
        <v>41</v>
      </c>
      <c r="B31">
        <v>0</v>
      </c>
      <c r="C31">
        <v>32500</v>
      </c>
      <c r="D31">
        <v>0</v>
      </c>
      <c r="E31">
        <v>0</v>
      </c>
      <c r="F31">
        <v>0</v>
      </c>
      <c r="G31">
        <v>0</v>
      </c>
      <c r="H31">
        <v>0</v>
      </c>
      <c r="I31">
        <v>32500</v>
      </c>
      <c r="K31">
        <v>36206</v>
      </c>
      <c r="L31">
        <v>0</v>
      </c>
      <c r="M31">
        <v>0</v>
      </c>
      <c r="N31">
        <v>0</v>
      </c>
      <c r="O31">
        <v>1889</v>
      </c>
      <c r="P31">
        <v>3877</v>
      </c>
      <c r="Q31">
        <v>1906</v>
      </c>
      <c r="R31">
        <v>43878</v>
      </c>
    </row>
    <row r="32" spans="1:18" x14ac:dyDescent="0.35">
      <c r="A32" t="s">
        <v>40</v>
      </c>
      <c r="B32">
        <v>4000</v>
      </c>
      <c r="C32">
        <v>0</v>
      </c>
      <c r="D32">
        <v>110000</v>
      </c>
      <c r="E32">
        <v>0</v>
      </c>
      <c r="F32">
        <v>0</v>
      </c>
      <c r="G32">
        <v>0</v>
      </c>
      <c r="H32">
        <v>0</v>
      </c>
      <c r="I32">
        <v>114000</v>
      </c>
      <c r="K32">
        <v>8500</v>
      </c>
      <c r="L32">
        <v>0</v>
      </c>
      <c r="M32">
        <v>69900</v>
      </c>
      <c r="N32">
        <v>0</v>
      </c>
      <c r="O32">
        <v>1060</v>
      </c>
      <c r="P32">
        <v>73574</v>
      </c>
      <c r="Q32">
        <v>12255</v>
      </c>
      <c r="R32">
        <v>165289</v>
      </c>
    </row>
    <row r="33" spans="1:18" x14ac:dyDescent="0.35">
      <c r="A33" t="s">
        <v>39</v>
      </c>
      <c r="B33">
        <v>0</v>
      </c>
      <c r="C33">
        <v>13193</v>
      </c>
      <c r="D33">
        <v>0</v>
      </c>
      <c r="E33">
        <v>0</v>
      </c>
      <c r="F33">
        <v>0</v>
      </c>
      <c r="G33">
        <v>22964</v>
      </c>
      <c r="H33">
        <v>20000</v>
      </c>
      <c r="I33">
        <v>56157</v>
      </c>
      <c r="K33">
        <v>0</v>
      </c>
      <c r="L33">
        <v>0</v>
      </c>
      <c r="M33">
        <v>0</v>
      </c>
      <c r="N33">
        <v>1900</v>
      </c>
      <c r="O33">
        <v>0</v>
      </c>
      <c r="P33">
        <v>20187</v>
      </c>
      <c r="Q33">
        <v>34281</v>
      </c>
      <c r="R33">
        <v>56368</v>
      </c>
    </row>
    <row r="34" spans="1:18" x14ac:dyDescent="0.35">
      <c r="A34" t="s">
        <v>38</v>
      </c>
      <c r="B34">
        <v>0</v>
      </c>
      <c r="C34">
        <v>0</v>
      </c>
      <c r="D34">
        <v>10000</v>
      </c>
      <c r="E34">
        <v>0</v>
      </c>
      <c r="F34">
        <v>0</v>
      </c>
      <c r="G34">
        <v>0</v>
      </c>
      <c r="H34">
        <v>2000</v>
      </c>
      <c r="I34">
        <v>12000</v>
      </c>
      <c r="K34">
        <v>67534</v>
      </c>
      <c r="L34">
        <v>50000</v>
      </c>
      <c r="M34">
        <v>220000</v>
      </c>
      <c r="N34">
        <v>0</v>
      </c>
      <c r="O34">
        <v>0</v>
      </c>
      <c r="P34">
        <v>512256</v>
      </c>
      <c r="Q34">
        <v>367991</v>
      </c>
      <c r="R34">
        <v>1217781</v>
      </c>
    </row>
    <row r="35" spans="1:18" x14ac:dyDescent="0.35">
      <c r="A35" t="s">
        <v>37</v>
      </c>
      <c r="B35">
        <v>0</v>
      </c>
      <c r="C35">
        <v>0</v>
      </c>
      <c r="D35">
        <v>298911</v>
      </c>
      <c r="E35">
        <v>0</v>
      </c>
      <c r="F35">
        <v>0</v>
      </c>
      <c r="G35">
        <v>0</v>
      </c>
      <c r="H35">
        <v>0</v>
      </c>
      <c r="I35">
        <v>298911</v>
      </c>
      <c r="K35">
        <v>15000</v>
      </c>
      <c r="L35">
        <v>33472</v>
      </c>
      <c r="M35">
        <v>30000</v>
      </c>
      <c r="N35">
        <v>0</v>
      </c>
      <c r="O35">
        <v>53519</v>
      </c>
      <c r="P35">
        <v>32832</v>
      </c>
      <c r="Q35">
        <v>23742</v>
      </c>
      <c r="R35">
        <v>188565</v>
      </c>
    </row>
    <row r="36" spans="1:18" x14ac:dyDescent="0.35">
      <c r="A36" t="s">
        <v>36</v>
      </c>
      <c r="B36">
        <v>0</v>
      </c>
      <c r="C36">
        <v>0</v>
      </c>
      <c r="D36">
        <v>0</v>
      </c>
      <c r="E36">
        <v>0</v>
      </c>
      <c r="F36">
        <v>1475</v>
      </c>
      <c r="G36">
        <v>0</v>
      </c>
      <c r="H36">
        <v>0</v>
      </c>
      <c r="I36">
        <v>1475</v>
      </c>
      <c r="K36">
        <v>0</v>
      </c>
      <c r="L36">
        <v>0</v>
      </c>
      <c r="M36">
        <v>1074</v>
      </c>
      <c r="N36">
        <v>0</v>
      </c>
      <c r="O36">
        <v>0</v>
      </c>
      <c r="P36">
        <v>0</v>
      </c>
      <c r="Q36">
        <v>0</v>
      </c>
      <c r="R36">
        <v>1074</v>
      </c>
    </row>
    <row r="37" spans="1:18" x14ac:dyDescent="0.35">
      <c r="A37" t="s">
        <v>35</v>
      </c>
      <c r="B37">
        <v>0</v>
      </c>
      <c r="C37">
        <v>5520</v>
      </c>
      <c r="D37">
        <v>0</v>
      </c>
      <c r="E37">
        <v>0</v>
      </c>
      <c r="F37">
        <v>0</v>
      </c>
      <c r="G37">
        <v>0</v>
      </c>
      <c r="H37">
        <v>10000</v>
      </c>
      <c r="I37">
        <v>15520</v>
      </c>
      <c r="K37">
        <v>245639</v>
      </c>
      <c r="L37">
        <v>0</v>
      </c>
      <c r="M37">
        <v>300011</v>
      </c>
      <c r="N37">
        <v>0</v>
      </c>
      <c r="O37">
        <v>57000</v>
      </c>
      <c r="P37">
        <v>38000</v>
      </c>
      <c r="Q37">
        <v>140000</v>
      </c>
      <c r="R37">
        <v>780650</v>
      </c>
    </row>
    <row r="38" spans="1:18" x14ac:dyDescent="0.35">
      <c r="A38" t="s">
        <v>34</v>
      </c>
      <c r="B38">
        <v>48506</v>
      </c>
      <c r="C38">
        <v>0</v>
      </c>
      <c r="D38">
        <v>459550</v>
      </c>
      <c r="E38">
        <v>0</v>
      </c>
      <c r="F38">
        <v>0</v>
      </c>
      <c r="G38">
        <v>6000</v>
      </c>
      <c r="H38">
        <v>0</v>
      </c>
      <c r="I38">
        <v>514056</v>
      </c>
      <c r="K38">
        <v>230146</v>
      </c>
      <c r="L38">
        <v>55770</v>
      </c>
      <c r="M38">
        <v>310933</v>
      </c>
      <c r="N38">
        <v>0</v>
      </c>
      <c r="O38">
        <v>67500</v>
      </c>
      <c r="P38">
        <v>177481</v>
      </c>
      <c r="Q38">
        <v>164120</v>
      </c>
      <c r="R38">
        <v>1005950</v>
      </c>
    </row>
    <row r="39" spans="1:18" x14ac:dyDescent="0.35">
      <c r="A39" t="s">
        <v>33</v>
      </c>
      <c r="B39">
        <v>7575</v>
      </c>
      <c r="C39">
        <v>0</v>
      </c>
      <c r="D39">
        <v>0</v>
      </c>
      <c r="E39">
        <v>0</v>
      </c>
      <c r="F39">
        <v>7594</v>
      </c>
      <c r="G39">
        <v>0</v>
      </c>
      <c r="H39">
        <v>483</v>
      </c>
      <c r="I39">
        <v>15652</v>
      </c>
      <c r="K39">
        <v>57927</v>
      </c>
      <c r="L39">
        <v>12438</v>
      </c>
      <c r="M39">
        <v>9421</v>
      </c>
      <c r="N39">
        <v>0</v>
      </c>
      <c r="O39">
        <v>0</v>
      </c>
      <c r="P39">
        <v>338</v>
      </c>
      <c r="Q39">
        <v>11615</v>
      </c>
      <c r="R39">
        <v>91739</v>
      </c>
    </row>
    <row r="40" spans="1:18" x14ac:dyDescent="0.35">
      <c r="A40" t="s">
        <v>32</v>
      </c>
      <c r="B40">
        <v>7500</v>
      </c>
      <c r="C40">
        <v>0</v>
      </c>
      <c r="D40">
        <v>164913</v>
      </c>
      <c r="E40">
        <v>0</v>
      </c>
      <c r="F40">
        <v>0</v>
      </c>
      <c r="G40">
        <v>0</v>
      </c>
      <c r="H40">
        <v>1000</v>
      </c>
      <c r="I40">
        <v>173413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1000</v>
      </c>
      <c r="R40">
        <v>1000</v>
      </c>
    </row>
    <row r="41" spans="1:18" x14ac:dyDescent="0.35">
      <c r="A41" t="s">
        <v>31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94068</v>
      </c>
      <c r="I41">
        <v>94068</v>
      </c>
      <c r="K41">
        <v>22000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22000</v>
      </c>
    </row>
    <row r="42" spans="1:18" x14ac:dyDescent="0.35">
      <c r="A42" t="s">
        <v>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K42">
        <v>0</v>
      </c>
      <c r="L42">
        <v>0</v>
      </c>
      <c r="M42">
        <v>0</v>
      </c>
      <c r="N42">
        <v>0</v>
      </c>
      <c r="O42">
        <v>2000</v>
      </c>
      <c r="P42">
        <v>0</v>
      </c>
      <c r="Q42">
        <v>15650</v>
      </c>
      <c r="R42">
        <v>17650</v>
      </c>
    </row>
    <row r="43" spans="1:18" x14ac:dyDescent="0.35">
      <c r="A43" t="s">
        <v>29</v>
      </c>
      <c r="B43">
        <v>0</v>
      </c>
      <c r="C43">
        <v>0</v>
      </c>
      <c r="D43">
        <v>0</v>
      </c>
      <c r="E43">
        <v>0</v>
      </c>
      <c r="F43">
        <v>1678</v>
      </c>
      <c r="G43">
        <v>1550</v>
      </c>
      <c r="H43">
        <v>3750</v>
      </c>
      <c r="I43">
        <v>6978</v>
      </c>
      <c r="K43">
        <v>0</v>
      </c>
      <c r="L43">
        <v>0</v>
      </c>
      <c r="M43">
        <v>1200</v>
      </c>
      <c r="N43">
        <v>0</v>
      </c>
      <c r="O43">
        <v>0</v>
      </c>
      <c r="P43">
        <v>0</v>
      </c>
      <c r="Q43">
        <v>0</v>
      </c>
      <c r="R43">
        <v>1200</v>
      </c>
    </row>
    <row r="44" spans="1:18" x14ac:dyDescent="0.35">
      <c r="A44" t="s">
        <v>28</v>
      </c>
      <c r="B44">
        <v>4650</v>
      </c>
      <c r="C44">
        <v>0</v>
      </c>
      <c r="D44">
        <v>161225</v>
      </c>
      <c r="E44">
        <v>0</v>
      </c>
      <c r="F44">
        <v>0</v>
      </c>
      <c r="G44">
        <v>0</v>
      </c>
      <c r="H44">
        <v>0</v>
      </c>
      <c r="I44">
        <v>165875</v>
      </c>
      <c r="K44">
        <v>7770</v>
      </c>
      <c r="L44">
        <v>0</v>
      </c>
      <c r="M44">
        <v>35500</v>
      </c>
      <c r="N44">
        <v>0</v>
      </c>
      <c r="O44">
        <v>7367</v>
      </c>
      <c r="P44">
        <v>14674</v>
      </c>
      <c r="Q44">
        <v>21450</v>
      </c>
      <c r="R44">
        <v>86761</v>
      </c>
    </row>
    <row r="45" spans="1:18" x14ac:dyDescent="0.35">
      <c r="A45" t="s">
        <v>27</v>
      </c>
      <c r="B45">
        <v>0</v>
      </c>
      <c r="C45">
        <v>0</v>
      </c>
      <c r="D45">
        <v>77739</v>
      </c>
      <c r="E45">
        <v>0</v>
      </c>
      <c r="F45">
        <v>0</v>
      </c>
      <c r="G45">
        <v>800</v>
      </c>
      <c r="H45">
        <v>0</v>
      </c>
      <c r="I45">
        <v>78539</v>
      </c>
      <c r="K45">
        <v>0</v>
      </c>
      <c r="L45">
        <v>2180</v>
      </c>
      <c r="M45">
        <v>24025</v>
      </c>
      <c r="N45">
        <v>0</v>
      </c>
      <c r="O45">
        <v>0</v>
      </c>
      <c r="P45">
        <v>0</v>
      </c>
      <c r="Q45">
        <v>7860</v>
      </c>
      <c r="R45">
        <v>34065</v>
      </c>
    </row>
    <row r="46" spans="1:18" x14ac:dyDescent="0.35">
      <c r="A46" t="s">
        <v>26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35">
      <c r="A47" t="s">
        <v>25</v>
      </c>
      <c r="B47">
        <v>7000</v>
      </c>
      <c r="C47">
        <v>0</v>
      </c>
      <c r="D47">
        <v>18652</v>
      </c>
      <c r="E47">
        <v>0</v>
      </c>
      <c r="F47">
        <v>0</v>
      </c>
      <c r="G47">
        <v>0</v>
      </c>
      <c r="H47">
        <v>0</v>
      </c>
      <c r="I47">
        <v>25652</v>
      </c>
      <c r="K47">
        <v>0</v>
      </c>
      <c r="L47">
        <v>0</v>
      </c>
      <c r="M47">
        <v>12941</v>
      </c>
      <c r="N47">
        <v>0</v>
      </c>
      <c r="O47">
        <v>0</v>
      </c>
      <c r="P47">
        <v>0</v>
      </c>
      <c r="Q47">
        <v>0</v>
      </c>
      <c r="R47">
        <v>12941</v>
      </c>
    </row>
    <row r="48" spans="1:18" x14ac:dyDescent="0.35">
      <c r="A48" t="s">
        <v>24</v>
      </c>
      <c r="B48">
        <v>0</v>
      </c>
      <c r="C48">
        <v>0</v>
      </c>
      <c r="D48">
        <v>4296</v>
      </c>
      <c r="E48">
        <v>0</v>
      </c>
      <c r="F48">
        <v>0</v>
      </c>
      <c r="G48">
        <v>0</v>
      </c>
      <c r="H48">
        <v>3600</v>
      </c>
      <c r="I48">
        <v>7896</v>
      </c>
      <c r="K48">
        <v>0</v>
      </c>
      <c r="L48">
        <v>0</v>
      </c>
      <c r="M48">
        <v>35125</v>
      </c>
      <c r="N48">
        <v>9976</v>
      </c>
      <c r="O48">
        <v>5403</v>
      </c>
      <c r="P48">
        <v>9793</v>
      </c>
      <c r="Q48">
        <v>8121</v>
      </c>
      <c r="R48">
        <v>68418</v>
      </c>
    </row>
    <row r="49" spans="1:18" x14ac:dyDescent="0.35">
      <c r="A49" t="s">
        <v>23</v>
      </c>
      <c r="B49">
        <v>0</v>
      </c>
      <c r="C49">
        <v>0</v>
      </c>
      <c r="D49">
        <v>130812</v>
      </c>
      <c r="E49">
        <v>0</v>
      </c>
      <c r="F49">
        <v>0</v>
      </c>
      <c r="G49">
        <v>778</v>
      </c>
      <c r="H49">
        <v>0</v>
      </c>
      <c r="I49">
        <v>131590</v>
      </c>
      <c r="K49">
        <v>0</v>
      </c>
      <c r="L49">
        <v>0</v>
      </c>
      <c r="M49">
        <v>0</v>
      </c>
      <c r="N49">
        <v>641</v>
      </c>
      <c r="O49">
        <v>3853</v>
      </c>
      <c r="P49">
        <v>1695</v>
      </c>
      <c r="Q49">
        <v>2415</v>
      </c>
      <c r="R49">
        <v>8604</v>
      </c>
    </row>
    <row r="50" spans="1:18" x14ac:dyDescent="0.35">
      <c r="A50" t="s">
        <v>22</v>
      </c>
      <c r="B50">
        <v>14181</v>
      </c>
      <c r="C50">
        <v>0</v>
      </c>
      <c r="D50">
        <v>0</v>
      </c>
      <c r="E50">
        <v>0</v>
      </c>
      <c r="F50">
        <v>0</v>
      </c>
      <c r="G50">
        <v>0</v>
      </c>
      <c r="H50">
        <v>250</v>
      </c>
      <c r="I50">
        <v>14431</v>
      </c>
      <c r="K50">
        <v>10000</v>
      </c>
      <c r="L50">
        <v>0</v>
      </c>
      <c r="M50">
        <v>0</v>
      </c>
      <c r="N50">
        <v>0</v>
      </c>
      <c r="O50">
        <v>0</v>
      </c>
      <c r="P50">
        <v>6424</v>
      </c>
      <c r="Q50">
        <v>0</v>
      </c>
      <c r="R50">
        <v>16424</v>
      </c>
    </row>
    <row r="51" spans="1:18" x14ac:dyDescent="0.35">
      <c r="A51" t="s">
        <v>21</v>
      </c>
      <c r="B51">
        <v>3997</v>
      </c>
      <c r="C51">
        <v>0</v>
      </c>
      <c r="D51">
        <v>19600</v>
      </c>
      <c r="E51">
        <v>0</v>
      </c>
      <c r="F51">
        <v>0</v>
      </c>
      <c r="G51">
        <v>0</v>
      </c>
      <c r="H51">
        <v>0</v>
      </c>
      <c r="I51">
        <v>23597</v>
      </c>
      <c r="K51">
        <v>1930</v>
      </c>
      <c r="L51">
        <v>0</v>
      </c>
      <c r="M51">
        <v>3645</v>
      </c>
      <c r="N51">
        <v>0</v>
      </c>
      <c r="O51">
        <v>3516</v>
      </c>
      <c r="P51">
        <v>11292</v>
      </c>
      <c r="Q51">
        <v>2100</v>
      </c>
      <c r="R51">
        <v>22483</v>
      </c>
    </row>
    <row r="52" spans="1:18" x14ac:dyDescent="0.35">
      <c r="A52" t="s">
        <v>20</v>
      </c>
      <c r="B52">
        <v>0</v>
      </c>
      <c r="C52">
        <v>0</v>
      </c>
      <c r="D52">
        <v>47500</v>
      </c>
      <c r="E52">
        <v>0</v>
      </c>
      <c r="F52">
        <v>0</v>
      </c>
      <c r="G52">
        <v>0</v>
      </c>
      <c r="H52">
        <v>0</v>
      </c>
      <c r="I52">
        <v>47500</v>
      </c>
      <c r="K52">
        <v>0</v>
      </c>
      <c r="L52">
        <v>0</v>
      </c>
      <c r="M52">
        <v>0</v>
      </c>
      <c r="N52">
        <v>1600</v>
      </c>
      <c r="O52">
        <v>13013</v>
      </c>
      <c r="P52">
        <v>20000</v>
      </c>
      <c r="Q52">
        <v>0</v>
      </c>
      <c r="R52">
        <v>34613</v>
      </c>
    </row>
    <row r="53" spans="1:18" x14ac:dyDescent="0.35">
      <c r="A53" t="s">
        <v>19</v>
      </c>
      <c r="B53">
        <v>0</v>
      </c>
      <c r="C53">
        <v>0</v>
      </c>
      <c r="D53">
        <v>75500</v>
      </c>
      <c r="E53">
        <v>0</v>
      </c>
      <c r="F53">
        <v>0</v>
      </c>
      <c r="G53">
        <v>0</v>
      </c>
      <c r="H53">
        <v>0</v>
      </c>
      <c r="I53">
        <v>75500</v>
      </c>
      <c r="K53">
        <v>0</v>
      </c>
      <c r="L53">
        <v>5801</v>
      </c>
      <c r="M53">
        <v>30248</v>
      </c>
      <c r="N53">
        <v>0</v>
      </c>
      <c r="O53">
        <v>3250</v>
      </c>
      <c r="P53">
        <v>3827</v>
      </c>
      <c r="Q53">
        <v>4850</v>
      </c>
      <c r="R53">
        <v>47976</v>
      </c>
    </row>
    <row r="54" spans="1:18" x14ac:dyDescent="0.35">
      <c r="A54" t="s">
        <v>18</v>
      </c>
      <c r="B54">
        <v>6300</v>
      </c>
      <c r="C54">
        <v>0</v>
      </c>
      <c r="D54">
        <v>59520</v>
      </c>
      <c r="E54">
        <v>0</v>
      </c>
      <c r="F54">
        <v>0</v>
      </c>
      <c r="G54">
        <v>0</v>
      </c>
      <c r="H54">
        <v>3960</v>
      </c>
      <c r="I54">
        <v>69780</v>
      </c>
      <c r="K54">
        <v>0</v>
      </c>
      <c r="L54">
        <v>9200</v>
      </c>
      <c r="M54">
        <v>38665</v>
      </c>
      <c r="N54">
        <v>155</v>
      </c>
      <c r="O54">
        <v>4600</v>
      </c>
      <c r="P54">
        <v>18860</v>
      </c>
      <c r="Q54">
        <v>85085</v>
      </c>
      <c r="R54">
        <v>156565</v>
      </c>
    </row>
    <row r="55" spans="1:18" x14ac:dyDescent="0.35">
      <c r="A55" t="s">
        <v>17</v>
      </c>
      <c r="B55">
        <v>0</v>
      </c>
      <c r="C55">
        <v>0</v>
      </c>
      <c r="D55">
        <v>174673</v>
      </c>
      <c r="E55">
        <v>0</v>
      </c>
      <c r="F55">
        <v>0</v>
      </c>
      <c r="G55">
        <v>0</v>
      </c>
      <c r="H55">
        <v>6049</v>
      </c>
      <c r="I55">
        <v>180722</v>
      </c>
      <c r="K55">
        <v>194025</v>
      </c>
      <c r="L55">
        <v>0</v>
      </c>
      <c r="M55">
        <v>160310</v>
      </c>
      <c r="N55">
        <v>0</v>
      </c>
      <c r="O55">
        <v>55821</v>
      </c>
      <c r="P55">
        <v>120772</v>
      </c>
      <c r="Q55">
        <v>95183</v>
      </c>
      <c r="R55">
        <v>626111</v>
      </c>
    </row>
    <row r="56" spans="1:18" x14ac:dyDescent="0.35">
      <c r="A56" t="s">
        <v>16</v>
      </c>
      <c r="B56">
        <v>0</v>
      </c>
      <c r="C56">
        <v>0</v>
      </c>
      <c r="D56">
        <v>6371</v>
      </c>
      <c r="E56">
        <v>1424</v>
      </c>
      <c r="F56">
        <v>0</v>
      </c>
      <c r="G56">
        <v>0</v>
      </c>
      <c r="H56">
        <v>0</v>
      </c>
      <c r="I56">
        <v>7795</v>
      </c>
      <c r="K56">
        <v>0</v>
      </c>
      <c r="L56">
        <v>0</v>
      </c>
      <c r="M56">
        <v>1500</v>
      </c>
      <c r="N56">
        <v>0</v>
      </c>
      <c r="O56">
        <v>16007</v>
      </c>
      <c r="P56">
        <v>8462</v>
      </c>
      <c r="Q56">
        <v>6173</v>
      </c>
      <c r="R56">
        <v>32142</v>
      </c>
    </row>
    <row r="57" spans="1:18" x14ac:dyDescent="0.35">
      <c r="A57" t="s">
        <v>15</v>
      </c>
      <c r="B57">
        <v>2450</v>
      </c>
      <c r="C57">
        <v>0</v>
      </c>
      <c r="D57">
        <v>0</v>
      </c>
      <c r="E57">
        <v>0</v>
      </c>
      <c r="F57">
        <v>0</v>
      </c>
      <c r="G57">
        <v>214</v>
      </c>
      <c r="H57">
        <v>0</v>
      </c>
      <c r="I57">
        <v>2664</v>
      </c>
      <c r="K57">
        <v>0</v>
      </c>
      <c r="L57">
        <v>0</v>
      </c>
      <c r="M57">
        <v>2819</v>
      </c>
      <c r="N57">
        <v>190</v>
      </c>
      <c r="O57">
        <v>200</v>
      </c>
      <c r="P57">
        <v>34983</v>
      </c>
      <c r="Q57">
        <v>2550</v>
      </c>
      <c r="R57">
        <v>40742</v>
      </c>
    </row>
    <row r="58" spans="1:18" x14ac:dyDescent="0.35">
      <c r="A58" t="s">
        <v>14</v>
      </c>
      <c r="B58">
        <v>0</v>
      </c>
      <c r="C58">
        <v>0</v>
      </c>
      <c r="D58">
        <v>37668</v>
      </c>
      <c r="E58">
        <v>0</v>
      </c>
      <c r="F58">
        <v>0</v>
      </c>
      <c r="G58">
        <v>0</v>
      </c>
      <c r="H58">
        <v>5654</v>
      </c>
      <c r="I58">
        <v>43322</v>
      </c>
      <c r="K58">
        <v>18221</v>
      </c>
      <c r="L58">
        <v>0</v>
      </c>
      <c r="M58">
        <v>0</v>
      </c>
      <c r="N58">
        <v>0</v>
      </c>
      <c r="O58">
        <v>0</v>
      </c>
      <c r="P58">
        <v>24460</v>
      </c>
      <c r="Q58">
        <v>8753</v>
      </c>
      <c r="R58">
        <v>51434</v>
      </c>
    </row>
    <row r="59" spans="1:18" x14ac:dyDescent="0.35">
      <c r="A59" t="s">
        <v>13</v>
      </c>
      <c r="B59">
        <v>0</v>
      </c>
      <c r="C59">
        <v>0</v>
      </c>
      <c r="D59">
        <v>20206</v>
      </c>
      <c r="E59">
        <v>0</v>
      </c>
      <c r="F59">
        <v>5070</v>
      </c>
      <c r="G59">
        <v>0</v>
      </c>
      <c r="H59">
        <v>0</v>
      </c>
      <c r="I59">
        <v>25276</v>
      </c>
      <c r="K59">
        <v>0</v>
      </c>
      <c r="L59">
        <v>0</v>
      </c>
      <c r="M59">
        <v>63899</v>
      </c>
      <c r="N59">
        <v>0</v>
      </c>
      <c r="O59">
        <v>14451</v>
      </c>
      <c r="P59">
        <v>9815</v>
      </c>
      <c r="Q59">
        <v>5460</v>
      </c>
      <c r="R59">
        <v>93625</v>
      </c>
    </row>
    <row r="60" spans="1:18" x14ac:dyDescent="0.35">
      <c r="A60" t="s">
        <v>12</v>
      </c>
      <c r="B60">
        <v>10650</v>
      </c>
      <c r="C60">
        <v>0</v>
      </c>
      <c r="D60">
        <v>26400</v>
      </c>
      <c r="E60">
        <v>0</v>
      </c>
      <c r="F60">
        <v>0</v>
      </c>
      <c r="G60">
        <v>0</v>
      </c>
      <c r="H60">
        <v>0</v>
      </c>
      <c r="I60">
        <v>37050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5">
      <c r="A61" t="s">
        <v>11</v>
      </c>
      <c r="B61">
        <v>0</v>
      </c>
      <c r="C61">
        <v>0</v>
      </c>
      <c r="D61">
        <v>20638</v>
      </c>
      <c r="E61">
        <v>0</v>
      </c>
      <c r="F61">
        <v>0</v>
      </c>
      <c r="G61">
        <v>837</v>
      </c>
      <c r="H61">
        <v>24000</v>
      </c>
      <c r="I61">
        <v>45475</v>
      </c>
      <c r="K61">
        <v>29573</v>
      </c>
      <c r="L61">
        <v>600</v>
      </c>
      <c r="M61">
        <v>17388</v>
      </c>
      <c r="N61">
        <v>0</v>
      </c>
      <c r="O61">
        <v>150</v>
      </c>
      <c r="P61">
        <v>40383</v>
      </c>
      <c r="Q61">
        <v>8612</v>
      </c>
      <c r="R61">
        <v>96706</v>
      </c>
    </row>
    <row r="62" spans="1:18" x14ac:dyDescent="0.35">
      <c r="A62" t="s">
        <v>10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K62">
        <v>0</v>
      </c>
      <c r="L62">
        <v>0</v>
      </c>
      <c r="M62">
        <v>5000</v>
      </c>
      <c r="N62">
        <v>0</v>
      </c>
      <c r="O62">
        <v>0</v>
      </c>
      <c r="P62">
        <v>0</v>
      </c>
      <c r="Q62">
        <v>4764</v>
      </c>
      <c r="R62">
        <v>9764</v>
      </c>
    </row>
    <row r="63" spans="1:18" x14ac:dyDescent="0.35">
      <c r="A63" t="s">
        <v>9</v>
      </c>
      <c r="B63">
        <v>41150</v>
      </c>
      <c r="C63">
        <v>0</v>
      </c>
      <c r="D63">
        <v>125000</v>
      </c>
      <c r="E63">
        <v>0</v>
      </c>
      <c r="F63">
        <v>0</v>
      </c>
      <c r="G63">
        <v>0</v>
      </c>
      <c r="H63">
        <v>1064</v>
      </c>
      <c r="I63">
        <v>167214</v>
      </c>
      <c r="K63">
        <v>0</v>
      </c>
      <c r="L63">
        <v>0</v>
      </c>
      <c r="M63">
        <v>117000</v>
      </c>
      <c r="N63">
        <v>0</v>
      </c>
      <c r="O63">
        <v>28009</v>
      </c>
      <c r="P63">
        <v>40000</v>
      </c>
      <c r="Q63">
        <v>13942</v>
      </c>
      <c r="R63">
        <v>198951</v>
      </c>
    </row>
    <row r="64" spans="1:18" x14ac:dyDescent="0.35">
      <c r="A64" t="s">
        <v>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K64">
        <v>0</v>
      </c>
      <c r="L64">
        <v>0</v>
      </c>
      <c r="M64">
        <v>0</v>
      </c>
      <c r="N64">
        <v>0</v>
      </c>
      <c r="O64">
        <v>1320</v>
      </c>
      <c r="P64">
        <v>6334</v>
      </c>
      <c r="Q64">
        <v>1972</v>
      </c>
      <c r="R64">
        <v>9626</v>
      </c>
    </row>
    <row r="65" spans="1:18" x14ac:dyDescent="0.35">
      <c r="A65" t="s">
        <v>7</v>
      </c>
      <c r="B65">
        <v>0</v>
      </c>
      <c r="C65">
        <v>0</v>
      </c>
      <c r="D65">
        <v>16900</v>
      </c>
      <c r="E65">
        <v>0</v>
      </c>
      <c r="F65">
        <v>0</v>
      </c>
      <c r="G65">
        <v>0</v>
      </c>
      <c r="H65">
        <v>0</v>
      </c>
      <c r="I65">
        <v>16900</v>
      </c>
      <c r="K65">
        <v>700</v>
      </c>
      <c r="L65">
        <v>0</v>
      </c>
      <c r="M65">
        <v>11500</v>
      </c>
      <c r="N65">
        <v>0</v>
      </c>
      <c r="O65">
        <v>0</v>
      </c>
      <c r="P65">
        <v>12000</v>
      </c>
      <c r="Q65">
        <v>7750</v>
      </c>
      <c r="R65">
        <v>31950</v>
      </c>
    </row>
    <row r="66" spans="1:18" x14ac:dyDescent="0.35">
      <c r="A66" t="s">
        <v>6</v>
      </c>
      <c r="B66">
        <v>0</v>
      </c>
      <c r="C66">
        <v>0</v>
      </c>
      <c r="D66">
        <v>85642</v>
      </c>
      <c r="E66">
        <v>0</v>
      </c>
      <c r="F66">
        <v>0</v>
      </c>
      <c r="G66">
        <v>0</v>
      </c>
      <c r="H66">
        <v>0</v>
      </c>
      <c r="I66">
        <v>85642</v>
      </c>
      <c r="K66">
        <v>10000</v>
      </c>
      <c r="L66">
        <v>0</v>
      </c>
      <c r="M66">
        <v>0</v>
      </c>
      <c r="N66">
        <v>0</v>
      </c>
      <c r="O66">
        <v>0</v>
      </c>
      <c r="P66">
        <v>26578</v>
      </c>
      <c r="Q66">
        <v>30430</v>
      </c>
      <c r="R66">
        <v>67008</v>
      </c>
    </row>
    <row r="67" spans="1:18" x14ac:dyDescent="0.35">
      <c r="A67" t="s">
        <v>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240</v>
      </c>
      <c r="I67">
        <v>240</v>
      </c>
      <c r="K67">
        <v>9300</v>
      </c>
      <c r="L67">
        <v>0</v>
      </c>
      <c r="M67">
        <v>18740</v>
      </c>
      <c r="N67">
        <v>0</v>
      </c>
      <c r="O67">
        <v>5820</v>
      </c>
      <c r="P67">
        <v>15900</v>
      </c>
      <c r="Q67">
        <v>0</v>
      </c>
      <c r="R67">
        <v>49760</v>
      </c>
    </row>
    <row r="68" spans="1:18" x14ac:dyDescent="0.35">
      <c r="A68" t="s">
        <v>4</v>
      </c>
      <c r="B68">
        <v>12028</v>
      </c>
      <c r="C68">
        <v>0</v>
      </c>
      <c r="D68">
        <v>0</v>
      </c>
      <c r="E68">
        <v>0</v>
      </c>
      <c r="F68">
        <v>0</v>
      </c>
      <c r="G68">
        <v>0</v>
      </c>
      <c r="H68">
        <v>16909</v>
      </c>
      <c r="I68">
        <v>28937</v>
      </c>
      <c r="K68">
        <v>0</v>
      </c>
      <c r="L68">
        <v>0</v>
      </c>
      <c r="M68">
        <v>52926</v>
      </c>
      <c r="N68">
        <v>0</v>
      </c>
      <c r="O68">
        <v>0</v>
      </c>
      <c r="P68">
        <v>3028</v>
      </c>
      <c r="Q68">
        <v>380</v>
      </c>
      <c r="R68">
        <v>56334</v>
      </c>
    </row>
    <row r="69" spans="1:18" x14ac:dyDescent="0.35">
      <c r="A69" t="s">
        <v>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5">
      <c r="A70" t="s">
        <v>2</v>
      </c>
      <c r="B70">
        <v>0</v>
      </c>
      <c r="C70">
        <v>0</v>
      </c>
      <c r="D70">
        <v>462</v>
      </c>
      <c r="E70">
        <v>13955</v>
      </c>
      <c r="F70">
        <v>0</v>
      </c>
      <c r="G70">
        <v>1599</v>
      </c>
      <c r="H70">
        <v>46199</v>
      </c>
      <c r="I70">
        <v>62215</v>
      </c>
      <c r="K70">
        <v>101097</v>
      </c>
      <c r="L70">
        <v>0</v>
      </c>
      <c r="M70">
        <v>19205</v>
      </c>
      <c r="N70">
        <v>0</v>
      </c>
      <c r="O70">
        <v>495</v>
      </c>
      <c r="P70">
        <v>36820</v>
      </c>
      <c r="Q70">
        <v>1144</v>
      </c>
      <c r="R70">
        <v>158761</v>
      </c>
    </row>
    <row r="71" spans="1:18" x14ac:dyDescent="0.35">
      <c r="A71" t="s">
        <v>1</v>
      </c>
      <c r="B71">
        <v>296328</v>
      </c>
      <c r="C71">
        <v>58273</v>
      </c>
      <c r="D71">
        <v>2793709</v>
      </c>
      <c r="E71">
        <v>64306</v>
      </c>
      <c r="F71">
        <v>177896</v>
      </c>
      <c r="G71">
        <v>58719</v>
      </c>
      <c r="H71">
        <v>330424</v>
      </c>
      <c r="I71">
        <v>3779655</v>
      </c>
      <c r="K71">
        <v>1486726</v>
      </c>
      <c r="L71">
        <v>442960</v>
      </c>
      <c r="M71">
        <v>2341089</v>
      </c>
      <c r="N71">
        <v>707722</v>
      </c>
      <c r="O71">
        <v>643814</v>
      </c>
      <c r="P71">
        <v>2097606</v>
      </c>
      <c r="Q71">
        <v>1685646</v>
      </c>
      <c r="R71">
        <v>9405563</v>
      </c>
    </row>
    <row r="72" spans="1:18" x14ac:dyDescent="0.35">
      <c r="A72" t="s">
        <v>0</v>
      </c>
      <c r="B72">
        <f t="shared" ref="B72:I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K72">
        <f t="shared" ref="K72:R72" si="1">+K71-SUM(K2:K70)</f>
        <v>0</v>
      </c>
      <c r="L72">
        <f t="shared" si="1"/>
        <v>0</v>
      </c>
      <c r="M72">
        <f t="shared" si="1"/>
        <v>0</v>
      </c>
      <c r="N72">
        <f t="shared" si="1"/>
        <v>0</v>
      </c>
      <c r="O72">
        <f t="shared" si="1"/>
        <v>0</v>
      </c>
      <c r="P72">
        <f t="shared" si="1"/>
        <v>0</v>
      </c>
      <c r="Q72">
        <f t="shared" si="1"/>
        <v>0</v>
      </c>
      <c r="R72">
        <f t="shared" si="1"/>
        <v>0</v>
      </c>
    </row>
  </sheetData>
  <conditionalFormatting sqref="B72:I72">
    <cfRule type="cellIs" dxfId="14" priority="2" operator="notEqual">
      <formula>0</formula>
    </cfRule>
  </conditionalFormatting>
  <conditionalFormatting sqref="K72:R72">
    <cfRule type="cellIs" dxfId="13" priority="1" operator="not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2"/>
  <sheetViews>
    <sheetView workbookViewId="0">
      <pane xSplit="1" ySplit="1" topLeftCell="B32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20" x14ac:dyDescent="0.35">
      <c r="A1" t="s">
        <v>90</v>
      </c>
      <c r="B1" t="s">
        <v>125</v>
      </c>
      <c r="C1" t="s">
        <v>124</v>
      </c>
      <c r="D1" t="s">
        <v>123</v>
      </c>
      <c r="E1" t="s">
        <v>122</v>
      </c>
      <c r="F1" t="s">
        <v>121</v>
      </c>
      <c r="G1" t="s">
        <v>120</v>
      </c>
      <c r="H1" t="s">
        <v>119</v>
      </c>
      <c r="I1" t="s">
        <v>118</v>
      </c>
      <c r="J1" t="s">
        <v>117</v>
      </c>
      <c r="K1" t="s">
        <v>116</v>
      </c>
      <c r="L1" t="s">
        <v>115</v>
      </c>
      <c r="M1" t="s">
        <v>114</v>
      </c>
      <c r="N1" t="s">
        <v>113</v>
      </c>
      <c r="O1" t="s">
        <v>112</v>
      </c>
      <c r="P1" t="s">
        <v>111</v>
      </c>
      <c r="Q1" t="s">
        <v>110</v>
      </c>
      <c r="R1" t="s">
        <v>109</v>
      </c>
      <c r="S1" t="s">
        <v>108</v>
      </c>
      <c r="T1" t="s">
        <v>107</v>
      </c>
    </row>
    <row r="2" spans="1:20" x14ac:dyDescent="0.35">
      <c r="A2" t="s">
        <v>70</v>
      </c>
      <c r="B2">
        <v>83368</v>
      </c>
      <c r="C2">
        <v>0</v>
      </c>
      <c r="D2">
        <v>413</v>
      </c>
      <c r="E2">
        <v>66356</v>
      </c>
      <c r="F2">
        <v>0</v>
      </c>
      <c r="G2">
        <v>0</v>
      </c>
      <c r="H2">
        <v>0</v>
      </c>
      <c r="I2">
        <v>5347</v>
      </c>
      <c r="J2">
        <v>0</v>
      </c>
      <c r="K2" s="1">
        <v>155484</v>
      </c>
      <c r="L2">
        <v>233954</v>
      </c>
      <c r="M2">
        <v>101791</v>
      </c>
      <c r="N2">
        <v>67496</v>
      </c>
      <c r="O2">
        <v>20206</v>
      </c>
      <c r="P2">
        <v>60116</v>
      </c>
      <c r="Q2">
        <v>113567</v>
      </c>
      <c r="R2">
        <v>12660</v>
      </c>
      <c r="S2">
        <v>56520</v>
      </c>
      <c r="T2">
        <v>666310</v>
      </c>
    </row>
    <row r="3" spans="1:20" x14ac:dyDescent="0.35">
      <c r="A3" t="s">
        <v>69</v>
      </c>
      <c r="B3">
        <v>24454</v>
      </c>
      <c r="C3">
        <v>12746</v>
      </c>
      <c r="D3">
        <v>0</v>
      </c>
      <c r="E3">
        <v>28146</v>
      </c>
      <c r="F3">
        <v>25644</v>
      </c>
      <c r="G3">
        <v>0</v>
      </c>
      <c r="H3">
        <v>0</v>
      </c>
      <c r="I3">
        <v>0</v>
      </c>
      <c r="J3">
        <v>12932</v>
      </c>
      <c r="K3" s="1">
        <v>103922</v>
      </c>
      <c r="L3">
        <v>103097</v>
      </c>
      <c r="M3">
        <v>0</v>
      </c>
      <c r="N3">
        <v>112810</v>
      </c>
      <c r="O3">
        <v>0</v>
      </c>
      <c r="P3">
        <v>0</v>
      </c>
      <c r="Q3">
        <v>96293</v>
      </c>
      <c r="R3">
        <v>0</v>
      </c>
      <c r="S3">
        <v>90922</v>
      </c>
      <c r="T3">
        <v>403122</v>
      </c>
    </row>
    <row r="4" spans="1:20" x14ac:dyDescent="0.35">
      <c r="A4" t="s">
        <v>68</v>
      </c>
      <c r="B4">
        <v>96150</v>
      </c>
      <c r="C4">
        <v>3129</v>
      </c>
      <c r="D4">
        <v>324508</v>
      </c>
      <c r="E4">
        <v>79253</v>
      </c>
      <c r="F4">
        <v>0</v>
      </c>
      <c r="G4">
        <v>181937</v>
      </c>
      <c r="H4">
        <v>3924</v>
      </c>
      <c r="I4">
        <v>6281</v>
      </c>
      <c r="J4">
        <v>74178</v>
      </c>
      <c r="K4" s="1">
        <v>769360</v>
      </c>
      <c r="L4">
        <v>187156</v>
      </c>
      <c r="M4">
        <v>300081</v>
      </c>
      <c r="N4">
        <v>93514</v>
      </c>
      <c r="O4">
        <v>13665</v>
      </c>
      <c r="P4">
        <v>39689</v>
      </c>
      <c r="Q4">
        <v>302335</v>
      </c>
      <c r="R4">
        <v>33713</v>
      </c>
      <c r="S4">
        <v>277565</v>
      </c>
      <c r="T4">
        <v>1247718</v>
      </c>
    </row>
    <row r="5" spans="1:20" x14ac:dyDescent="0.35">
      <c r="A5" t="s">
        <v>67</v>
      </c>
      <c r="B5">
        <v>732320</v>
      </c>
      <c r="C5">
        <v>87575</v>
      </c>
      <c r="D5">
        <v>124807</v>
      </c>
      <c r="E5">
        <v>256116</v>
      </c>
      <c r="F5">
        <v>343834</v>
      </c>
      <c r="G5">
        <v>8068</v>
      </c>
      <c r="H5">
        <v>104572</v>
      </c>
      <c r="I5">
        <v>15486</v>
      </c>
      <c r="J5">
        <v>42308</v>
      </c>
      <c r="K5" s="1">
        <v>1715086</v>
      </c>
      <c r="L5">
        <v>7684441</v>
      </c>
      <c r="M5">
        <v>2190145</v>
      </c>
      <c r="N5">
        <v>575374</v>
      </c>
      <c r="O5">
        <v>8096</v>
      </c>
      <c r="P5">
        <v>377401</v>
      </c>
      <c r="Q5">
        <v>466704</v>
      </c>
      <c r="R5">
        <v>273762</v>
      </c>
      <c r="S5">
        <v>2493532</v>
      </c>
      <c r="T5">
        <v>14069455</v>
      </c>
    </row>
    <row r="6" spans="1:20" x14ac:dyDescent="0.35">
      <c r="A6" t="s">
        <v>66</v>
      </c>
      <c r="B6">
        <v>21184</v>
      </c>
      <c r="C6">
        <v>14860</v>
      </c>
      <c r="D6">
        <v>277161</v>
      </c>
      <c r="E6">
        <v>51344</v>
      </c>
      <c r="F6">
        <v>6750</v>
      </c>
      <c r="G6">
        <v>4000</v>
      </c>
      <c r="H6">
        <v>6150</v>
      </c>
      <c r="I6">
        <v>81354</v>
      </c>
      <c r="J6">
        <v>42313</v>
      </c>
      <c r="K6" s="1">
        <v>505116</v>
      </c>
      <c r="L6">
        <v>883195</v>
      </c>
      <c r="M6">
        <v>718612</v>
      </c>
      <c r="N6">
        <v>204930</v>
      </c>
      <c r="O6">
        <v>0</v>
      </c>
      <c r="P6">
        <v>367288</v>
      </c>
      <c r="Q6">
        <v>184597</v>
      </c>
      <c r="R6">
        <v>24405</v>
      </c>
      <c r="S6">
        <v>160622</v>
      </c>
      <c r="T6">
        <v>2543649</v>
      </c>
    </row>
    <row r="7" spans="1:20" x14ac:dyDescent="0.35">
      <c r="A7" t="s">
        <v>65</v>
      </c>
      <c r="B7">
        <v>154004</v>
      </c>
      <c r="C7">
        <v>44598</v>
      </c>
      <c r="D7">
        <v>414854</v>
      </c>
      <c r="E7">
        <v>173193</v>
      </c>
      <c r="F7">
        <v>0</v>
      </c>
      <c r="G7">
        <v>2200</v>
      </c>
      <c r="H7">
        <v>5282</v>
      </c>
      <c r="I7">
        <v>0</v>
      </c>
      <c r="J7">
        <v>196665</v>
      </c>
      <c r="K7" s="1">
        <v>826440</v>
      </c>
      <c r="L7">
        <v>833063</v>
      </c>
      <c r="M7">
        <v>733619</v>
      </c>
      <c r="N7">
        <v>222303</v>
      </c>
      <c r="O7">
        <v>59770</v>
      </c>
      <c r="P7">
        <v>192799</v>
      </c>
      <c r="Q7">
        <v>530994</v>
      </c>
      <c r="R7">
        <v>93309</v>
      </c>
      <c r="S7">
        <v>314557</v>
      </c>
      <c r="T7">
        <v>2980414</v>
      </c>
    </row>
    <row r="8" spans="1:20" x14ac:dyDescent="0.35">
      <c r="A8" t="s">
        <v>64</v>
      </c>
      <c r="B8">
        <v>73880</v>
      </c>
      <c r="C8">
        <v>16642</v>
      </c>
      <c r="D8">
        <v>63754</v>
      </c>
      <c r="E8">
        <v>17392</v>
      </c>
      <c r="F8">
        <v>0</v>
      </c>
      <c r="G8">
        <v>0</v>
      </c>
      <c r="H8">
        <v>6976</v>
      </c>
      <c r="I8">
        <v>12912</v>
      </c>
      <c r="J8">
        <v>16925</v>
      </c>
      <c r="K8" s="1">
        <v>208481</v>
      </c>
      <c r="L8">
        <v>0</v>
      </c>
      <c r="M8">
        <v>0</v>
      </c>
      <c r="N8">
        <v>74407</v>
      </c>
      <c r="O8">
        <v>0</v>
      </c>
      <c r="P8">
        <v>953</v>
      </c>
      <c r="Q8">
        <v>59172</v>
      </c>
      <c r="R8">
        <v>0</v>
      </c>
      <c r="S8">
        <v>104908</v>
      </c>
      <c r="T8">
        <v>239440</v>
      </c>
    </row>
    <row r="9" spans="1:20" x14ac:dyDescent="0.35">
      <c r="A9" t="s">
        <v>63</v>
      </c>
      <c r="B9">
        <v>0</v>
      </c>
      <c r="C9">
        <v>8009</v>
      </c>
      <c r="D9">
        <v>289347</v>
      </c>
      <c r="E9">
        <v>0</v>
      </c>
      <c r="F9">
        <v>0</v>
      </c>
      <c r="G9">
        <v>0</v>
      </c>
      <c r="H9">
        <v>0</v>
      </c>
      <c r="I9">
        <v>0</v>
      </c>
      <c r="J9">
        <v>2383</v>
      </c>
      <c r="K9" s="1">
        <v>299739</v>
      </c>
      <c r="L9">
        <v>0</v>
      </c>
      <c r="M9">
        <v>0</v>
      </c>
      <c r="N9">
        <v>17000</v>
      </c>
      <c r="O9">
        <v>31874</v>
      </c>
      <c r="P9">
        <v>98986</v>
      </c>
      <c r="Q9">
        <v>167786</v>
      </c>
      <c r="R9">
        <v>0</v>
      </c>
      <c r="S9">
        <v>106734</v>
      </c>
      <c r="T9">
        <v>422380</v>
      </c>
    </row>
    <row r="10" spans="1:20" x14ac:dyDescent="0.35">
      <c r="A10" t="s">
        <v>62</v>
      </c>
      <c r="B10">
        <v>533227</v>
      </c>
      <c r="C10">
        <v>11900</v>
      </c>
      <c r="D10">
        <v>701382</v>
      </c>
      <c r="E10">
        <v>134468</v>
      </c>
      <c r="F10">
        <v>0</v>
      </c>
      <c r="G10">
        <v>28078</v>
      </c>
      <c r="H10">
        <v>0</v>
      </c>
      <c r="I10">
        <v>3750</v>
      </c>
      <c r="J10">
        <v>0</v>
      </c>
      <c r="K10" s="1">
        <v>1412805</v>
      </c>
      <c r="L10">
        <v>2826037</v>
      </c>
      <c r="M10">
        <v>910057</v>
      </c>
      <c r="N10">
        <v>475645</v>
      </c>
      <c r="O10">
        <v>48685</v>
      </c>
      <c r="P10">
        <v>407673</v>
      </c>
      <c r="Q10">
        <v>1194144</v>
      </c>
      <c r="R10">
        <v>149376</v>
      </c>
      <c r="S10">
        <v>637894</v>
      </c>
      <c r="T10">
        <v>6464002</v>
      </c>
    </row>
    <row r="11" spans="1:20" x14ac:dyDescent="0.35">
      <c r="A11" t="s">
        <v>61</v>
      </c>
      <c r="B11">
        <v>223393</v>
      </c>
      <c r="C11">
        <v>28345</v>
      </c>
      <c r="D11">
        <v>214908</v>
      </c>
      <c r="E11">
        <v>39912</v>
      </c>
      <c r="F11">
        <v>108576</v>
      </c>
      <c r="G11">
        <v>0</v>
      </c>
      <c r="H11">
        <v>37003</v>
      </c>
      <c r="I11">
        <v>2816</v>
      </c>
      <c r="J11">
        <v>54220</v>
      </c>
      <c r="K11" s="1">
        <v>709173</v>
      </c>
      <c r="L11">
        <v>754110</v>
      </c>
      <c r="M11">
        <v>0</v>
      </c>
      <c r="N11">
        <v>499944</v>
      </c>
      <c r="O11">
        <v>0</v>
      </c>
      <c r="P11">
        <v>54759</v>
      </c>
      <c r="Q11">
        <v>204940</v>
      </c>
      <c r="R11">
        <v>30415</v>
      </c>
      <c r="S11">
        <v>435540</v>
      </c>
      <c r="T11">
        <v>1979708</v>
      </c>
    </row>
    <row r="12" spans="1:20" x14ac:dyDescent="0.35">
      <c r="A12" t="s">
        <v>60</v>
      </c>
      <c r="B12">
        <v>404760</v>
      </c>
      <c r="C12">
        <v>23000</v>
      </c>
      <c r="D12">
        <v>0</v>
      </c>
      <c r="E12">
        <v>37636</v>
      </c>
      <c r="F12">
        <v>130984</v>
      </c>
      <c r="G12">
        <v>49868</v>
      </c>
      <c r="H12">
        <v>24261</v>
      </c>
      <c r="I12">
        <v>23444</v>
      </c>
      <c r="J12">
        <v>239992</v>
      </c>
      <c r="K12" s="1">
        <v>933945</v>
      </c>
      <c r="L12">
        <v>0</v>
      </c>
      <c r="M12">
        <v>0</v>
      </c>
      <c r="N12">
        <v>524970</v>
      </c>
      <c r="O12">
        <v>3887445</v>
      </c>
      <c r="P12">
        <v>108720</v>
      </c>
      <c r="Q12">
        <v>556367</v>
      </c>
      <c r="R12">
        <v>0</v>
      </c>
      <c r="S12">
        <v>275689</v>
      </c>
      <c r="T12">
        <v>5353191</v>
      </c>
    </row>
    <row r="13" spans="1:20" x14ac:dyDescent="0.35">
      <c r="A13" t="s">
        <v>59</v>
      </c>
      <c r="B13">
        <v>89121</v>
      </c>
      <c r="C13">
        <v>7136</v>
      </c>
      <c r="D13">
        <v>154549</v>
      </c>
      <c r="E13">
        <v>31079</v>
      </c>
      <c r="F13">
        <v>0</v>
      </c>
      <c r="G13">
        <v>7874</v>
      </c>
      <c r="H13">
        <v>0</v>
      </c>
      <c r="I13">
        <v>4201</v>
      </c>
      <c r="J13">
        <v>102660</v>
      </c>
      <c r="K13" s="1">
        <v>310599</v>
      </c>
      <c r="L13">
        <v>247557</v>
      </c>
      <c r="M13">
        <v>172625</v>
      </c>
      <c r="N13">
        <v>66757</v>
      </c>
      <c r="O13">
        <v>0</v>
      </c>
      <c r="P13">
        <v>135929</v>
      </c>
      <c r="Q13">
        <v>99066</v>
      </c>
      <c r="R13">
        <v>43391</v>
      </c>
      <c r="S13">
        <v>172129</v>
      </c>
      <c r="T13">
        <v>937454</v>
      </c>
    </row>
    <row r="14" spans="1:20" x14ac:dyDescent="0.35">
      <c r="A14" t="s">
        <v>58</v>
      </c>
      <c r="B14">
        <v>99920</v>
      </c>
      <c r="C14">
        <v>0</v>
      </c>
      <c r="D14">
        <v>54572</v>
      </c>
      <c r="E14">
        <v>4054</v>
      </c>
      <c r="F14">
        <v>0</v>
      </c>
      <c r="G14">
        <v>13842</v>
      </c>
      <c r="H14">
        <v>4056</v>
      </c>
      <c r="I14">
        <v>0</v>
      </c>
      <c r="J14">
        <v>7999</v>
      </c>
      <c r="K14" s="1">
        <v>177309</v>
      </c>
      <c r="L14">
        <v>0</v>
      </c>
      <c r="M14">
        <v>75388</v>
      </c>
      <c r="N14">
        <v>42227</v>
      </c>
      <c r="O14">
        <v>2231</v>
      </c>
      <c r="P14">
        <v>245905</v>
      </c>
      <c r="Q14">
        <v>25957</v>
      </c>
      <c r="R14">
        <v>7167</v>
      </c>
      <c r="S14">
        <v>55113</v>
      </c>
      <c r="T14">
        <v>453988</v>
      </c>
    </row>
    <row r="15" spans="1:20" x14ac:dyDescent="0.35">
      <c r="A15" t="s">
        <v>57</v>
      </c>
      <c r="B15">
        <v>0</v>
      </c>
      <c r="C15">
        <v>20298</v>
      </c>
      <c r="D15">
        <v>92608</v>
      </c>
      <c r="E15">
        <v>0</v>
      </c>
      <c r="F15">
        <v>0</v>
      </c>
      <c r="G15">
        <v>0</v>
      </c>
      <c r="H15">
        <v>37744</v>
      </c>
      <c r="I15">
        <v>0</v>
      </c>
      <c r="J15">
        <v>14132</v>
      </c>
      <c r="K15" s="1">
        <v>164782</v>
      </c>
      <c r="L15">
        <v>0</v>
      </c>
      <c r="M15">
        <v>177647</v>
      </c>
      <c r="N15">
        <v>45829</v>
      </c>
      <c r="O15">
        <v>0</v>
      </c>
      <c r="P15">
        <v>169146</v>
      </c>
      <c r="Q15">
        <v>57062</v>
      </c>
      <c r="R15">
        <v>14700</v>
      </c>
      <c r="S15">
        <v>48816</v>
      </c>
      <c r="T15">
        <v>513200</v>
      </c>
    </row>
    <row r="16" spans="1:20" x14ac:dyDescent="0.35">
      <c r="A16" t="s">
        <v>56</v>
      </c>
      <c r="B16">
        <v>16729</v>
      </c>
      <c r="C16">
        <v>0</v>
      </c>
      <c r="D16">
        <v>0</v>
      </c>
      <c r="E16">
        <v>0</v>
      </c>
      <c r="F16">
        <v>65101</v>
      </c>
      <c r="G16">
        <v>0</v>
      </c>
      <c r="H16">
        <v>5194</v>
      </c>
      <c r="I16">
        <v>0</v>
      </c>
      <c r="J16">
        <v>480</v>
      </c>
      <c r="K16" s="1">
        <v>87504</v>
      </c>
      <c r="L16">
        <v>0</v>
      </c>
      <c r="M16">
        <v>0</v>
      </c>
      <c r="N16">
        <v>43824</v>
      </c>
      <c r="O16">
        <v>1463</v>
      </c>
      <c r="P16">
        <v>34591</v>
      </c>
      <c r="Q16">
        <v>8897</v>
      </c>
      <c r="R16">
        <v>0</v>
      </c>
      <c r="S16">
        <v>11992</v>
      </c>
      <c r="T16">
        <v>100767</v>
      </c>
    </row>
    <row r="17" spans="1:20" x14ac:dyDescent="0.35">
      <c r="A17" t="s">
        <v>55</v>
      </c>
      <c r="B17">
        <v>4213</v>
      </c>
      <c r="C17">
        <v>0</v>
      </c>
      <c r="D17">
        <v>66891</v>
      </c>
      <c r="E17">
        <v>21092</v>
      </c>
      <c r="F17">
        <v>0</v>
      </c>
      <c r="G17">
        <v>12828</v>
      </c>
      <c r="H17">
        <v>1485</v>
      </c>
      <c r="I17">
        <v>0</v>
      </c>
      <c r="J17">
        <v>10172</v>
      </c>
      <c r="K17" s="1">
        <v>116681</v>
      </c>
      <c r="L17">
        <v>0</v>
      </c>
      <c r="M17">
        <v>0</v>
      </c>
      <c r="N17">
        <v>94476</v>
      </c>
      <c r="O17">
        <v>0</v>
      </c>
      <c r="P17">
        <v>94546</v>
      </c>
      <c r="Q17">
        <v>55411</v>
      </c>
      <c r="R17">
        <v>21373</v>
      </c>
      <c r="S17">
        <v>41073</v>
      </c>
      <c r="T17">
        <v>306879</v>
      </c>
    </row>
    <row r="18" spans="1:20" x14ac:dyDescent="0.35">
      <c r="A18" t="s">
        <v>54</v>
      </c>
      <c r="B18">
        <v>61025</v>
      </c>
      <c r="C18">
        <v>2674</v>
      </c>
      <c r="D18">
        <v>0</v>
      </c>
      <c r="E18">
        <v>1032</v>
      </c>
      <c r="F18">
        <v>0</v>
      </c>
      <c r="G18">
        <v>0</v>
      </c>
      <c r="H18">
        <v>745</v>
      </c>
      <c r="I18">
        <v>20943</v>
      </c>
      <c r="J18">
        <v>3200</v>
      </c>
      <c r="K18" s="1">
        <v>89619</v>
      </c>
      <c r="L18">
        <v>84420</v>
      </c>
      <c r="M18">
        <v>288500</v>
      </c>
      <c r="N18">
        <v>92686</v>
      </c>
      <c r="O18">
        <v>0</v>
      </c>
      <c r="P18">
        <v>207191</v>
      </c>
      <c r="Q18">
        <v>53774</v>
      </c>
      <c r="R18">
        <v>7321</v>
      </c>
      <c r="S18">
        <v>53476</v>
      </c>
      <c r="T18">
        <v>787368</v>
      </c>
    </row>
    <row r="19" spans="1:20" x14ac:dyDescent="0.35">
      <c r="A19" t="s">
        <v>53</v>
      </c>
      <c r="B19">
        <v>140643</v>
      </c>
      <c r="C19">
        <v>14675</v>
      </c>
      <c r="D19">
        <v>229238</v>
      </c>
      <c r="E19">
        <v>76156</v>
      </c>
      <c r="F19">
        <v>198682</v>
      </c>
      <c r="G19">
        <v>21590</v>
      </c>
      <c r="H19">
        <v>6283</v>
      </c>
      <c r="I19">
        <v>0</v>
      </c>
      <c r="J19">
        <v>749</v>
      </c>
      <c r="K19" s="1">
        <v>688016</v>
      </c>
      <c r="L19">
        <v>178078</v>
      </c>
      <c r="M19">
        <v>0</v>
      </c>
      <c r="N19">
        <v>303739</v>
      </c>
      <c r="O19">
        <v>0</v>
      </c>
      <c r="P19">
        <v>444340</v>
      </c>
      <c r="Q19">
        <v>283859</v>
      </c>
      <c r="R19">
        <v>0</v>
      </c>
      <c r="S19">
        <v>244122</v>
      </c>
      <c r="T19">
        <v>1454138</v>
      </c>
    </row>
    <row r="20" spans="1:20" x14ac:dyDescent="0.35">
      <c r="A20" t="s">
        <v>52</v>
      </c>
      <c r="B20">
        <v>115730</v>
      </c>
      <c r="C20">
        <v>23487</v>
      </c>
      <c r="D20">
        <v>38518</v>
      </c>
      <c r="E20">
        <v>3980</v>
      </c>
      <c r="F20">
        <v>38466</v>
      </c>
      <c r="G20">
        <v>0</v>
      </c>
      <c r="H20">
        <v>0</v>
      </c>
      <c r="I20">
        <v>0</v>
      </c>
      <c r="J20">
        <v>50957</v>
      </c>
      <c r="K20" s="1">
        <v>237940</v>
      </c>
      <c r="L20">
        <v>390177</v>
      </c>
      <c r="M20">
        <v>0</v>
      </c>
      <c r="N20">
        <v>133520</v>
      </c>
      <c r="O20">
        <v>9484</v>
      </c>
      <c r="P20">
        <v>197634</v>
      </c>
      <c r="Q20">
        <v>159953</v>
      </c>
      <c r="R20">
        <v>14925</v>
      </c>
      <c r="S20">
        <v>127264</v>
      </c>
      <c r="T20">
        <v>1032957</v>
      </c>
    </row>
    <row r="21" spans="1:20" x14ac:dyDescent="0.35">
      <c r="A21" t="s">
        <v>51</v>
      </c>
      <c r="B21">
        <v>73180</v>
      </c>
      <c r="C21">
        <v>12479</v>
      </c>
      <c r="D21">
        <v>60997</v>
      </c>
      <c r="E21">
        <v>12533</v>
      </c>
      <c r="F21">
        <v>0</v>
      </c>
      <c r="G21">
        <v>0</v>
      </c>
      <c r="H21">
        <v>556</v>
      </c>
      <c r="I21">
        <v>1087</v>
      </c>
      <c r="J21">
        <v>5159</v>
      </c>
      <c r="K21" s="1">
        <v>165991</v>
      </c>
      <c r="L21">
        <v>8228</v>
      </c>
      <c r="M21">
        <v>235285</v>
      </c>
      <c r="N21">
        <v>102832</v>
      </c>
      <c r="O21">
        <v>6140</v>
      </c>
      <c r="P21">
        <v>68543</v>
      </c>
      <c r="Q21">
        <v>72257</v>
      </c>
      <c r="R21">
        <v>0</v>
      </c>
      <c r="S21">
        <v>115612</v>
      </c>
      <c r="T21">
        <v>608897</v>
      </c>
    </row>
    <row r="22" spans="1:20" x14ac:dyDescent="0.35">
      <c r="A22" t="s">
        <v>50</v>
      </c>
      <c r="B22">
        <v>51954</v>
      </c>
      <c r="C22">
        <v>0</v>
      </c>
      <c r="D22">
        <v>0</v>
      </c>
      <c r="E22">
        <v>4836</v>
      </c>
      <c r="F22">
        <v>0</v>
      </c>
      <c r="G22">
        <v>0</v>
      </c>
      <c r="H22">
        <v>1592</v>
      </c>
      <c r="I22">
        <v>3407</v>
      </c>
      <c r="J22">
        <v>228</v>
      </c>
      <c r="K22" s="1">
        <v>62017</v>
      </c>
      <c r="L22">
        <v>0</v>
      </c>
      <c r="M22">
        <v>0</v>
      </c>
      <c r="N22">
        <v>58807</v>
      </c>
      <c r="O22">
        <v>0</v>
      </c>
      <c r="P22">
        <v>34000</v>
      </c>
      <c r="Q22">
        <v>25612</v>
      </c>
      <c r="R22">
        <v>2503</v>
      </c>
      <c r="S22">
        <v>29774</v>
      </c>
      <c r="T22">
        <v>150696</v>
      </c>
    </row>
    <row r="23" spans="1:20" x14ac:dyDescent="0.35">
      <c r="A23" t="s">
        <v>49</v>
      </c>
      <c r="B23">
        <v>34363</v>
      </c>
      <c r="C23">
        <v>0</v>
      </c>
      <c r="D23">
        <v>11892</v>
      </c>
      <c r="E23">
        <v>0</v>
      </c>
      <c r="F23">
        <v>51430</v>
      </c>
      <c r="G23">
        <v>7939</v>
      </c>
      <c r="H23">
        <v>188</v>
      </c>
      <c r="I23">
        <v>0</v>
      </c>
      <c r="J23">
        <v>6603</v>
      </c>
      <c r="K23" s="1">
        <v>112415</v>
      </c>
      <c r="L23">
        <v>163537</v>
      </c>
      <c r="M23">
        <v>0</v>
      </c>
      <c r="N23">
        <v>73818</v>
      </c>
      <c r="O23">
        <v>15112</v>
      </c>
      <c r="P23">
        <v>66706</v>
      </c>
      <c r="Q23">
        <v>99669</v>
      </c>
      <c r="R23">
        <v>82950</v>
      </c>
      <c r="S23">
        <v>30181</v>
      </c>
      <c r="T23">
        <v>531973</v>
      </c>
    </row>
    <row r="24" spans="1:20" x14ac:dyDescent="0.35">
      <c r="A24" t="s">
        <v>48</v>
      </c>
      <c r="B24">
        <v>200690</v>
      </c>
      <c r="C24">
        <v>0</v>
      </c>
      <c r="D24">
        <v>0</v>
      </c>
      <c r="E24">
        <v>0</v>
      </c>
      <c r="F24">
        <v>0</v>
      </c>
      <c r="G24">
        <v>0</v>
      </c>
      <c r="H24">
        <v>7850</v>
      </c>
      <c r="I24">
        <v>2553</v>
      </c>
      <c r="J24">
        <v>61121</v>
      </c>
      <c r="K24" s="1">
        <v>272214</v>
      </c>
      <c r="L24">
        <v>0</v>
      </c>
      <c r="M24">
        <v>0</v>
      </c>
      <c r="N24">
        <v>0</v>
      </c>
      <c r="O24">
        <v>14400</v>
      </c>
      <c r="P24">
        <v>37245</v>
      </c>
      <c r="Q24">
        <v>18921</v>
      </c>
      <c r="R24">
        <v>0</v>
      </c>
      <c r="S24">
        <v>45953</v>
      </c>
      <c r="T24">
        <v>116519</v>
      </c>
    </row>
    <row r="25" spans="1:20" x14ac:dyDescent="0.35">
      <c r="A25" t="s">
        <v>47</v>
      </c>
      <c r="B25">
        <v>46927</v>
      </c>
      <c r="C25">
        <v>10888</v>
      </c>
      <c r="D25">
        <v>26000</v>
      </c>
      <c r="E25">
        <v>23413</v>
      </c>
      <c r="F25">
        <v>0</v>
      </c>
      <c r="G25">
        <v>0</v>
      </c>
      <c r="H25">
        <v>0</v>
      </c>
      <c r="I25">
        <v>0</v>
      </c>
      <c r="J25">
        <v>3013</v>
      </c>
      <c r="K25" s="1">
        <v>110241</v>
      </c>
      <c r="L25">
        <v>101483</v>
      </c>
      <c r="M25">
        <v>0</v>
      </c>
      <c r="N25">
        <v>49397</v>
      </c>
      <c r="O25">
        <v>0</v>
      </c>
      <c r="P25">
        <v>20674</v>
      </c>
      <c r="Q25">
        <v>21316</v>
      </c>
      <c r="R25">
        <v>3869</v>
      </c>
      <c r="S25">
        <v>67981</v>
      </c>
      <c r="T25">
        <v>264720</v>
      </c>
    </row>
    <row r="26" spans="1:20" x14ac:dyDescent="0.35">
      <c r="A26" t="s">
        <v>46</v>
      </c>
      <c r="B26">
        <v>44488</v>
      </c>
      <c r="C26">
        <v>0</v>
      </c>
      <c r="D26">
        <v>42000</v>
      </c>
      <c r="E26">
        <v>26050</v>
      </c>
      <c r="F26">
        <v>0</v>
      </c>
      <c r="G26">
        <v>0</v>
      </c>
      <c r="H26">
        <v>2138</v>
      </c>
      <c r="I26">
        <v>1850</v>
      </c>
      <c r="J26">
        <v>40102</v>
      </c>
      <c r="K26" s="1">
        <v>156628</v>
      </c>
      <c r="L26">
        <v>0</v>
      </c>
      <c r="M26">
        <v>0</v>
      </c>
      <c r="N26">
        <v>57845</v>
      </c>
      <c r="O26">
        <v>20495</v>
      </c>
      <c r="P26">
        <v>22470</v>
      </c>
      <c r="Q26">
        <v>56489</v>
      </c>
      <c r="R26">
        <v>0</v>
      </c>
      <c r="S26">
        <v>54185</v>
      </c>
      <c r="T26">
        <v>211484</v>
      </c>
    </row>
    <row r="27" spans="1:20" x14ac:dyDescent="0.35">
      <c r="A27" t="s">
        <v>45</v>
      </c>
      <c r="B27">
        <v>82855</v>
      </c>
      <c r="C27">
        <v>0</v>
      </c>
      <c r="D27">
        <v>0</v>
      </c>
      <c r="E27">
        <v>0</v>
      </c>
      <c r="F27">
        <v>14982</v>
      </c>
      <c r="G27">
        <v>0</v>
      </c>
      <c r="H27">
        <v>2125</v>
      </c>
      <c r="I27">
        <v>0</v>
      </c>
      <c r="J27">
        <v>19684</v>
      </c>
      <c r="K27" s="1">
        <v>119646</v>
      </c>
      <c r="L27">
        <v>0</v>
      </c>
      <c r="M27">
        <v>0</v>
      </c>
      <c r="N27">
        <v>71837</v>
      </c>
      <c r="O27">
        <v>667</v>
      </c>
      <c r="P27">
        <v>45460</v>
      </c>
      <c r="Q27">
        <v>25742</v>
      </c>
      <c r="R27">
        <v>0</v>
      </c>
      <c r="S27">
        <v>35875</v>
      </c>
      <c r="T27">
        <v>179581</v>
      </c>
    </row>
    <row r="28" spans="1:20" x14ac:dyDescent="0.35">
      <c r="A28" t="s">
        <v>44</v>
      </c>
      <c r="B28">
        <v>201124</v>
      </c>
      <c r="C28">
        <v>12813</v>
      </c>
      <c r="D28">
        <v>319112</v>
      </c>
      <c r="E28">
        <v>31267</v>
      </c>
      <c r="F28">
        <v>0</v>
      </c>
      <c r="G28">
        <v>0</v>
      </c>
      <c r="H28">
        <v>0</v>
      </c>
      <c r="I28">
        <v>24995</v>
      </c>
      <c r="J28">
        <v>237378</v>
      </c>
      <c r="K28" s="1">
        <v>651926</v>
      </c>
      <c r="L28">
        <v>805332</v>
      </c>
      <c r="M28">
        <v>534518</v>
      </c>
      <c r="N28">
        <v>216318</v>
      </c>
      <c r="O28">
        <v>3522</v>
      </c>
      <c r="P28">
        <v>143640</v>
      </c>
      <c r="Q28">
        <v>578122</v>
      </c>
      <c r="R28">
        <v>118949</v>
      </c>
      <c r="S28">
        <v>100317</v>
      </c>
      <c r="T28">
        <v>2500718</v>
      </c>
    </row>
    <row r="29" spans="1:20" x14ac:dyDescent="0.35">
      <c r="A29" t="s">
        <v>43</v>
      </c>
      <c r="B29">
        <v>110471</v>
      </c>
      <c r="C29">
        <v>0</v>
      </c>
      <c r="D29">
        <v>0</v>
      </c>
      <c r="E29">
        <v>13529</v>
      </c>
      <c r="F29">
        <v>0</v>
      </c>
      <c r="G29">
        <v>1068</v>
      </c>
      <c r="H29">
        <v>1365</v>
      </c>
      <c r="I29">
        <v>0</v>
      </c>
      <c r="J29">
        <v>0</v>
      </c>
      <c r="K29" s="1">
        <v>126433</v>
      </c>
      <c r="L29">
        <v>0</v>
      </c>
      <c r="M29">
        <v>0</v>
      </c>
      <c r="N29">
        <v>73629</v>
      </c>
      <c r="O29">
        <v>4435</v>
      </c>
      <c r="P29">
        <v>95884</v>
      </c>
      <c r="Q29">
        <v>12797</v>
      </c>
      <c r="R29">
        <v>3030</v>
      </c>
      <c r="S29">
        <v>107884</v>
      </c>
      <c r="T29">
        <v>297659</v>
      </c>
    </row>
    <row r="30" spans="1:20" x14ac:dyDescent="0.35">
      <c r="A30" t="s">
        <v>42</v>
      </c>
      <c r="B30">
        <v>75938</v>
      </c>
      <c r="C30">
        <v>577</v>
      </c>
      <c r="D30">
        <v>0</v>
      </c>
      <c r="E30">
        <v>8605</v>
      </c>
      <c r="F30">
        <v>0</v>
      </c>
      <c r="G30">
        <v>0</v>
      </c>
      <c r="H30">
        <v>0</v>
      </c>
      <c r="I30">
        <v>7203</v>
      </c>
      <c r="J30">
        <v>8316</v>
      </c>
      <c r="K30" s="1">
        <v>100639</v>
      </c>
      <c r="L30">
        <v>258873</v>
      </c>
      <c r="M30">
        <v>0</v>
      </c>
      <c r="N30">
        <v>135550</v>
      </c>
      <c r="O30">
        <v>14265</v>
      </c>
      <c r="P30">
        <v>52310</v>
      </c>
      <c r="Q30">
        <v>92626</v>
      </c>
      <c r="R30">
        <v>0</v>
      </c>
      <c r="S30">
        <v>166693</v>
      </c>
      <c r="T30">
        <v>720317</v>
      </c>
    </row>
    <row r="31" spans="1:20" x14ac:dyDescent="0.35">
      <c r="A31" t="s">
        <v>41</v>
      </c>
      <c r="B31">
        <v>114875</v>
      </c>
      <c r="C31">
        <v>40694</v>
      </c>
      <c r="D31">
        <v>400430</v>
      </c>
      <c r="E31">
        <v>83814</v>
      </c>
      <c r="F31">
        <v>0</v>
      </c>
      <c r="G31">
        <v>9100</v>
      </c>
      <c r="H31">
        <v>0</v>
      </c>
      <c r="I31">
        <v>14588</v>
      </c>
      <c r="J31">
        <v>0</v>
      </c>
      <c r="K31" s="1">
        <v>663501</v>
      </c>
      <c r="L31">
        <v>1618890</v>
      </c>
      <c r="M31">
        <v>340724</v>
      </c>
      <c r="N31">
        <v>165538</v>
      </c>
      <c r="O31">
        <v>19704</v>
      </c>
      <c r="P31">
        <v>287647</v>
      </c>
      <c r="Q31">
        <v>209282</v>
      </c>
      <c r="R31">
        <v>105356</v>
      </c>
      <c r="S31">
        <v>320190</v>
      </c>
      <c r="T31">
        <v>3067331</v>
      </c>
    </row>
    <row r="32" spans="1:20" x14ac:dyDescent="0.35">
      <c r="A32" t="s">
        <v>40</v>
      </c>
      <c r="B32">
        <v>67479</v>
      </c>
      <c r="C32">
        <v>14247</v>
      </c>
      <c r="D32">
        <v>128526</v>
      </c>
      <c r="E32">
        <v>17039</v>
      </c>
      <c r="F32">
        <v>0</v>
      </c>
      <c r="G32">
        <v>0</v>
      </c>
      <c r="H32">
        <v>4575</v>
      </c>
      <c r="I32">
        <v>0</v>
      </c>
      <c r="J32">
        <v>9501</v>
      </c>
      <c r="K32" s="1">
        <v>241367</v>
      </c>
      <c r="L32">
        <v>277397</v>
      </c>
      <c r="M32">
        <v>0</v>
      </c>
      <c r="N32">
        <v>69900</v>
      </c>
      <c r="O32">
        <v>0</v>
      </c>
      <c r="P32">
        <v>77146</v>
      </c>
      <c r="Q32">
        <v>114569</v>
      </c>
      <c r="R32">
        <v>1709</v>
      </c>
      <c r="S32">
        <v>53590</v>
      </c>
      <c r="T32">
        <v>594311</v>
      </c>
    </row>
    <row r="33" spans="1:20" x14ac:dyDescent="0.35">
      <c r="A33" t="s">
        <v>39</v>
      </c>
      <c r="B33">
        <v>502190</v>
      </c>
      <c r="C33">
        <v>31392</v>
      </c>
      <c r="D33">
        <v>251763</v>
      </c>
      <c r="E33">
        <v>2336</v>
      </c>
      <c r="F33">
        <v>75133</v>
      </c>
      <c r="G33">
        <v>38255</v>
      </c>
      <c r="H33">
        <v>25158</v>
      </c>
      <c r="I33">
        <v>34241</v>
      </c>
      <c r="J33">
        <v>229197</v>
      </c>
      <c r="K33" s="1">
        <v>1142836</v>
      </c>
      <c r="L33">
        <v>304826</v>
      </c>
      <c r="M33">
        <v>0</v>
      </c>
      <c r="N33">
        <v>143532</v>
      </c>
      <c r="O33">
        <v>35851</v>
      </c>
      <c r="P33">
        <v>145532</v>
      </c>
      <c r="Q33">
        <v>583889</v>
      </c>
      <c r="R33">
        <v>64834</v>
      </c>
      <c r="S33">
        <v>123471</v>
      </c>
      <c r="T33">
        <v>1401935</v>
      </c>
    </row>
    <row r="34" spans="1:20" x14ac:dyDescent="0.35">
      <c r="A34" t="s">
        <v>38</v>
      </c>
      <c r="B34">
        <v>896624</v>
      </c>
      <c r="C34">
        <v>0</v>
      </c>
      <c r="D34">
        <v>1056788</v>
      </c>
      <c r="E34">
        <v>118062</v>
      </c>
      <c r="F34">
        <v>0</v>
      </c>
      <c r="G34">
        <v>145783</v>
      </c>
      <c r="H34">
        <v>402</v>
      </c>
      <c r="I34">
        <v>17000</v>
      </c>
      <c r="J34">
        <v>398210</v>
      </c>
      <c r="K34" s="1">
        <v>2236659</v>
      </c>
      <c r="L34">
        <v>1924218</v>
      </c>
      <c r="M34">
        <v>1493698</v>
      </c>
      <c r="N34">
        <v>940954</v>
      </c>
      <c r="O34">
        <v>0</v>
      </c>
      <c r="P34">
        <v>758711</v>
      </c>
      <c r="Q34">
        <v>2367800</v>
      </c>
      <c r="R34">
        <v>379624</v>
      </c>
      <c r="S34">
        <v>1523711</v>
      </c>
      <c r="T34">
        <v>9388716</v>
      </c>
    </row>
    <row r="35" spans="1:20" x14ac:dyDescent="0.35">
      <c r="A35" t="s">
        <v>37</v>
      </c>
      <c r="B35">
        <v>320082</v>
      </c>
      <c r="C35">
        <v>32800</v>
      </c>
      <c r="D35">
        <v>434336</v>
      </c>
      <c r="E35">
        <v>43637</v>
      </c>
      <c r="F35">
        <v>124609</v>
      </c>
      <c r="G35">
        <v>0</v>
      </c>
      <c r="H35">
        <v>3762</v>
      </c>
      <c r="I35">
        <v>4441</v>
      </c>
      <c r="J35">
        <v>45870</v>
      </c>
      <c r="K35" s="1">
        <v>1009537</v>
      </c>
      <c r="L35">
        <v>816195</v>
      </c>
      <c r="M35">
        <v>1076856</v>
      </c>
      <c r="N35">
        <v>193874</v>
      </c>
      <c r="O35">
        <v>4566</v>
      </c>
      <c r="P35">
        <v>603450</v>
      </c>
      <c r="Q35">
        <v>433781</v>
      </c>
      <c r="R35">
        <v>88121</v>
      </c>
      <c r="S35">
        <v>581934</v>
      </c>
      <c r="T35">
        <v>3798777</v>
      </c>
    </row>
    <row r="36" spans="1:20" x14ac:dyDescent="0.35">
      <c r="A36" t="s">
        <v>36</v>
      </c>
      <c r="B36">
        <v>3000</v>
      </c>
      <c r="C36">
        <v>0</v>
      </c>
      <c r="D36">
        <v>1104</v>
      </c>
      <c r="E36">
        <v>2914</v>
      </c>
      <c r="F36">
        <v>11582</v>
      </c>
      <c r="G36">
        <v>0</v>
      </c>
      <c r="H36">
        <v>0</v>
      </c>
      <c r="I36">
        <v>679</v>
      </c>
      <c r="J36">
        <v>1713</v>
      </c>
      <c r="K36" s="1">
        <v>20992</v>
      </c>
      <c r="L36">
        <v>83362</v>
      </c>
      <c r="M36">
        <v>160937</v>
      </c>
      <c r="N36">
        <v>41670</v>
      </c>
      <c r="O36">
        <v>0</v>
      </c>
      <c r="P36">
        <v>109072</v>
      </c>
      <c r="Q36">
        <v>43642</v>
      </c>
      <c r="R36">
        <v>9791</v>
      </c>
      <c r="S36">
        <v>13820</v>
      </c>
      <c r="T36">
        <v>462294</v>
      </c>
    </row>
    <row r="37" spans="1:20" x14ac:dyDescent="0.35">
      <c r="A37" t="s">
        <v>35</v>
      </c>
      <c r="B37">
        <v>773093</v>
      </c>
      <c r="C37">
        <v>100266</v>
      </c>
      <c r="D37">
        <v>1696438</v>
      </c>
      <c r="E37">
        <v>0</v>
      </c>
      <c r="F37">
        <v>0</v>
      </c>
      <c r="G37">
        <v>0</v>
      </c>
      <c r="H37">
        <v>74333</v>
      </c>
      <c r="I37">
        <v>18326</v>
      </c>
      <c r="J37">
        <v>454905</v>
      </c>
      <c r="K37" s="1">
        <v>2888862</v>
      </c>
      <c r="L37">
        <v>5055543</v>
      </c>
      <c r="M37">
        <v>0</v>
      </c>
      <c r="N37">
        <v>1530117</v>
      </c>
      <c r="O37">
        <v>0</v>
      </c>
      <c r="P37">
        <v>680996</v>
      </c>
      <c r="Q37">
        <v>2877189</v>
      </c>
      <c r="R37">
        <v>38200</v>
      </c>
      <c r="S37">
        <v>1275840</v>
      </c>
      <c r="T37">
        <v>11457885</v>
      </c>
    </row>
    <row r="38" spans="1:20" x14ac:dyDescent="0.35">
      <c r="A38" t="s">
        <v>34</v>
      </c>
      <c r="B38">
        <v>643990</v>
      </c>
      <c r="C38">
        <v>174135</v>
      </c>
      <c r="D38">
        <v>1520596</v>
      </c>
      <c r="E38">
        <v>572348</v>
      </c>
      <c r="F38">
        <v>0</v>
      </c>
      <c r="G38">
        <v>0</v>
      </c>
      <c r="H38">
        <v>58913</v>
      </c>
      <c r="I38">
        <v>46879</v>
      </c>
      <c r="J38">
        <v>5149287</v>
      </c>
      <c r="K38" s="1">
        <v>8166148</v>
      </c>
      <c r="L38">
        <v>5530653</v>
      </c>
      <c r="M38">
        <v>1211565</v>
      </c>
      <c r="N38">
        <v>1812139</v>
      </c>
      <c r="O38">
        <v>66987</v>
      </c>
      <c r="P38">
        <v>912514</v>
      </c>
      <c r="Q38">
        <v>1748792</v>
      </c>
      <c r="R38">
        <v>413554</v>
      </c>
      <c r="S38">
        <v>1675883</v>
      </c>
      <c r="T38">
        <v>13372087</v>
      </c>
    </row>
    <row r="39" spans="1:20" x14ac:dyDescent="0.35">
      <c r="A39" t="s">
        <v>33</v>
      </c>
      <c r="B39">
        <v>114767</v>
      </c>
      <c r="C39">
        <v>0</v>
      </c>
      <c r="D39">
        <v>0</v>
      </c>
      <c r="E39">
        <v>97068</v>
      </c>
      <c r="F39">
        <v>88388</v>
      </c>
      <c r="G39">
        <v>18492</v>
      </c>
      <c r="H39">
        <v>0</v>
      </c>
      <c r="I39">
        <v>1533</v>
      </c>
      <c r="J39">
        <v>19515</v>
      </c>
      <c r="K39" s="1">
        <v>339763</v>
      </c>
      <c r="L39">
        <v>1062399</v>
      </c>
      <c r="M39">
        <v>281478</v>
      </c>
      <c r="N39">
        <v>72415</v>
      </c>
      <c r="O39">
        <v>19236</v>
      </c>
      <c r="P39">
        <v>36075</v>
      </c>
      <c r="Q39">
        <v>17082</v>
      </c>
      <c r="R39">
        <v>10264</v>
      </c>
      <c r="S39">
        <v>48753</v>
      </c>
      <c r="T39">
        <v>1547702</v>
      </c>
    </row>
    <row r="40" spans="1:20" x14ac:dyDescent="0.35">
      <c r="A40" t="s">
        <v>32</v>
      </c>
      <c r="B40">
        <v>286934</v>
      </c>
      <c r="C40">
        <v>9807</v>
      </c>
      <c r="D40">
        <v>979201</v>
      </c>
      <c r="E40">
        <v>14572</v>
      </c>
      <c r="F40">
        <v>189789</v>
      </c>
      <c r="G40">
        <v>120293</v>
      </c>
      <c r="H40">
        <v>43795</v>
      </c>
      <c r="I40">
        <v>20382</v>
      </c>
      <c r="J40">
        <v>86397</v>
      </c>
      <c r="K40" s="1">
        <v>1711690</v>
      </c>
      <c r="L40">
        <v>0</v>
      </c>
      <c r="M40">
        <v>0</v>
      </c>
      <c r="N40">
        <v>0</v>
      </c>
      <c r="O40">
        <v>196554</v>
      </c>
      <c r="P40">
        <v>12001</v>
      </c>
      <c r="Q40">
        <v>851451</v>
      </c>
      <c r="R40">
        <v>120493</v>
      </c>
      <c r="S40">
        <v>189688</v>
      </c>
      <c r="T40">
        <v>1370187</v>
      </c>
    </row>
    <row r="41" spans="1:20" x14ac:dyDescent="0.35">
      <c r="A41" t="s">
        <v>31</v>
      </c>
      <c r="B41">
        <v>0</v>
      </c>
      <c r="C41">
        <v>4300</v>
      </c>
      <c r="D41">
        <v>225069</v>
      </c>
      <c r="E41">
        <v>49091</v>
      </c>
      <c r="F41">
        <v>7316</v>
      </c>
      <c r="G41">
        <v>75000</v>
      </c>
      <c r="H41">
        <v>8332</v>
      </c>
      <c r="I41">
        <v>3357</v>
      </c>
      <c r="J41">
        <v>155282</v>
      </c>
      <c r="K41" s="1">
        <v>527747</v>
      </c>
      <c r="L41">
        <v>607023</v>
      </c>
      <c r="M41">
        <v>0</v>
      </c>
      <c r="N41">
        <v>156344</v>
      </c>
      <c r="O41">
        <v>8539</v>
      </c>
      <c r="P41">
        <v>16059</v>
      </c>
      <c r="Q41">
        <v>142039</v>
      </c>
      <c r="R41">
        <v>38820</v>
      </c>
      <c r="S41">
        <v>64983</v>
      </c>
      <c r="T41">
        <v>1033807</v>
      </c>
    </row>
    <row r="42" spans="1:20" x14ac:dyDescent="0.35">
      <c r="A42" t="s">
        <v>30</v>
      </c>
      <c r="B42">
        <v>77861</v>
      </c>
      <c r="C42">
        <v>0</v>
      </c>
      <c r="D42">
        <v>40846</v>
      </c>
      <c r="E42">
        <v>39831</v>
      </c>
      <c r="F42">
        <v>0</v>
      </c>
      <c r="G42">
        <v>0</v>
      </c>
      <c r="H42">
        <v>500</v>
      </c>
      <c r="I42">
        <v>0</v>
      </c>
      <c r="J42">
        <v>0</v>
      </c>
      <c r="K42" s="1">
        <v>159038</v>
      </c>
      <c r="L42">
        <v>348715</v>
      </c>
      <c r="M42">
        <v>0</v>
      </c>
      <c r="N42">
        <v>0</v>
      </c>
      <c r="O42">
        <v>0</v>
      </c>
      <c r="P42">
        <v>60565</v>
      </c>
      <c r="Q42">
        <v>21759</v>
      </c>
      <c r="R42">
        <v>1767</v>
      </c>
      <c r="S42">
        <v>72086</v>
      </c>
      <c r="T42">
        <v>504892</v>
      </c>
    </row>
    <row r="43" spans="1:20" x14ac:dyDescent="0.35">
      <c r="A43" t="s">
        <v>29</v>
      </c>
      <c r="B43">
        <v>134365</v>
      </c>
      <c r="C43">
        <v>21223</v>
      </c>
      <c r="D43">
        <v>0</v>
      </c>
      <c r="E43">
        <v>0</v>
      </c>
      <c r="F43">
        <v>22900</v>
      </c>
      <c r="G43">
        <v>6955</v>
      </c>
      <c r="H43">
        <v>4350</v>
      </c>
      <c r="I43">
        <v>2050</v>
      </c>
      <c r="J43">
        <v>76313</v>
      </c>
      <c r="K43" s="1">
        <v>199008</v>
      </c>
      <c r="L43">
        <v>0</v>
      </c>
      <c r="M43">
        <v>0</v>
      </c>
      <c r="N43">
        <v>265908</v>
      </c>
      <c r="O43">
        <v>7098</v>
      </c>
      <c r="P43">
        <v>182520</v>
      </c>
      <c r="Q43">
        <v>164881</v>
      </c>
      <c r="R43">
        <v>8402</v>
      </c>
      <c r="S43">
        <v>52235</v>
      </c>
      <c r="T43">
        <v>681044</v>
      </c>
    </row>
    <row r="44" spans="1:20" x14ac:dyDescent="0.35">
      <c r="A44" t="s">
        <v>28</v>
      </c>
      <c r="B44">
        <v>299559</v>
      </c>
      <c r="C44">
        <v>76740</v>
      </c>
      <c r="D44">
        <v>476721</v>
      </c>
      <c r="E44">
        <v>98530</v>
      </c>
      <c r="F44">
        <v>130835</v>
      </c>
      <c r="G44">
        <v>0</v>
      </c>
      <c r="H44">
        <v>24918</v>
      </c>
      <c r="I44">
        <v>21530</v>
      </c>
      <c r="J44">
        <v>176204</v>
      </c>
      <c r="K44" s="1">
        <v>1305037</v>
      </c>
      <c r="L44">
        <v>1141909</v>
      </c>
      <c r="M44">
        <v>1074372</v>
      </c>
      <c r="N44">
        <v>331715</v>
      </c>
      <c r="O44">
        <v>5855</v>
      </c>
      <c r="P44">
        <v>683227</v>
      </c>
      <c r="Q44">
        <v>754989</v>
      </c>
      <c r="R44">
        <v>37166</v>
      </c>
      <c r="S44">
        <v>891920</v>
      </c>
      <c r="T44">
        <v>4720264</v>
      </c>
    </row>
    <row r="45" spans="1:20" x14ac:dyDescent="0.35">
      <c r="A45" t="s">
        <v>27</v>
      </c>
      <c r="B45">
        <v>207776</v>
      </c>
      <c r="C45">
        <v>26000</v>
      </c>
      <c r="D45">
        <v>408028</v>
      </c>
      <c r="E45">
        <v>52707</v>
      </c>
      <c r="F45">
        <v>0</v>
      </c>
      <c r="G45">
        <v>0</v>
      </c>
      <c r="H45">
        <v>31360</v>
      </c>
      <c r="I45">
        <v>6420</v>
      </c>
      <c r="J45">
        <v>13692</v>
      </c>
      <c r="K45" s="1">
        <v>745983</v>
      </c>
      <c r="L45">
        <v>883495</v>
      </c>
      <c r="M45">
        <v>398978</v>
      </c>
      <c r="N45">
        <v>223175</v>
      </c>
      <c r="O45">
        <v>6210</v>
      </c>
      <c r="P45">
        <v>297925</v>
      </c>
      <c r="Q45">
        <v>64877</v>
      </c>
      <c r="R45">
        <v>30264</v>
      </c>
      <c r="S45">
        <v>290109</v>
      </c>
      <c r="T45">
        <v>2144165</v>
      </c>
    </row>
    <row r="46" spans="1:20" x14ac:dyDescent="0.35">
      <c r="A46" t="s">
        <v>26</v>
      </c>
      <c r="B46">
        <v>42209</v>
      </c>
      <c r="C46">
        <v>4841</v>
      </c>
      <c r="D46">
        <v>0</v>
      </c>
      <c r="E46">
        <v>94790</v>
      </c>
      <c r="F46">
        <v>0</v>
      </c>
      <c r="G46">
        <v>14078</v>
      </c>
      <c r="H46">
        <v>0</v>
      </c>
      <c r="I46">
        <v>0</v>
      </c>
      <c r="J46">
        <v>3907</v>
      </c>
      <c r="K46" s="1">
        <v>159825</v>
      </c>
      <c r="L46">
        <v>62543</v>
      </c>
      <c r="M46">
        <v>0</v>
      </c>
      <c r="N46">
        <v>0</v>
      </c>
      <c r="O46">
        <v>0</v>
      </c>
      <c r="P46">
        <v>208442</v>
      </c>
      <c r="Q46">
        <v>65201</v>
      </c>
      <c r="R46">
        <v>15562</v>
      </c>
      <c r="S46">
        <v>48776</v>
      </c>
      <c r="T46">
        <v>400524</v>
      </c>
    </row>
    <row r="47" spans="1:20" x14ac:dyDescent="0.35">
      <c r="A47" t="s">
        <v>25</v>
      </c>
      <c r="B47">
        <v>159235</v>
      </c>
      <c r="C47">
        <v>11131</v>
      </c>
      <c r="D47">
        <v>164403</v>
      </c>
      <c r="E47">
        <v>9805</v>
      </c>
      <c r="F47">
        <v>74100</v>
      </c>
      <c r="G47">
        <v>45723</v>
      </c>
      <c r="H47">
        <v>0</v>
      </c>
      <c r="I47">
        <v>4045</v>
      </c>
      <c r="J47">
        <v>30596</v>
      </c>
      <c r="K47" s="1">
        <v>499038</v>
      </c>
      <c r="L47">
        <v>332890</v>
      </c>
      <c r="M47">
        <v>0</v>
      </c>
      <c r="N47">
        <v>79561</v>
      </c>
      <c r="O47">
        <v>0</v>
      </c>
      <c r="P47">
        <v>229911</v>
      </c>
      <c r="Q47">
        <v>291455</v>
      </c>
      <c r="R47">
        <v>39177</v>
      </c>
      <c r="S47">
        <v>293377</v>
      </c>
      <c r="T47">
        <v>1266371</v>
      </c>
    </row>
    <row r="48" spans="1:20" x14ac:dyDescent="0.35">
      <c r="A48" t="s">
        <v>24</v>
      </c>
      <c r="B48">
        <v>222929</v>
      </c>
      <c r="C48">
        <v>10182</v>
      </c>
      <c r="D48">
        <v>579178</v>
      </c>
      <c r="E48">
        <v>137099</v>
      </c>
      <c r="F48">
        <v>120629</v>
      </c>
      <c r="G48">
        <v>0</v>
      </c>
      <c r="H48">
        <v>191</v>
      </c>
      <c r="I48">
        <v>0</v>
      </c>
      <c r="J48">
        <v>216184</v>
      </c>
      <c r="K48" s="1">
        <v>1167165</v>
      </c>
      <c r="L48">
        <v>0</v>
      </c>
      <c r="M48">
        <v>0</v>
      </c>
      <c r="N48">
        <v>235223</v>
      </c>
      <c r="O48">
        <v>64312</v>
      </c>
      <c r="P48">
        <v>310958</v>
      </c>
      <c r="Q48">
        <v>101564</v>
      </c>
      <c r="R48">
        <v>0</v>
      </c>
      <c r="S48">
        <v>107807</v>
      </c>
      <c r="T48">
        <v>819864</v>
      </c>
    </row>
    <row r="49" spans="1:20" x14ac:dyDescent="0.35">
      <c r="A49" t="s">
        <v>23</v>
      </c>
      <c r="B49">
        <v>0</v>
      </c>
      <c r="C49">
        <v>0</v>
      </c>
      <c r="D49">
        <v>155815</v>
      </c>
      <c r="E49">
        <v>110280</v>
      </c>
      <c r="F49">
        <v>0</v>
      </c>
      <c r="G49">
        <v>0</v>
      </c>
      <c r="H49">
        <v>24694</v>
      </c>
      <c r="I49">
        <v>9027</v>
      </c>
      <c r="J49">
        <v>16790</v>
      </c>
      <c r="K49" s="1">
        <v>316606</v>
      </c>
      <c r="L49">
        <v>336423</v>
      </c>
      <c r="M49">
        <v>0</v>
      </c>
      <c r="N49">
        <v>0</v>
      </c>
      <c r="O49">
        <v>1041478</v>
      </c>
      <c r="P49">
        <v>137789</v>
      </c>
      <c r="Q49">
        <v>131390</v>
      </c>
      <c r="R49">
        <v>25724</v>
      </c>
      <c r="S49">
        <v>51130</v>
      </c>
      <c r="T49">
        <v>1723934</v>
      </c>
    </row>
    <row r="50" spans="1:20" x14ac:dyDescent="0.35">
      <c r="A50" t="s">
        <v>22</v>
      </c>
      <c r="B50">
        <v>134940</v>
      </c>
      <c r="C50">
        <v>0</v>
      </c>
      <c r="D50">
        <v>223498</v>
      </c>
      <c r="E50">
        <v>25161</v>
      </c>
      <c r="F50">
        <v>30614</v>
      </c>
      <c r="G50">
        <v>17711</v>
      </c>
      <c r="H50">
        <v>4188</v>
      </c>
      <c r="I50">
        <v>352</v>
      </c>
      <c r="J50">
        <v>27936</v>
      </c>
      <c r="K50" s="1">
        <v>464400</v>
      </c>
      <c r="L50">
        <v>215970</v>
      </c>
      <c r="M50">
        <v>0</v>
      </c>
      <c r="N50">
        <v>0</v>
      </c>
      <c r="O50">
        <v>0</v>
      </c>
      <c r="P50">
        <v>269744</v>
      </c>
      <c r="Q50">
        <v>127163</v>
      </c>
      <c r="R50">
        <v>0</v>
      </c>
      <c r="S50">
        <v>126206</v>
      </c>
      <c r="T50">
        <v>739083</v>
      </c>
    </row>
    <row r="51" spans="1:20" x14ac:dyDescent="0.35">
      <c r="A51" t="s">
        <v>21</v>
      </c>
      <c r="B51">
        <v>97664</v>
      </c>
      <c r="C51">
        <v>0</v>
      </c>
      <c r="D51">
        <v>83000</v>
      </c>
      <c r="E51">
        <v>138260</v>
      </c>
      <c r="F51">
        <v>0</v>
      </c>
      <c r="G51">
        <v>0</v>
      </c>
      <c r="H51">
        <v>11800</v>
      </c>
      <c r="I51">
        <v>0</v>
      </c>
      <c r="J51">
        <v>8750</v>
      </c>
      <c r="K51" s="1">
        <v>339474</v>
      </c>
      <c r="L51">
        <v>969904</v>
      </c>
      <c r="M51">
        <v>225256</v>
      </c>
      <c r="N51">
        <v>48245</v>
      </c>
      <c r="O51">
        <v>0</v>
      </c>
      <c r="P51">
        <v>215362</v>
      </c>
      <c r="Q51">
        <v>105759</v>
      </c>
      <c r="R51">
        <v>1000</v>
      </c>
      <c r="S51">
        <v>139725</v>
      </c>
      <c r="T51">
        <v>1705251</v>
      </c>
    </row>
    <row r="52" spans="1:20" x14ac:dyDescent="0.35">
      <c r="A52" t="s">
        <v>20</v>
      </c>
      <c r="B52">
        <v>68879</v>
      </c>
      <c r="C52">
        <v>4869</v>
      </c>
      <c r="D52">
        <v>106240</v>
      </c>
      <c r="E52">
        <v>27865</v>
      </c>
      <c r="F52">
        <v>0</v>
      </c>
      <c r="G52">
        <v>4669</v>
      </c>
      <c r="H52">
        <v>1810</v>
      </c>
      <c r="I52">
        <v>0</v>
      </c>
      <c r="J52">
        <v>0</v>
      </c>
      <c r="K52" s="1">
        <v>214332</v>
      </c>
      <c r="L52">
        <v>112391</v>
      </c>
      <c r="M52">
        <v>175587</v>
      </c>
      <c r="N52">
        <v>37040</v>
      </c>
      <c r="O52">
        <v>3310</v>
      </c>
      <c r="P52">
        <v>114327</v>
      </c>
      <c r="Q52">
        <v>48518</v>
      </c>
      <c r="R52">
        <v>29824</v>
      </c>
      <c r="S52">
        <v>65299</v>
      </c>
      <c r="T52">
        <v>586296</v>
      </c>
    </row>
    <row r="53" spans="1:20" x14ac:dyDescent="0.35">
      <c r="A53" t="s">
        <v>19</v>
      </c>
      <c r="B53">
        <v>14000</v>
      </c>
      <c r="C53">
        <v>0</v>
      </c>
      <c r="D53">
        <v>119087</v>
      </c>
      <c r="E53">
        <v>25372</v>
      </c>
      <c r="F53">
        <v>0</v>
      </c>
      <c r="G53">
        <v>0</v>
      </c>
      <c r="H53">
        <v>581</v>
      </c>
      <c r="I53">
        <v>1140</v>
      </c>
      <c r="J53">
        <v>12751</v>
      </c>
      <c r="K53" s="1">
        <v>172931</v>
      </c>
      <c r="L53">
        <v>114958</v>
      </c>
      <c r="M53">
        <v>164716</v>
      </c>
      <c r="N53">
        <v>126808</v>
      </c>
      <c r="O53">
        <v>120</v>
      </c>
      <c r="P53">
        <v>42746</v>
      </c>
      <c r="Q53">
        <v>84976</v>
      </c>
      <c r="R53">
        <v>3414</v>
      </c>
      <c r="S53">
        <v>84445</v>
      </c>
      <c r="T53">
        <v>622183</v>
      </c>
    </row>
    <row r="54" spans="1:20" x14ac:dyDescent="0.35">
      <c r="A54" t="s">
        <v>18</v>
      </c>
      <c r="B54">
        <v>217595</v>
      </c>
      <c r="C54">
        <v>57591</v>
      </c>
      <c r="D54">
        <v>544383</v>
      </c>
      <c r="E54">
        <v>0</v>
      </c>
      <c r="F54">
        <v>0</v>
      </c>
      <c r="G54">
        <v>71687</v>
      </c>
      <c r="H54">
        <v>21466</v>
      </c>
      <c r="I54">
        <v>18365</v>
      </c>
      <c r="J54">
        <v>96244</v>
      </c>
      <c r="K54" s="1">
        <v>1027331</v>
      </c>
      <c r="L54">
        <v>44342</v>
      </c>
      <c r="M54">
        <v>576919</v>
      </c>
      <c r="N54">
        <v>498367</v>
      </c>
      <c r="O54">
        <v>68864</v>
      </c>
      <c r="P54">
        <v>298285</v>
      </c>
      <c r="Q54">
        <v>518034</v>
      </c>
      <c r="R54">
        <v>38233</v>
      </c>
      <c r="S54">
        <v>599845</v>
      </c>
      <c r="T54">
        <v>2642889</v>
      </c>
    </row>
    <row r="55" spans="1:20" x14ac:dyDescent="0.35">
      <c r="A55" t="s">
        <v>17</v>
      </c>
      <c r="B55">
        <v>643675</v>
      </c>
      <c r="C55">
        <v>8922</v>
      </c>
      <c r="D55">
        <v>1031321</v>
      </c>
      <c r="E55">
        <v>184890</v>
      </c>
      <c r="F55">
        <v>0</v>
      </c>
      <c r="G55">
        <v>55339</v>
      </c>
      <c r="H55">
        <v>20291</v>
      </c>
      <c r="I55">
        <v>3650</v>
      </c>
      <c r="J55">
        <v>193033</v>
      </c>
      <c r="K55" s="1">
        <v>1984184</v>
      </c>
      <c r="L55">
        <v>3168020</v>
      </c>
      <c r="M55">
        <v>0</v>
      </c>
      <c r="N55">
        <v>743067</v>
      </c>
      <c r="O55">
        <v>47615</v>
      </c>
      <c r="P55">
        <v>348559</v>
      </c>
      <c r="Q55">
        <v>1466562</v>
      </c>
      <c r="R55">
        <v>528142</v>
      </c>
      <c r="S55">
        <v>521772</v>
      </c>
      <c r="T55">
        <v>6823737</v>
      </c>
    </row>
    <row r="56" spans="1:20" x14ac:dyDescent="0.35">
      <c r="A56" t="s">
        <v>16</v>
      </c>
      <c r="B56">
        <v>152956</v>
      </c>
      <c r="C56">
        <v>2452</v>
      </c>
      <c r="D56">
        <v>167718</v>
      </c>
      <c r="E56">
        <v>2959</v>
      </c>
      <c r="F56">
        <v>0</v>
      </c>
      <c r="G56">
        <v>0</v>
      </c>
      <c r="H56">
        <v>7980</v>
      </c>
      <c r="I56">
        <v>582</v>
      </c>
      <c r="J56">
        <v>143662</v>
      </c>
      <c r="K56" s="1">
        <v>365926</v>
      </c>
      <c r="L56">
        <v>169968</v>
      </c>
      <c r="M56">
        <v>0</v>
      </c>
      <c r="N56">
        <v>117019</v>
      </c>
      <c r="O56">
        <v>4684</v>
      </c>
      <c r="P56">
        <v>135433</v>
      </c>
      <c r="Q56">
        <v>83085</v>
      </c>
      <c r="R56">
        <v>2126</v>
      </c>
      <c r="S56">
        <v>150184</v>
      </c>
      <c r="T56">
        <v>662499</v>
      </c>
    </row>
    <row r="57" spans="1:20" x14ac:dyDescent="0.35">
      <c r="A57" t="s">
        <v>15</v>
      </c>
      <c r="B57">
        <v>105062</v>
      </c>
      <c r="C57">
        <v>0</v>
      </c>
      <c r="D57">
        <v>10372</v>
      </c>
      <c r="E57">
        <v>0</v>
      </c>
      <c r="F57">
        <v>1097</v>
      </c>
      <c r="G57">
        <v>0</v>
      </c>
      <c r="H57">
        <v>2936</v>
      </c>
      <c r="I57">
        <v>24335</v>
      </c>
      <c r="J57">
        <v>15319</v>
      </c>
      <c r="K57" s="1">
        <v>159121</v>
      </c>
      <c r="L57">
        <v>0</v>
      </c>
      <c r="M57">
        <v>0</v>
      </c>
      <c r="N57">
        <v>129603</v>
      </c>
      <c r="O57">
        <v>35725</v>
      </c>
      <c r="P57">
        <v>4616</v>
      </c>
      <c r="Q57">
        <v>159683</v>
      </c>
      <c r="R57">
        <v>0</v>
      </c>
      <c r="S57">
        <v>71254</v>
      </c>
      <c r="T57">
        <v>400881</v>
      </c>
    </row>
    <row r="58" spans="1:20" x14ac:dyDescent="0.35">
      <c r="A58" t="s">
        <v>14</v>
      </c>
      <c r="B58">
        <v>6756</v>
      </c>
      <c r="C58">
        <v>3675</v>
      </c>
      <c r="D58">
        <v>133936</v>
      </c>
      <c r="E58">
        <v>7802</v>
      </c>
      <c r="F58">
        <v>0</v>
      </c>
      <c r="G58">
        <v>16480</v>
      </c>
      <c r="H58">
        <v>0</v>
      </c>
      <c r="I58">
        <v>1644</v>
      </c>
      <c r="J58">
        <v>6889</v>
      </c>
      <c r="K58" s="1">
        <v>177182</v>
      </c>
      <c r="L58">
        <v>859967</v>
      </c>
      <c r="M58">
        <v>215640</v>
      </c>
      <c r="N58">
        <v>28762</v>
      </c>
      <c r="O58">
        <v>0</v>
      </c>
      <c r="P58">
        <v>186627</v>
      </c>
      <c r="Q58">
        <v>206252</v>
      </c>
      <c r="R58">
        <v>26962</v>
      </c>
      <c r="S58">
        <v>67345</v>
      </c>
      <c r="T58">
        <v>1591555</v>
      </c>
    </row>
    <row r="59" spans="1:20" x14ac:dyDescent="0.35">
      <c r="A59" t="s">
        <v>13</v>
      </c>
      <c r="B59">
        <v>223043</v>
      </c>
      <c r="C59">
        <v>10000</v>
      </c>
      <c r="D59">
        <v>251501</v>
      </c>
      <c r="E59">
        <v>5324</v>
      </c>
      <c r="F59">
        <v>77338</v>
      </c>
      <c r="G59">
        <v>765</v>
      </c>
      <c r="H59">
        <v>6570</v>
      </c>
      <c r="I59">
        <v>4100</v>
      </c>
      <c r="J59">
        <v>22776</v>
      </c>
      <c r="K59" s="1">
        <v>601417</v>
      </c>
      <c r="L59">
        <v>0</v>
      </c>
      <c r="M59">
        <v>0</v>
      </c>
      <c r="N59">
        <v>266130</v>
      </c>
      <c r="O59">
        <v>4333</v>
      </c>
      <c r="P59">
        <v>68955</v>
      </c>
      <c r="Q59">
        <v>185338</v>
      </c>
      <c r="R59">
        <v>3250</v>
      </c>
      <c r="S59">
        <v>100194</v>
      </c>
      <c r="T59">
        <v>628200</v>
      </c>
    </row>
    <row r="60" spans="1:20" x14ac:dyDescent="0.35">
      <c r="A60" t="s">
        <v>12</v>
      </c>
      <c r="B60">
        <v>90519</v>
      </c>
      <c r="C60">
        <v>0</v>
      </c>
      <c r="D60">
        <v>70780</v>
      </c>
      <c r="E60">
        <v>2813</v>
      </c>
      <c r="F60">
        <v>0</v>
      </c>
      <c r="G60">
        <v>0</v>
      </c>
      <c r="H60">
        <v>1667</v>
      </c>
      <c r="I60">
        <v>1182</v>
      </c>
      <c r="J60">
        <v>5584</v>
      </c>
      <c r="K60" s="1">
        <v>172545</v>
      </c>
      <c r="L60">
        <v>0</v>
      </c>
      <c r="M60">
        <v>218927</v>
      </c>
      <c r="N60">
        <v>46913</v>
      </c>
      <c r="O60">
        <v>4086</v>
      </c>
      <c r="P60">
        <v>91688</v>
      </c>
      <c r="Q60">
        <v>16024</v>
      </c>
      <c r="R60">
        <v>0</v>
      </c>
      <c r="S60">
        <v>60193</v>
      </c>
      <c r="T60">
        <v>437831</v>
      </c>
    </row>
    <row r="61" spans="1:20" x14ac:dyDescent="0.35">
      <c r="A61" t="s">
        <v>11</v>
      </c>
      <c r="B61">
        <v>1495</v>
      </c>
      <c r="C61">
        <v>15000</v>
      </c>
      <c r="D61">
        <v>95026</v>
      </c>
      <c r="E61">
        <v>4511</v>
      </c>
      <c r="F61">
        <v>0</v>
      </c>
      <c r="G61">
        <v>0</v>
      </c>
      <c r="H61">
        <v>617</v>
      </c>
      <c r="I61">
        <v>24382</v>
      </c>
      <c r="J61">
        <v>24000</v>
      </c>
      <c r="K61" s="1">
        <v>165031</v>
      </c>
      <c r="L61">
        <v>389577</v>
      </c>
      <c r="M61">
        <v>175500</v>
      </c>
      <c r="N61">
        <v>74899</v>
      </c>
      <c r="O61">
        <v>9200</v>
      </c>
      <c r="P61">
        <v>33827</v>
      </c>
      <c r="Q61">
        <v>209853</v>
      </c>
      <c r="R61">
        <v>2049</v>
      </c>
      <c r="S61">
        <v>78419</v>
      </c>
      <c r="T61">
        <v>973324</v>
      </c>
    </row>
    <row r="62" spans="1:20" x14ac:dyDescent="0.35">
      <c r="A62" t="s">
        <v>10</v>
      </c>
      <c r="B62">
        <v>64082</v>
      </c>
      <c r="C62">
        <v>1149</v>
      </c>
      <c r="D62">
        <v>152397</v>
      </c>
      <c r="E62">
        <v>5997</v>
      </c>
      <c r="F62">
        <v>0</v>
      </c>
      <c r="G62">
        <v>0</v>
      </c>
      <c r="H62">
        <v>1497</v>
      </c>
      <c r="I62">
        <v>3478</v>
      </c>
      <c r="J62">
        <v>27783</v>
      </c>
      <c r="K62" s="1">
        <v>239643</v>
      </c>
      <c r="L62">
        <v>0</v>
      </c>
      <c r="M62">
        <v>177688</v>
      </c>
      <c r="N62">
        <v>45000</v>
      </c>
      <c r="O62">
        <v>0</v>
      </c>
      <c r="P62">
        <v>128561</v>
      </c>
      <c r="Q62">
        <v>31007</v>
      </c>
      <c r="R62">
        <v>0</v>
      </c>
      <c r="S62">
        <v>50397</v>
      </c>
      <c r="T62">
        <v>432653</v>
      </c>
    </row>
    <row r="63" spans="1:20" x14ac:dyDescent="0.35">
      <c r="A63" t="s">
        <v>9</v>
      </c>
      <c r="B63">
        <v>774174</v>
      </c>
      <c r="C63">
        <v>75334</v>
      </c>
      <c r="D63">
        <v>132979</v>
      </c>
      <c r="E63">
        <v>78431</v>
      </c>
      <c r="F63">
        <v>303243</v>
      </c>
      <c r="G63">
        <v>20623</v>
      </c>
      <c r="H63">
        <v>9186</v>
      </c>
      <c r="I63">
        <v>0</v>
      </c>
      <c r="J63">
        <v>18051</v>
      </c>
      <c r="K63" s="1">
        <v>1412021</v>
      </c>
      <c r="L63">
        <v>0</v>
      </c>
      <c r="M63">
        <v>0</v>
      </c>
      <c r="N63">
        <v>212996</v>
      </c>
      <c r="O63">
        <v>0</v>
      </c>
      <c r="P63">
        <v>229615</v>
      </c>
      <c r="Q63">
        <v>392824</v>
      </c>
      <c r="R63">
        <v>0</v>
      </c>
      <c r="S63">
        <v>509564</v>
      </c>
      <c r="T63">
        <v>1344999</v>
      </c>
    </row>
    <row r="64" spans="1:20" x14ac:dyDescent="0.35">
      <c r="A64" t="s">
        <v>8</v>
      </c>
      <c r="B64">
        <v>93640</v>
      </c>
      <c r="C64">
        <v>4965</v>
      </c>
      <c r="D64">
        <v>0</v>
      </c>
      <c r="E64">
        <v>24772</v>
      </c>
      <c r="F64">
        <v>0</v>
      </c>
      <c r="G64">
        <v>0</v>
      </c>
      <c r="H64">
        <v>2713</v>
      </c>
      <c r="I64">
        <v>0</v>
      </c>
      <c r="J64">
        <v>0</v>
      </c>
      <c r="K64" s="1">
        <v>126090</v>
      </c>
      <c r="L64">
        <v>0</v>
      </c>
      <c r="M64">
        <v>0</v>
      </c>
      <c r="N64">
        <v>54136</v>
      </c>
      <c r="O64">
        <v>0</v>
      </c>
      <c r="P64">
        <v>61636</v>
      </c>
      <c r="Q64">
        <v>28932</v>
      </c>
      <c r="R64">
        <v>4167</v>
      </c>
      <c r="S64">
        <v>74525</v>
      </c>
      <c r="T64">
        <v>223396</v>
      </c>
    </row>
    <row r="65" spans="1:20" x14ac:dyDescent="0.35">
      <c r="A65" t="s">
        <v>7</v>
      </c>
      <c r="B65">
        <v>0</v>
      </c>
      <c r="C65">
        <v>0</v>
      </c>
      <c r="D65">
        <v>177319</v>
      </c>
      <c r="E65">
        <v>4218</v>
      </c>
      <c r="F65">
        <v>0</v>
      </c>
      <c r="G65">
        <v>0</v>
      </c>
      <c r="H65">
        <v>750</v>
      </c>
      <c r="I65">
        <v>0</v>
      </c>
      <c r="J65">
        <v>2903</v>
      </c>
      <c r="K65" s="1">
        <v>185190</v>
      </c>
      <c r="L65">
        <v>164089</v>
      </c>
      <c r="M65">
        <v>262338</v>
      </c>
      <c r="N65">
        <v>94596</v>
      </c>
      <c r="O65">
        <v>0</v>
      </c>
      <c r="P65">
        <v>120030</v>
      </c>
      <c r="Q65">
        <v>108983</v>
      </c>
      <c r="R65">
        <v>53546</v>
      </c>
      <c r="S65">
        <v>94375</v>
      </c>
      <c r="T65">
        <v>897957</v>
      </c>
    </row>
    <row r="66" spans="1:20" x14ac:dyDescent="0.35">
      <c r="A66" t="s">
        <v>6</v>
      </c>
      <c r="B66">
        <v>104951</v>
      </c>
      <c r="C66">
        <v>0</v>
      </c>
      <c r="D66">
        <v>226367</v>
      </c>
      <c r="E66">
        <v>33963</v>
      </c>
      <c r="F66">
        <v>0</v>
      </c>
      <c r="G66">
        <v>0</v>
      </c>
      <c r="H66">
        <v>8664</v>
      </c>
      <c r="I66">
        <v>1318</v>
      </c>
      <c r="J66">
        <v>8952</v>
      </c>
      <c r="K66" s="1">
        <v>384215</v>
      </c>
      <c r="L66">
        <v>238793</v>
      </c>
      <c r="M66">
        <v>0</v>
      </c>
      <c r="N66">
        <v>140117</v>
      </c>
      <c r="O66">
        <v>0</v>
      </c>
      <c r="P66">
        <v>182292</v>
      </c>
      <c r="Q66">
        <v>113091</v>
      </c>
      <c r="R66">
        <v>42117</v>
      </c>
      <c r="S66">
        <v>229911</v>
      </c>
      <c r="T66">
        <v>946321</v>
      </c>
    </row>
    <row r="67" spans="1:20" x14ac:dyDescent="0.35">
      <c r="A67" t="s">
        <v>5</v>
      </c>
      <c r="B67">
        <v>5412</v>
      </c>
      <c r="C67">
        <v>0</v>
      </c>
      <c r="D67">
        <v>0</v>
      </c>
      <c r="E67">
        <v>15400</v>
      </c>
      <c r="F67">
        <v>8245</v>
      </c>
      <c r="G67">
        <v>0</v>
      </c>
      <c r="H67">
        <v>0</v>
      </c>
      <c r="I67">
        <v>1000</v>
      </c>
      <c r="J67">
        <v>9765</v>
      </c>
      <c r="K67" s="1">
        <v>39822</v>
      </c>
      <c r="L67">
        <v>39663</v>
      </c>
      <c r="M67">
        <v>0</v>
      </c>
      <c r="N67">
        <v>114530</v>
      </c>
      <c r="O67">
        <v>4545</v>
      </c>
      <c r="P67">
        <v>19413</v>
      </c>
      <c r="Q67">
        <v>64242</v>
      </c>
      <c r="R67">
        <v>5857</v>
      </c>
      <c r="S67">
        <v>12696</v>
      </c>
      <c r="T67">
        <v>260946</v>
      </c>
    </row>
    <row r="68" spans="1:20" x14ac:dyDescent="0.35">
      <c r="A68" t="s">
        <v>4</v>
      </c>
      <c r="B68">
        <v>94058</v>
      </c>
      <c r="C68">
        <v>5894</v>
      </c>
      <c r="D68">
        <v>0</v>
      </c>
      <c r="E68">
        <v>32848</v>
      </c>
      <c r="F68">
        <v>12985</v>
      </c>
      <c r="G68">
        <v>40287</v>
      </c>
      <c r="H68">
        <v>4324</v>
      </c>
      <c r="I68">
        <v>1000</v>
      </c>
      <c r="J68">
        <v>91658</v>
      </c>
      <c r="K68" s="1">
        <v>204024</v>
      </c>
      <c r="L68">
        <v>0</v>
      </c>
      <c r="M68">
        <v>0</v>
      </c>
      <c r="N68">
        <v>92926</v>
      </c>
      <c r="O68">
        <v>0</v>
      </c>
      <c r="P68">
        <v>190240</v>
      </c>
      <c r="Q68">
        <v>146397</v>
      </c>
      <c r="R68">
        <v>8550</v>
      </c>
      <c r="S68">
        <v>47367</v>
      </c>
      <c r="T68">
        <v>485480</v>
      </c>
    </row>
    <row r="69" spans="1:20" x14ac:dyDescent="0.35">
      <c r="A69" t="s">
        <v>3</v>
      </c>
      <c r="B69">
        <v>0</v>
      </c>
      <c r="C69">
        <v>24457</v>
      </c>
      <c r="D69">
        <v>484938</v>
      </c>
      <c r="E69">
        <v>156271</v>
      </c>
      <c r="F69">
        <v>24361</v>
      </c>
      <c r="G69">
        <v>0</v>
      </c>
      <c r="H69">
        <v>34441</v>
      </c>
      <c r="I69">
        <v>24904</v>
      </c>
      <c r="J69">
        <v>125296</v>
      </c>
      <c r="K69" s="1">
        <v>874668</v>
      </c>
      <c r="L69">
        <v>1177813</v>
      </c>
      <c r="M69">
        <v>0</v>
      </c>
      <c r="N69">
        <v>118815</v>
      </c>
      <c r="O69">
        <v>41762</v>
      </c>
      <c r="P69">
        <v>139827</v>
      </c>
      <c r="Q69">
        <v>542719</v>
      </c>
      <c r="R69">
        <v>82765</v>
      </c>
      <c r="S69">
        <v>415567</v>
      </c>
      <c r="T69">
        <v>2519268</v>
      </c>
    </row>
    <row r="70" spans="1:20" x14ac:dyDescent="0.35">
      <c r="A70" t="s">
        <v>2</v>
      </c>
      <c r="B70">
        <v>0</v>
      </c>
      <c r="C70">
        <v>0</v>
      </c>
      <c r="D70">
        <v>1453</v>
      </c>
      <c r="E70">
        <v>22978</v>
      </c>
      <c r="F70">
        <v>10111</v>
      </c>
      <c r="G70">
        <v>3746</v>
      </c>
      <c r="H70">
        <v>17182</v>
      </c>
      <c r="I70">
        <v>11952</v>
      </c>
      <c r="J70">
        <v>112621</v>
      </c>
      <c r="K70" s="1">
        <v>180043</v>
      </c>
      <c r="L70">
        <v>832128</v>
      </c>
      <c r="M70">
        <v>0</v>
      </c>
      <c r="N70">
        <v>106635</v>
      </c>
      <c r="O70">
        <v>8801</v>
      </c>
      <c r="P70">
        <v>205575</v>
      </c>
      <c r="Q70">
        <v>196789</v>
      </c>
      <c r="R70">
        <v>37965</v>
      </c>
      <c r="S70">
        <v>175727</v>
      </c>
      <c r="T70">
        <v>1563620</v>
      </c>
    </row>
    <row r="71" spans="1:20" x14ac:dyDescent="0.35">
      <c r="A71" t="s">
        <v>1</v>
      </c>
      <c r="B71">
        <v>11555980</v>
      </c>
      <c r="C71">
        <v>1127897</v>
      </c>
      <c r="D71">
        <v>16039068</v>
      </c>
      <c r="E71">
        <v>3485200</v>
      </c>
      <c r="F71">
        <v>2297724</v>
      </c>
      <c r="G71">
        <v>1044278</v>
      </c>
      <c r="H71">
        <v>723435</v>
      </c>
      <c r="I71">
        <v>545511</v>
      </c>
      <c r="J71">
        <v>9291405</v>
      </c>
      <c r="K71" s="1">
        <v>44380543</v>
      </c>
      <c r="L71">
        <v>44626802</v>
      </c>
      <c r="M71">
        <v>14669447</v>
      </c>
      <c r="N71">
        <v>13890153</v>
      </c>
      <c r="O71">
        <v>5871390</v>
      </c>
      <c r="P71">
        <v>12662496</v>
      </c>
      <c r="Q71">
        <v>21446292</v>
      </c>
      <c r="R71">
        <v>3236613</v>
      </c>
      <c r="S71">
        <v>17817236</v>
      </c>
      <c r="T71">
        <v>133783163</v>
      </c>
    </row>
    <row r="72" spans="1:20" x14ac:dyDescent="0.35">
      <c r="A72" t="s">
        <v>0</v>
      </c>
      <c r="B72">
        <f t="shared" ref="B72:K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 s="1">
        <f t="shared" si="0"/>
        <v>0</v>
      </c>
      <c r="L72">
        <f t="shared" ref="L72:T72" si="1">+L71-SUM(L2:L70)</f>
        <v>0</v>
      </c>
      <c r="M72">
        <f t="shared" si="1"/>
        <v>0</v>
      </c>
      <c r="N72">
        <f t="shared" si="1"/>
        <v>0</v>
      </c>
      <c r="O72">
        <f t="shared" si="1"/>
        <v>0</v>
      </c>
      <c r="P72">
        <f t="shared" si="1"/>
        <v>0</v>
      </c>
      <c r="Q72">
        <f t="shared" si="1"/>
        <v>0</v>
      </c>
      <c r="R72">
        <f t="shared" si="1"/>
        <v>0</v>
      </c>
      <c r="S72">
        <f t="shared" si="1"/>
        <v>0</v>
      </c>
      <c r="T72">
        <f t="shared" si="1"/>
        <v>0</v>
      </c>
    </row>
  </sheetData>
  <conditionalFormatting sqref="B72:T72">
    <cfRule type="cellIs" dxfId="12" priority="2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7"/>
  <sheetViews>
    <sheetView workbookViewId="0">
      <pane xSplit="1" ySplit="1" topLeftCell="B217" activePane="bottomRight" state="frozen"/>
      <selection activeCell="N1" sqref="A1:XFD1048576"/>
      <selection pane="topRight" activeCell="N1" sqref="A1:XFD1048576"/>
      <selection pane="bottomLeft" activeCell="N1" sqref="A1:XFD1048576"/>
      <selection pane="bottomRight" activeCell="L244" sqref="L244"/>
    </sheetView>
  </sheetViews>
  <sheetFormatPr defaultColWidth="12.6328125" defaultRowHeight="14.5" x14ac:dyDescent="0.35"/>
  <sheetData>
    <row r="1" spans="1:20" x14ac:dyDescent="0.35">
      <c r="A1" t="s">
        <v>90</v>
      </c>
      <c r="B1" t="s">
        <v>89</v>
      </c>
      <c r="C1" t="s">
        <v>88</v>
      </c>
      <c r="D1" t="s">
        <v>87</v>
      </c>
      <c r="E1" t="s">
        <v>86</v>
      </c>
      <c r="F1" t="s">
        <v>85</v>
      </c>
      <c r="G1" t="s">
        <v>84</v>
      </c>
      <c r="H1" t="s">
        <v>83</v>
      </c>
      <c r="I1" t="s">
        <v>82</v>
      </c>
      <c r="J1" t="s">
        <v>81</v>
      </c>
      <c r="K1" t="s">
        <v>80</v>
      </c>
      <c r="L1" t="s">
        <v>79</v>
      </c>
      <c r="M1" t="s">
        <v>78</v>
      </c>
      <c r="N1" t="s">
        <v>77</v>
      </c>
      <c r="O1" t="s">
        <v>76</v>
      </c>
      <c r="P1" t="s">
        <v>75</v>
      </c>
      <c r="Q1" t="s">
        <v>74</v>
      </c>
      <c r="R1" t="s">
        <v>73</v>
      </c>
      <c r="S1" t="s">
        <v>72</v>
      </c>
      <c r="T1" t="s">
        <v>71</v>
      </c>
    </row>
    <row r="2" spans="1:20" x14ac:dyDescent="0.35">
      <c r="A2" t="s">
        <v>379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2970</v>
      </c>
      <c r="M2">
        <v>0</v>
      </c>
      <c r="N2">
        <v>10841</v>
      </c>
      <c r="O2">
        <v>0</v>
      </c>
      <c r="P2">
        <v>419</v>
      </c>
      <c r="Q2">
        <v>389</v>
      </c>
      <c r="R2">
        <v>0</v>
      </c>
      <c r="S2">
        <v>425</v>
      </c>
      <c r="T2">
        <v>15044</v>
      </c>
    </row>
    <row r="3" spans="1:20" x14ac:dyDescent="0.35">
      <c r="A3" t="s">
        <v>378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115</v>
      </c>
      <c r="Q3">
        <v>0</v>
      </c>
      <c r="R3">
        <v>0</v>
      </c>
      <c r="S3">
        <v>82</v>
      </c>
      <c r="T3">
        <v>197</v>
      </c>
    </row>
    <row r="4" spans="1:20" x14ac:dyDescent="0.35">
      <c r="A4" t="s">
        <v>377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1456</v>
      </c>
      <c r="O4">
        <v>0</v>
      </c>
      <c r="P4">
        <v>221</v>
      </c>
      <c r="Q4">
        <v>2927</v>
      </c>
      <c r="R4">
        <v>0</v>
      </c>
      <c r="S4">
        <v>0</v>
      </c>
      <c r="T4">
        <v>4604</v>
      </c>
    </row>
    <row r="5" spans="1:20" x14ac:dyDescent="0.35">
      <c r="A5" t="s">
        <v>376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 t="s">
        <v>375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4750</v>
      </c>
      <c r="K6">
        <v>4750</v>
      </c>
      <c r="L6">
        <v>0</v>
      </c>
      <c r="M6">
        <v>0</v>
      </c>
      <c r="N6">
        <v>11649</v>
      </c>
      <c r="O6">
        <v>0</v>
      </c>
      <c r="P6">
        <v>565</v>
      </c>
      <c r="Q6">
        <v>2641</v>
      </c>
      <c r="R6">
        <v>0</v>
      </c>
      <c r="S6">
        <v>0</v>
      </c>
      <c r="T6">
        <v>14855</v>
      </c>
    </row>
    <row r="7" spans="1:20" x14ac:dyDescent="0.35">
      <c r="A7" t="s">
        <v>374</v>
      </c>
      <c r="B7">
        <v>0</v>
      </c>
      <c r="C7">
        <v>0</v>
      </c>
      <c r="D7">
        <v>0</v>
      </c>
      <c r="E7">
        <v>0</v>
      </c>
      <c r="F7">
        <v>62</v>
      </c>
      <c r="G7">
        <v>0</v>
      </c>
      <c r="H7">
        <v>0</v>
      </c>
      <c r="I7">
        <v>0</v>
      </c>
      <c r="J7">
        <v>0</v>
      </c>
      <c r="K7">
        <v>62</v>
      </c>
      <c r="L7">
        <v>0</v>
      </c>
      <c r="M7">
        <v>881</v>
      </c>
      <c r="N7">
        <v>0</v>
      </c>
      <c r="O7">
        <v>0</v>
      </c>
      <c r="P7">
        <v>384</v>
      </c>
      <c r="Q7">
        <v>801</v>
      </c>
      <c r="R7">
        <v>0</v>
      </c>
      <c r="S7">
        <v>0</v>
      </c>
      <c r="T7">
        <v>2066</v>
      </c>
    </row>
    <row r="8" spans="1:20" x14ac:dyDescent="0.35">
      <c r="A8" t="s">
        <v>373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1228</v>
      </c>
      <c r="M8">
        <v>0</v>
      </c>
      <c r="N8">
        <v>0</v>
      </c>
      <c r="O8">
        <v>719</v>
      </c>
      <c r="P8">
        <v>0</v>
      </c>
      <c r="Q8">
        <v>0</v>
      </c>
      <c r="R8">
        <v>0</v>
      </c>
      <c r="S8">
        <v>17</v>
      </c>
      <c r="T8">
        <v>1964</v>
      </c>
    </row>
    <row r="9" spans="1:20" x14ac:dyDescent="0.35">
      <c r="A9" t="s">
        <v>372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1463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1463</v>
      </c>
    </row>
    <row r="10" spans="1:20" x14ac:dyDescent="0.35">
      <c r="A10" t="s">
        <v>371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617</v>
      </c>
      <c r="Q10">
        <v>0</v>
      </c>
      <c r="R10">
        <v>0</v>
      </c>
      <c r="S10">
        <v>0</v>
      </c>
      <c r="T10">
        <v>617</v>
      </c>
    </row>
    <row r="11" spans="1:20" x14ac:dyDescent="0.35">
      <c r="A11" t="s">
        <v>370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 t="s">
        <v>369</v>
      </c>
      <c r="B12">
        <v>0</v>
      </c>
      <c r="C12">
        <v>0</v>
      </c>
      <c r="D12">
        <v>0</v>
      </c>
      <c r="E12">
        <v>4818</v>
      </c>
      <c r="F12">
        <v>0</v>
      </c>
      <c r="G12">
        <v>0</v>
      </c>
      <c r="H12">
        <v>0</v>
      </c>
      <c r="I12">
        <v>0</v>
      </c>
      <c r="J12">
        <v>0</v>
      </c>
      <c r="K12">
        <v>4818</v>
      </c>
      <c r="L12">
        <v>1769</v>
      </c>
      <c r="M12">
        <v>0</v>
      </c>
      <c r="N12">
        <v>0</v>
      </c>
      <c r="O12">
        <v>0</v>
      </c>
      <c r="P12">
        <v>577</v>
      </c>
      <c r="Q12">
        <v>2476</v>
      </c>
      <c r="R12">
        <v>0</v>
      </c>
      <c r="S12">
        <v>0</v>
      </c>
      <c r="T12">
        <v>4822</v>
      </c>
    </row>
    <row r="13" spans="1:20" x14ac:dyDescent="0.35">
      <c r="A13" t="s">
        <v>368</v>
      </c>
      <c r="B13">
        <v>0</v>
      </c>
      <c r="C13">
        <v>0</v>
      </c>
      <c r="D13">
        <v>0</v>
      </c>
      <c r="E13">
        <v>0</v>
      </c>
      <c r="F13">
        <v>104</v>
      </c>
      <c r="G13">
        <v>0</v>
      </c>
      <c r="H13">
        <v>0</v>
      </c>
      <c r="I13">
        <v>0</v>
      </c>
      <c r="J13">
        <v>0</v>
      </c>
      <c r="K13">
        <v>104</v>
      </c>
      <c r="L13">
        <v>0</v>
      </c>
      <c r="M13">
        <v>0</v>
      </c>
      <c r="N13">
        <v>0</v>
      </c>
      <c r="O13">
        <v>0</v>
      </c>
      <c r="P13">
        <v>0</v>
      </c>
      <c r="Q13">
        <v>3771</v>
      </c>
      <c r="R13">
        <v>0</v>
      </c>
      <c r="S13">
        <v>1932</v>
      </c>
      <c r="T13">
        <v>5703</v>
      </c>
    </row>
    <row r="14" spans="1:20" x14ac:dyDescent="0.35">
      <c r="A14" t="s">
        <v>367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1194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1194</v>
      </c>
    </row>
    <row r="15" spans="1:20" x14ac:dyDescent="0.35">
      <c r="A15" t="s">
        <v>366</v>
      </c>
      <c r="B15">
        <v>0</v>
      </c>
      <c r="C15">
        <v>0</v>
      </c>
      <c r="D15">
        <v>0</v>
      </c>
      <c r="E15">
        <v>6310</v>
      </c>
      <c r="F15">
        <v>0</v>
      </c>
      <c r="G15">
        <v>0</v>
      </c>
      <c r="H15">
        <v>0</v>
      </c>
      <c r="I15">
        <v>0</v>
      </c>
      <c r="J15">
        <v>0</v>
      </c>
      <c r="K15">
        <v>6310</v>
      </c>
      <c r="L15">
        <v>1217</v>
      </c>
      <c r="M15">
        <v>0</v>
      </c>
      <c r="N15">
        <v>581</v>
      </c>
      <c r="O15">
        <v>0</v>
      </c>
      <c r="P15">
        <v>93</v>
      </c>
      <c r="Q15">
        <v>2879</v>
      </c>
      <c r="R15">
        <v>0</v>
      </c>
      <c r="S15">
        <v>4908</v>
      </c>
      <c r="T15">
        <v>9678</v>
      </c>
    </row>
    <row r="16" spans="1:20" x14ac:dyDescent="0.35">
      <c r="A16" t="s">
        <v>365</v>
      </c>
      <c r="B16">
        <v>0</v>
      </c>
      <c r="C16">
        <v>17</v>
      </c>
      <c r="D16">
        <v>0</v>
      </c>
      <c r="E16">
        <v>35</v>
      </c>
      <c r="F16">
        <v>0</v>
      </c>
      <c r="G16">
        <v>1309</v>
      </c>
      <c r="H16">
        <v>0</v>
      </c>
      <c r="I16">
        <v>0</v>
      </c>
      <c r="J16">
        <v>0</v>
      </c>
      <c r="K16">
        <v>1361</v>
      </c>
      <c r="L16">
        <v>1480</v>
      </c>
      <c r="M16">
        <v>0</v>
      </c>
      <c r="N16">
        <v>0</v>
      </c>
      <c r="O16">
        <v>0</v>
      </c>
      <c r="P16">
        <v>0</v>
      </c>
      <c r="Q16">
        <v>1039</v>
      </c>
      <c r="R16">
        <v>0</v>
      </c>
      <c r="S16">
        <v>236</v>
      </c>
      <c r="T16">
        <v>2755</v>
      </c>
    </row>
    <row r="17" spans="1:20" x14ac:dyDescent="0.35">
      <c r="A17" t="s">
        <v>364</v>
      </c>
      <c r="B17">
        <v>0</v>
      </c>
      <c r="C17">
        <v>0</v>
      </c>
      <c r="D17">
        <v>5075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5075</v>
      </c>
      <c r="L17">
        <v>1008</v>
      </c>
      <c r="M17">
        <v>0</v>
      </c>
      <c r="N17">
        <v>0</v>
      </c>
      <c r="O17">
        <v>0</v>
      </c>
      <c r="P17">
        <v>8240</v>
      </c>
      <c r="Q17">
        <v>3792</v>
      </c>
      <c r="R17">
        <v>0</v>
      </c>
      <c r="S17">
        <v>5213</v>
      </c>
      <c r="T17">
        <v>18253</v>
      </c>
    </row>
    <row r="18" spans="1:20" x14ac:dyDescent="0.35">
      <c r="A18" t="s">
        <v>363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833</v>
      </c>
      <c r="M18">
        <v>0</v>
      </c>
      <c r="N18">
        <v>0</v>
      </c>
      <c r="O18">
        <v>0</v>
      </c>
      <c r="P18">
        <v>0</v>
      </c>
      <c r="Q18">
        <v>4057</v>
      </c>
      <c r="R18">
        <v>0</v>
      </c>
      <c r="S18">
        <v>725</v>
      </c>
      <c r="T18">
        <v>5615</v>
      </c>
    </row>
    <row r="19" spans="1:20" x14ac:dyDescent="0.35">
      <c r="A19" t="s">
        <v>362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2467</v>
      </c>
      <c r="M19">
        <v>586</v>
      </c>
      <c r="N19">
        <v>0</v>
      </c>
      <c r="O19">
        <v>0</v>
      </c>
      <c r="P19">
        <v>770</v>
      </c>
      <c r="Q19">
        <v>3839</v>
      </c>
      <c r="R19">
        <v>0</v>
      </c>
      <c r="S19">
        <v>6861</v>
      </c>
      <c r="T19">
        <v>14523</v>
      </c>
    </row>
    <row r="20" spans="1:20" x14ac:dyDescent="0.35">
      <c r="A20" t="s">
        <v>361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 t="s">
        <v>360</v>
      </c>
      <c r="B21">
        <v>228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228</v>
      </c>
      <c r="L21">
        <v>0</v>
      </c>
      <c r="M21">
        <v>0</v>
      </c>
      <c r="N21">
        <v>0</v>
      </c>
      <c r="O21">
        <v>4590</v>
      </c>
      <c r="P21">
        <v>100</v>
      </c>
      <c r="Q21">
        <v>1145</v>
      </c>
      <c r="R21">
        <v>0</v>
      </c>
      <c r="S21">
        <v>217</v>
      </c>
      <c r="T21">
        <v>6052</v>
      </c>
    </row>
    <row r="22" spans="1:20" x14ac:dyDescent="0.35">
      <c r="A22" t="s">
        <v>359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 t="s">
        <v>358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 t="s">
        <v>357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35">
      <c r="A25" t="s">
        <v>356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 t="s">
        <v>355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519</v>
      </c>
      <c r="P26">
        <v>0</v>
      </c>
      <c r="Q26">
        <v>0</v>
      </c>
      <c r="R26">
        <v>0</v>
      </c>
      <c r="S26">
        <v>0</v>
      </c>
      <c r="T26">
        <v>519</v>
      </c>
    </row>
    <row r="27" spans="1:20" x14ac:dyDescent="0.35">
      <c r="A27" t="s">
        <v>354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2365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2485</v>
      </c>
      <c r="T27">
        <v>4850</v>
      </c>
    </row>
    <row r="28" spans="1:20" x14ac:dyDescent="0.35">
      <c r="A28" t="s">
        <v>353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35">
      <c r="A29" t="s">
        <v>352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263</v>
      </c>
      <c r="R29">
        <v>0</v>
      </c>
      <c r="S29">
        <v>0</v>
      </c>
      <c r="T29">
        <v>263</v>
      </c>
    </row>
    <row r="30" spans="1:20" x14ac:dyDescent="0.35">
      <c r="A30" t="s">
        <v>351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170</v>
      </c>
      <c r="T30">
        <v>170</v>
      </c>
    </row>
    <row r="31" spans="1:20" x14ac:dyDescent="0.35">
      <c r="A31" t="s">
        <v>350</v>
      </c>
      <c r="B31">
        <v>5065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539</v>
      </c>
      <c r="K31">
        <v>5604</v>
      </c>
      <c r="L31">
        <v>1267</v>
      </c>
      <c r="M31">
        <v>2141</v>
      </c>
      <c r="N31">
        <v>1865</v>
      </c>
      <c r="O31">
        <v>0</v>
      </c>
      <c r="P31">
        <v>0</v>
      </c>
      <c r="Q31">
        <v>6507</v>
      </c>
      <c r="R31">
        <v>2195</v>
      </c>
      <c r="S31">
        <v>0</v>
      </c>
      <c r="T31">
        <v>13975</v>
      </c>
    </row>
    <row r="32" spans="1:20" x14ac:dyDescent="0.35">
      <c r="A32" t="s">
        <v>349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590</v>
      </c>
      <c r="M32">
        <v>0</v>
      </c>
      <c r="N32">
        <v>2270</v>
      </c>
      <c r="O32">
        <v>667</v>
      </c>
      <c r="P32">
        <v>12</v>
      </c>
      <c r="Q32">
        <v>89</v>
      </c>
      <c r="R32">
        <v>0</v>
      </c>
      <c r="S32">
        <v>829</v>
      </c>
      <c r="T32">
        <v>4457</v>
      </c>
    </row>
    <row r="33" spans="1:20" x14ac:dyDescent="0.35">
      <c r="A33" t="s">
        <v>348</v>
      </c>
      <c r="B33">
        <v>86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86</v>
      </c>
      <c r="L33">
        <v>6798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6464</v>
      </c>
      <c r="T33">
        <v>13262</v>
      </c>
    </row>
    <row r="34" spans="1:20" x14ac:dyDescent="0.35">
      <c r="A34" t="s">
        <v>347</v>
      </c>
      <c r="B34">
        <v>592</v>
      </c>
      <c r="C34">
        <v>0</v>
      </c>
      <c r="D34">
        <v>6614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7206</v>
      </c>
      <c r="L34">
        <v>0</v>
      </c>
      <c r="M34">
        <v>0</v>
      </c>
      <c r="N34">
        <v>9194</v>
      </c>
      <c r="O34">
        <v>0</v>
      </c>
      <c r="P34">
        <v>0</v>
      </c>
      <c r="Q34">
        <v>23412</v>
      </c>
      <c r="R34">
        <v>81</v>
      </c>
      <c r="S34">
        <v>0</v>
      </c>
      <c r="T34">
        <v>32687</v>
      </c>
    </row>
    <row r="35" spans="1:20" x14ac:dyDescent="0.35">
      <c r="A35" t="s">
        <v>346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5356</v>
      </c>
      <c r="Q35">
        <v>172</v>
      </c>
      <c r="R35">
        <v>0</v>
      </c>
      <c r="S35">
        <v>1516</v>
      </c>
      <c r="T35">
        <v>7044</v>
      </c>
    </row>
    <row r="36" spans="1:20" x14ac:dyDescent="0.35">
      <c r="A36" t="s">
        <v>345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2771</v>
      </c>
      <c r="M36">
        <v>1987</v>
      </c>
      <c r="N36">
        <v>7771</v>
      </c>
      <c r="O36">
        <v>0</v>
      </c>
      <c r="P36">
        <v>0</v>
      </c>
      <c r="Q36">
        <v>0</v>
      </c>
      <c r="R36">
        <v>0</v>
      </c>
      <c r="S36">
        <v>411</v>
      </c>
      <c r="T36">
        <v>12940</v>
      </c>
    </row>
    <row r="37" spans="1:20" x14ac:dyDescent="0.35">
      <c r="A37" t="s">
        <v>344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6513</v>
      </c>
      <c r="O37">
        <v>0</v>
      </c>
      <c r="P37">
        <v>0</v>
      </c>
      <c r="Q37">
        <v>0</v>
      </c>
      <c r="R37">
        <v>0</v>
      </c>
      <c r="S37">
        <v>0</v>
      </c>
      <c r="T37">
        <v>6513</v>
      </c>
    </row>
    <row r="38" spans="1:20" x14ac:dyDescent="0.35">
      <c r="A38" t="s">
        <v>343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 t="s">
        <v>342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150</v>
      </c>
      <c r="M39">
        <v>0</v>
      </c>
      <c r="N39">
        <v>0</v>
      </c>
      <c r="O39">
        <v>0</v>
      </c>
      <c r="P39">
        <v>0</v>
      </c>
      <c r="Q39">
        <v>875</v>
      </c>
      <c r="R39">
        <v>0</v>
      </c>
      <c r="S39">
        <v>735</v>
      </c>
      <c r="T39">
        <v>1760</v>
      </c>
    </row>
    <row r="40" spans="1:20" x14ac:dyDescent="0.35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 t="s">
        <v>340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3641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3641</v>
      </c>
    </row>
    <row r="42" spans="1:20" x14ac:dyDescent="0.35">
      <c r="A42" t="s">
        <v>339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173</v>
      </c>
      <c r="Q42">
        <v>2</v>
      </c>
      <c r="R42">
        <v>109</v>
      </c>
      <c r="S42">
        <v>0</v>
      </c>
      <c r="T42">
        <v>284</v>
      </c>
    </row>
    <row r="43" spans="1:20" x14ac:dyDescent="0.35">
      <c r="A43" t="s">
        <v>338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1487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1487</v>
      </c>
    </row>
    <row r="44" spans="1:20" x14ac:dyDescent="0.35">
      <c r="A44" t="s">
        <v>337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3275</v>
      </c>
      <c r="N44">
        <v>8</v>
      </c>
      <c r="O44">
        <v>0</v>
      </c>
      <c r="P44">
        <v>0</v>
      </c>
      <c r="Q44">
        <v>0</v>
      </c>
      <c r="R44">
        <v>0</v>
      </c>
      <c r="S44">
        <v>290</v>
      </c>
      <c r="T44">
        <v>3573</v>
      </c>
    </row>
    <row r="45" spans="1:20" x14ac:dyDescent="0.35">
      <c r="A45" t="s">
        <v>336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9551</v>
      </c>
      <c r="M45">
        <v>3037</v>
      </c>
      <c r="N45">
        <v>1159</v>
      </c>
      <c r="O45">
        <v>1293</v>
      </c>
      <c r="P45">
        <v>2514</v>
      </c>
      <c r="Q45">
        <v>0</v>
      </c>
      <c r="R45">
        <v>0</v>
      </c>
      <c r="S45">
        <v>0</v>
      </c>
      <c r="T45">
        <v>17554</v>
      </c>
    </row>
    <row r="46" spans="1:20" x14ac:dyDescent="0.35">
      <c r="A46" t="s">
        <v>335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 t="s">
        <v>334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 t="s">
        <v>333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35">
      <c r="A49" t="s">
        <v>332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925</v>
      </c>
      <c r="M49">
        <v>0</v>
      </c>
      <c r="N49">
        <v>0</v>
      </c>
      <c r="O49">
        <v>0</v>
      </c>
      <c r="P49">
        <v>10898</v>
      </c>
      <c r="Q49">
        <v>980</v>
      </c>
      <c r="R49">
        <v>0</v>
      </c>
      <c r="S49">
        <v>0</v>
      </c>
      <c r="T49">
        <v>12803</v>
      </c>
    </row>
    <row r="50" spans="1:20" x14ac:dyDescent="0.35">
      <c r="A50" t="s">
        <v>331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4558</v>
      </c>
      <c r="Q50">
        <v>0</v>
      </c>
      <c r="R50">
        <v>0</v>
      </c>
      <c r="S50">
        <v>0</v>
      </c>
      <c r="T50">
        <v>4558</v>
      </c>
    </row>
    <row r="51" spans="1:20" x14ac:dyDescent="0.35">
      <c r="A51" t="s">
        <v>330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5919</v>
      </c>
      <c r="Q51">
        <v>328</v>
      </c>
      <c r="R51">
        <v>0</v>
      </c>
      <c r="S51">
        <v>1402</v>
      </c>
      <c r="T51">
        <v>7649</v>
      </c>
    </row>
    <row r="52" spans="1:20" x14ac:dyDescent="0.3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 t="s">
        <v>328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1284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1284</v>
      </c>
    </row>
    <row r="54" spans="1:20" x14ac:dyDescent="0.35">
      <c r="A54" t="s">
        <v>327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12796</v>
      </c>
      <c r="O54">
        <v>0</v>
      </c>
      <c r="P54">
        <v>0</v>
      </c>
      <c r="Q54">
        <v>1495</v>
      </c>
      <c r="R54">
        <v>0</v>
      </c>
      <c r="S54">
        <v>3376</v>
      </c>
      <c r="T54">
        <v>17667</v>
      </c>
    </row>
    <row r="55" spans="1:20" x14ac:dyDescent="0.35">
      <c r="A55" t="s">
        <v>326</v>
      </c>
      <c r="B55">
        <v>0</v>
      </c>
      <c r="C55">
        <v>0</v>
      </c>
      <c r="D55">
        <v>41649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41649</v>
      </c>
      <c r="L55">
        <v>6802</v>
      </c>
      <c r="M55">
        <v>17979</v>
      </c>
      <c r="N55">
        <v>12191</v>
      </c>
      <c r="O55">
        <v>0</v>
      </c>
      <c r="P55">
        <v>0</v>
      </c>
      <c r="Q55">
        <v>156</v>
      </c>
      <c r="R55">
        <v>0</v>
      </c>
      <c r="S55">
        <v>4770</v>
      </c>
      <c r="T55">
        <v>41898</v>
      </c>
    </row>
    <row r="56" spans="1:20" x14ac:dyDescent="0.35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 t="s">
        <v>324</v>
      </c>
      <c r="B57">
        <v>4447</v>
      </c>
      <c r="C57">
        <v>0</v>
      </c>
      <c r="D57">
        <v>0</v>
      </c>
      <c r="E57">
        <v>71</v>
      </c>
      <c r="F57">
        <v>0</v>
      </c>
      <c r="G57">
        <v>0</v>
      </c>
      <c r="H57">
        <v>0</v>
      </c>
      <c r="I57">
        <v>0</v>
      </c>
      <c r="J57">
        <v>0</v>
      </c>
      <c r="K57">
        <v>4518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 t="s">
        <v>323</v>
      </c>
      <c r="B58">
        <v>0</v>
      </c>
      <c r="C58">
        <v>0</v>
      </c>
      <c r="D58">
        <v>0</v>
      </c>
      <c r="E58">
        <v>4970</v>
      </c>
      <c r="F58">
        <v>0</v>
      </c>
      <c r="G58">
        <v>0</v>
      </c>
      <c r="H58">
        <v>0</v>
      </c>
      <c r="I58">
        <v>0</v>
      </c>
      <c r="J58">
        <v>0</v>
      </c>
      <c r="K58">
        <v>4970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1465</v>
      </c>
      <c r="T58">
        <v>1465</v>
      </c>
    </row>
    <row r="59" spans="1:20" x14ac:dyDescent="0.35">
      <c r="A59" t="s">
        <v>322</v>
      </c>
      <c r="B59">
        <v>0</v>
      </c>
      <c r="C59">
        <v>0</v>
      </c>
      <c r="D59">
        <v>0</v>
      </c>
      <c r="E59">
        <v>0</v>
      </c>
      <c r="F59">
        <v>0</v>
      </c>
      <c r="G59">
        <v>620</v>
      </c>
      <c r="H59">
        <v>0</v>
      </c>
      <c r="I59">
        <v>0</v>
      </c>
      <c r="J59">
        <v>0</v>
      </c>
      <c r="K59">
        <v>620</v>
      </c>
      <c r="L59">
        <v>74940</v>
      </c>
      <c r="M59">
        <v>1178</v>
      </c>
      <c r="N59">
        <v>2163</v>
      </c>
      <c r="O59">
        <v>0</v>
      </c>
      <c r="P59">
        <v>2485</v>
      </c>
      <c r="Q59">
        <v>0</v>
      </c>
      <c r="R59">
        <v>0</v>
      </c>
      <c r="S59">
        <v>1924</v>
      </c>
      <c r="T59">
        <v>82690</v>
      </c>
    </row>
    <row r="60" spans="1:20" x14ac:dyDescent="0.35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 t="s">
        <v>320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110</v>
      </c>
      <c r="I61">
        <v>0</v>
      </c>
      <c r="J61">
        <v>0</v>
      </c>
      <c r="K61">
        <v>110</v>
      </c>
      <c r="L61">
        <v>209</v>
      </c>
      <c r="M61">
        <v>0</v>
      </c>
      <c r="N61">
        <v>0</v>
      </c>
      <c r="O61">
        <v>0</v>
      </c>
      <c r="P61">
        <v>434</v>
      </c>
      <c r="Q61">
        <v>4767</v>
      </c>
      <c r="R61">
        <v>0</v>
      </c>
      <c r="S61">
        <v>0</v>
      </c>
      <c r="T61">
        <v>5410</v>
      </c>
    </row>
    <row r="62" spans="1:20" x14ac:dyDescent="0.35">
      <c r="A62" t="s">
        <v>319</v>
      </c>
      <c r="B62">
        <v>1474</v>
      </c>
      <c r="C62">
        <v>0</v>
      </c>
      <c r="D62">
        <v>2924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4398</v>
      </c>
      <c r="L62">
        <v>1120</v>
      </c>
      <c r="M62">
        <v>0</v>
      </c>
      <c r="N62">
        <v>9694</v>
      </c>
      <c r="O62">
        <v>0</v>
      </c>
      <c r="P62">
        <v>7078</v>
      </c>
      <c r="Q62">
        <v>2743</v>
      </c>
      <c r="R62">
        <v>0</v>
      </c>
      <c r="S62">
        <v>0</v>
      </c>
      <c r="T62">
        <v>20635</v>
      </c>
    </row>
    <row r="63" spans="1:20" x14ac:dyDescent="0.35">
      <c r="A63" t="s">
        <v>318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175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175</v>
      </c>
    </row>
    <row r="64" spans="1:20" x14ac:dyDescent="0.35">
      <c r="A64" t="s">
        <v>317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 t="s">
        <v>316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 t="s">
        <v>315</v>
      </c>
      <c r="B66">
        <v>7276</v>
      </c>
      <c r="C66">
        <v>936</v>
      </c>
      <c r="D66">
        <v>4669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12881</v>
      </c>
      <c r="L66">
        <v>0</v>
      </c>
      <c r="M66">
        <v>0</v>
      </c>
      <c r="N66">
        <v>17863</v>
      </c>
      <c r="O66">
        <v>11</v>
      </c>
      <c r="P66">
        <v>10263</v>
      </c>
      <c r="Q66">
        <v>4687</v>
      </c>
      <c r="R66">
        <v>0</v>
      </c>
      <c r="S66">
        <v>20432</v>
      </c>
      <c r="T66">
        <v>53256</v>
      </c>
    </row>
    <row r="67" spans="1:20" x14ac:dyDescent="0.35">
      <c r="A67" t="s">
        <v>314</v>
      </c>
      <c r="B67">
        <v>0</v>
      </c>
      <c r="C67">
        <v>0</v>
      </c>
      <c r="D67">
        <v>0</v>
      </c>
      <c r="E67">
        <v>21226</v>
      </c>
      <c r="F67">
        <v>0</v>
      </c>
      <c r="G67">
        <v>0</v>
      </c>
      <c r="H67">
        <v>0</v>
      </c>
      <c r="I67">
        <v>0</v>
      </c>
      <c r="J67">
        <v>0</v>
      </c>
      <c r="K67">
        <v>21226</v>
      </c>
      <c r="L67">
        <v>11616</v>
      </c>
      <c r="M67">
        <v>0</v>
      </c>
      <c r="N67">
        <v>3623</v>
      </c>
      <c r="O67">
        <v>0</v>
      </c>
      <c r="P67">
        <v>750</v>
      </c>
      <c r="Q67">
        <v>0</v>
      </c>
      <c r="R67">
        <v>0</v>
      </c>
      <c r="S67">
        <v>210</v>
      </c>
      <c r="T67">
        <v>16199</v>
      </c>
    </row>
    <row r="68" spans="1:20" x14ac:dyDescent="0.35">
      <c r="A68" t="s">
        <v>313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35">
      <c r="A69" t="s">
        <v>312</v>
      </c>
      <c r="B69">
        <v>0</v>
      </c>
      <c r="C69">
        <v>0</v>
      </c>
      <c r="D69">
        <v>0</v>
      </c>
      <c r="E69">
        <v>10269</v>
      </c>
      <c r="F69">
        <v>0</v>
      </c>
      <c r="G69">
        <v>0</v>
      </c>
      <c r="H69">
        <v>0</v>
      </c>
      <c r="I69">
        <v>0</v>
      </c>
      <c r="J69">
        <v>0</v>
      </c>
      <c r="K69">
        <v>10269</v>
      </c>
      <c r="L69">
        <v>0</v>
      </c>
      <c r="M69">
        <v>5380</v>
      </c>
      <c r="N69">
        <v>627</v>
      </c>
      <c r="O69">
        <v>0</v>
      </c>
      <c r="P69">
        <v>0</v>
      </c>
      <c r="Q69">
        <v>0</v>
      </c>
      <c r="R69">
        <v>77</v>
      </c>
      <c r="S69">
        <v>2</v>
      </c>
      <c r="T69">
        <v>6086</v>
      </c>
    </row>
    <row r="70" spans="1:20" x14ac:dyDescent="0.35">
      <c r="A70" t="s">
        <v>311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1604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1604</v>
      </c>
    </row>
    <row r="71" spans="1:20" x14ac:dyDescent="0.35">
      <c r="A71" t="s">
        <v>310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2140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2140</v>
      </c>
    </row>
    <row r="72" spans="1:20" x14ac:dyDescent="0.35">
      <c r="A72" t="s">
        <v>309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741</v>
      </c>
      <c r="M72">
        <v>0</v>
      </c>
      <c r="N72">
        <v>0</v>
      </c>
      <c r="O72">
        <v>0</v>
      </c>
      <c r="P72">
        <v>619</v>
      </c>
      <c r="Q72">
        <v>50</v>
      </c>
      <c r="R72">
        <v>0</v>
      </c>
      <c r="S72">
        <v>1995</v>
      </c>
      <c r="T72">
        <v>3405</v>
      </c>
    </row>
    <row r="73" spans="1:20" x14ac:dyDescent="0.35">
      <c r="A73" t="s">
        <v>308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 x14ac:dyDescent="0.35">
      <c r="A74" t="s">
        <v>307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35">
      <c r="A75" t="s">
        <v>306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35">
      <c r="A76" t="s">
        <v>305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 x14ac:dyDescent="0.35">
      <c r="A77" t="s">
        <v>304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583</v>
      </c>
      <c r="P77">
        <v>1727</v>
      </c>
      <c r="Q77">
        <v>509</v>
      </c>
      <c r="R77">
        <v>0</v>
      </c>
      <c r="S77">
        <v>1265</v>
      </c>
      <c r="T77">
        <v>4084</v>
      </c>
    </row>
    <row r="78" spans="1:20" x14ac:dyDescent="0.35">
      <c r="A78" t="s">
        <v>303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1620</v>
      </c>
      <c r="I78">
        <v>0</v>
      </c>
      <c r="J78">
        <v>0</v>
      </c>
      <c r="K78">
        <v>1620</v>
      </c>
      <c r="L78">
        <v>0</v>
      </c>
      <c r="M78">
        <v>0</v>
      </c>
      <c r="N78">
        <v>0</v>
      </c>
      <c r="O78">
        <v>307</v>
      </c>
      <c r="P78">
        <v>0</v>
      </c>
      <c r="Q78">
        <v>4975</v>
      </c>
      <c r="R78">
        <v>0</v>
      </c>
      <c r="S78">
        <v>0</v>
      </c>
      <c r="T78">
        <v>5282</v>
      </c>
    </row>
    <row r="79" spans="1:20" x14ac:dyDescent="0.35">
      <c r="A79" t="s">
        <v>302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6363</v>
      </c>
      <c r="M79">
        <v>0</v>
      </c>
      <c r="N79">
        <v>0</v>
      </c>
      <c r="O79">
        <v>0</v>
      </c>
      <c r="P79">
        <v>830</v>
      </c>
      <c r="Q79">
        <v>52</v>
      </c>
      <c r="R79">
        <v>0</v>
      </c>
      <c r="S79">
        <v>4806</v>
      </c>
      <c r="T79">
        <v>12051</v>
      </c>
    </row>
    <row r="80" spans="1:20" x14ac:dyDescent="0.35">
      <c r="A80" t="s">
        <v>301</v>
      </c>
      <c r="B80">
        <v>295</v>
      </c>
      <c r="C80">
        <v>0</v>
      </c>
      <c r="D80">
        <v>1703</v>
      </c>
      <c r="E80">
        <v>0</v>
      </c>
      <c r="F80">
        <v>0</v>
      </c>
      <c r="G80">
        <v>0</v>
      </c>
      <c r="H80">
        <v>0</v>
      </c>
      <c r="I80">
        <v>0</v>
      </c>
      <c r="J80">
        <v>2182</v>
      </c>
      <c r="K80">
        <v>4180</v>
      </c>
      <c r="L80">
        <v>5</v>
      </c>
      <c r="M80">
        <v>0</v>
      </c>
      <c r="N80">
        <v>367</v>
      </c>
      <c r="O80">
        <v>0</v>
      </c>
      <c r="P80">
        <v>398</v>
      </c>
      <c r="Q80">
        <v>10823</v>
      </c>
      <c r="R80">
        <v>0</v>
      </c>
      <c r="S80">
        <v>3772</v>
      </c>
      <c r="T80">
        <v>15365</v>
      </c>
    </row>
    <row r="81" spans="1:20" x14ac:dyDescent="0.35">
      <c r="A81" t="s">
        <v>300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8633</v>
      </c>
      <c r="O81">
        <v>0</v>
      </c>
      <c r="P81">
        <v>0</v>
      </c>
      <c r="Q81">
        <v>0</v>
      </c>
      <c r="R81">
        <v>0</v>
      </c>
      <c r="S81">
        <v>0</v>
      </c>
      <c r="T81">
        <v>8633</v>
      </c>
    </row>
    <row r="82" spans="1:20" x14ac:dyDescent="0.35">
      <c r="A82" t="s">
        <v>299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1876</v>
      </c>
      <c r="Q82">
        <v>11077</v>
      </c>
      <c r="R82">
        <v>0</v>
      </c>
      <c r="S82">
        <v>7952</v>
      </c>
      <c r="T82">
        <v>20905</v>
      </c>
    </row>
    <row r="83" spans="1:20" x14ac:dyDescent="0.35">
      <c r="A83" t="s">
        <v>298</v>
      </c>
      <c r="B83">
        <v>15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15</v>
      </c>
      <c r="L83">
        <v>0</v>
      </c>
      <c r="M83">
        <v>0</v>
      </c>
      <c r="N83">
        <v>11745</v>
      </c>
      <c r="O83">
        <v>86</v>
      </c>
      <c r="P83">
        <v>0</v>
      </c>
      <c r="Q83">
        <v>188</v>
      </c>
      <c r="R83">
        <v>0</v>
      </c>
      <c r="S83">
        <v>2520</v>
      </c>
      <c r="T83">
        <v>14539</v>
      </c>
    </row>
    <row r="84" spans="1:20" x14ac:dyDescent="0.35">
      <c r="A84" t="s">
        <v>297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13414</v>
      </c>
      <c r="O84">
        <v>0</v>
      </c>
      <c r="P84">
        <v>0</v>
      </c>
      <c r="Q84">
        <v>916</v>
      </c>
      <c r="R84">
        <v>0</v>
      </c>
      <c r="S84">
        <v>2892</v>
      </c>
      <c r="T84">
        <v>17222</v>
      </c>
    </row>
    <row r="85" spans="1:20" x14ac:dyDescent="0.35">
      <c r="A85" t="s">
        <v>296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390</v>
      </c>
      <c r="M85">
        <v>0</v>
      </c>
      <c r="N85">
        <v>0</v>
      </c>
      <c r="O85">
        <v>0</v>
      </c>
      <c r="P85">
        <v>0</v>
      </c>
      <c r="Q85">
        <v>1392</v>
      </c>
      <c r="R85">
        <v>0</v>
      </c>
      <c r="S85">
        <v>830</v>
      </c>
      <c r="T85">
        <v>2612</v>
      </c>
    </row>
    <row r="86" spans="1:20" x14ac:dyDescent="0.35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116</v>
      </c>
      <c r="R86">
        <v>0</v>
      </c>
      <c r="S86">
        <v>0</v>
      </c>
      <c r="T86">
        <v>116</v>
      </c>
    </row>
    <row r="87" spans="1:20" x14ac:dyDescent="0.35">
      <c r="A87" t="s">
        <v>294</v>
      </c>
      <c r="B87">
        <v>0</v>
      </c>
      <c r="C87">
        <v>0</v>
      </c>
      <c r="D87">
        <v>3639</v>
      </c>
      <c r="E87">
        <v>0</v>
      </c>
      <c r="F87">
        <v>0</v>
      </c>
      <c r="G87">
        <v>0</v>
      </c>
      <c r="H87">
        <v>0</v>
      </c>
      <c r="I87">
        <v>0</v>
      </c>
      <c r="J87">
        <v>700</v>
      </c>
      <c r="K87">
        <v>4339</v>
      </c>
      <c r="L87">
        <v>0</v>
      </c>
      <c r="M87">
        <v>0</v>
      </c>
      <c r="N87">
        <v>7605</v>
      </c>
      <c r="O87">
        <v>0</v>
      </c>
      <c r="P87">
        <v>0</v>
      </c>
      <c r="Q87">
        <v>160</v>
      </c>
      <c r="R87">
        <v>0</v>
      </c>
      <c r="S87">
        <v>778</v>
      </c>
      <c r="T87">
        <v>8543</v>
      </c>
    </row>
    <row r="88" spans="1:20" x14ac:dyDescent="0.35">
      <c r="A88" t="s">
        <v>293</v>
      </c>
      <c r="B88">
        <v>21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21</v>
      </c>
      <c r="L88">
        <v>74049</v>
      </c>
      <c r="M88">
        <v>0</v>
      </c>
      <c r="N88">
        <v>0</v>
      </c>
      <c r="O88">
        <v>0</v>
      </c>
      <c r="P88">
        <v>98</v>
      </c>
      <c r="Q88">
        <v>22</v>
      </c>
      <c r="R88">
        <v>0</v>
      </c>
      <c r="S88">
        <v>4088</v>
      </c>
      <c r="T88">
        <v>78257</v>
      </c>
    </row>
    <row r="89" spans="1:20" x14ac:dyDescent="0.35">
      <c r="A89" t="s">
        <v>292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 x14ac:dyDescent="0.35">
      <c r="A90" t="s">
        <v>291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35">
      <c r="A91" t="s">
        <v>290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345</v>
      </c>
      <c r="M91">
        <v>895</v>
      </c>
      <c r="N91">
        <v>0</v>
      </c>
      <c r="O91">
        <v>0</v>
      </c>
      <c r="P91">
        <v>19</v>
      </c>
      <c r="Q91">
        <v>542</v>
      </c>
      <c r="R91">
        <v>0</v>
      </c>
      <c r="S91">
        <v>25143</v>
      </c>
      <c r="T91">
        <v>26944</v>
      </c>
    </row>
    <row r="92" spans="1:20" x14ac:dyDescent="0.35">
      <c r="A92" t="s">
        <v>289</v>
      </c>
      <c r="B92">
        <v>0</v>
      </c>
      <c r="C92">
        <v>0</v>
      </c>
      <c r="D92">
        <v>0</v>
      </c>
      <c r="E92">
        <v>718</v>
      </c>
      <c r="F92">
        <v>0</v>
      </c>
      <c r="G92">
        <v>0</v>
      </c>
      <c r="H92">
        <v>0</v>
      </c>
      <c r="I92">
        <v>0</v>
      </c>
      <c r="J92">
        <v>0</v>
      </c>
      <c r="K92">
        <v>718</v>
      </c>
      <c r="L92">
        <v>45</v>
      </c>
      <c r="M92">
        <v>0</v>
      </c>
      <c r="N92">
        <v>0</v>
      </c>
      <c r="O92">
        <v>0</v>
      </c>
      <c r="P92">
        <v>427</v>
      </c>
      <c r="Q92">
        <v>2832</v>
      </c>
      <c r="R92">
        <v>0</v>
      </c>
      <c r="S92">
        <v>1045</v>
      </c>
      <c r="T92">
        <v>4349</v>
      </c>
    </row>
    <row r="93" spans="1:20" x14ac:dyDescent="0.35">
      <c r="A93" t="s">
        <v>288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2108</v>
      </c>
      <c r="N93">
        <v>0</v>
      </c>
      <c r="O93">
        <v>0</v>
      </c>
      <c r="P93">
        <v>0</v>
      </c>
      <c r="Q93">
        <v>500</v>
      </c>
      <c r="R93">
        <v>0</v>
      </c>
      <c r="S93">
        <v>0</v>
      </c>
      <c r="T93">
        <v>2608</v>
      </c>
    </row>
    <row r="94" spans="1:20" x14ac:dyDescent="0.35">
      <c r="A94" t="s">
        <v>287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35">
      <c r="A95" t="s">
        <v>286</v>
      </c>
      <c r="B95">
        <v>0</v>
      </c>
      <c r="C95">
        <v>1508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1508</v>
      </c>
      <c r="L95">
        <v>149</v>
      </c>
      <c r="M95">
        <v>0</v>
      </c>
      <c r="N95">
        <v>2977</v>
      </c>
      <c r="O95">
        <v>0</v>
      </c>
      <c r="P95">
        <v>0</v>
      </c>
      <c r="Q95">
        <v>88</v>
      </c>
      <c r="R95">
        <v>0</v>
      </c>
      <c r="S95">
        <v>20</v>
      </c>
      <c r="T95">
        <v>3234</v>
      </c>
    </row>
    <row r="96" spans="1:20" x14ac:dyDescent="0.35">
      <c r="A96" t="s">
        <v>285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2012</v>
      </c>
      <c r="O96">
        <v>0</v>
      </c>
      <c r="P96">
        <v>9</v>
      </c>
      <c r="Q96">
        <v>49319</v>
      </c>
      <c r="R96">
        <v>0</v>
      </c>
      <c r="S96">
        <v>6261</v>
      </c>
      <c r="T96">
        <v>57601</v>
      </c>
    </row>
    <row r="97" spans="1:20" x14ac:dyDescent="0.35">
      <c r="A97" t="s">
        <v>284</v>
      </c>
      <c r="B97">
        <v>0</v>
      </c>
      <c r="C97">
        <v>139</v>
      </c>
      <c r="D97">
        <v>43155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43294</v>
      </c>
      <c r="L97">
        <v>3453</v>
      </c>
      <c r="M97">
        <v>0</v>
      </c>
      <c r="N97">
        <v>3948</v>
      </c>
      <c r="O97">
        <v>0</v>
      </c>
      <c r="P97">
        <v>11648</v>
      </c>
      <c r="Q97">
        <v>2942</v>
      </c>
      <c r="R97">
        <v>0</v>
      </c>
      <c r="S97">
        <v>11133</v>
      </c>
      <c r="T97">
        <v>33124</v>
      </c>
    </row>
    <row r="98" spans="1:20" x14ac:dyDescent="0.35">
      <c r="A98" t="s">
        <v>283</v>
      </c>
      <c r="B98">
        <v>1846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1846</v>
      </c>
      <c r="L98">
        <v>20850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20850</v>
      </c>
    </row>
    <row r="99" spans="1:20" x14ac:dyDescent="0.35">
      <c r="A99" t="s">
        <v>282</v>
      </c>
      <c r="B99">
        <v>8668</v>
      </c>
      <c r="C99">
        <v>89</v>
      </c>
      <c r="D99">
        <v>18962</v>
      </c>
      <c r="E99">
        <v>0</v>
      </c>
      <c r="F99">
        <v>0</v>
      </c>
      <c r="G99">
        <v>0</v>
      </c>
      <c r="H99">
        <v>1546</v>
      </c>
      <c r="I99">
        <v>719</v>
      </c>
      <c r="J99">
        <v>12</v>
      </c>
      <c r="K99">
        <v>29996</v>
      </c>
      <c r="L99">
        <v>0</v>
      </c>
      <c r="M99">
        <v>4377</v>
      </c>
      <c r="N99">
        <v>5686</v>
      </c>
      <c r="O99">
        <v>0</v>
      </c>
      <c r="P99">
        <v>53</v>
      </c>
      <c r="Q99">
        <v>18813</v>
      </c>
      <c r="R99">
        <v>346</v>
      </c>
      <c r="S99">
        <v>114470</v>
      </c>
      <c r="T99">
        <v>143745</v>
      </c>
    </row>
    <row r="100" spans="1:20" x14ac:dyDescent="0.35">
      <c r="A100" t="s">
        <v>281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50</v>
      </c>
      <c r="N100">
        <v>0</v>
      </c>
      <c r="O100">
        <v>0</v>
      </c>
      <c r="P100">
        <v>7880</v>
      </c>
      <c r="Q100">
        <v>2900</v>
      </c>
      <c r="R100">
        <v>0</v>
      </c>
      <c r="S100">
        <v>1600</v>
      </c>
      <c r="T100">
        <v>12430</v>
      </c>
    </row>
    <row r="101" spans="1:20" x14ac:dyDescent="0.35">
      <c r="A101" t="s">
        <v>280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8</v>
      </c>
      <c r="Q101">
        <v>113</v>
      </c>
      <c r="R101">
        <v>0</v>
      </c>
      <c r="S101">
        <v>0</v>
      </c>
      <c r="T101">
        <v>121</v>
      </c>
    </row>
    <row r="102" spans="1:20" x14ac:dyDescent="0.35">
      <c r="A102" t="s">
        <v>279</v>
      </c>
      <c r="B102">
        <v>192</v>
      </c>
      <c r="C102">
        <v>175</v>
      </c>
      <c r="D102">
        <v>0</v>
      </c>
      <c r="E102">
        <v>168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535</v>
      </c>
      <c r="L102">
        <v>1484</v>
      </c>
      <c r="M102">
        <v>4318</v>
      </c>
      <c r="N102">
        <v>3882</v>
      </c>
      <c r="O102">
        <v>0</v>
      </c>
      <c r="P102">
        <v>6958</v>
      </c>
      <c r="Q102">
        <v>6129</v>
      </c>
      <c r="R102">
        <v>0</v>
      </c>
      <c r="S102">
        <v>1469</v>
      </c>
      <c r="T102">
        <v>24240</v>
      </c>
    </row>
    <row r="103" spans="1:20" x14ac:dyDescent="0.35">
      <c r="A103" t="s">
        <v>278</v>
      </c>
      <c r="B103">
        <v>0</v>
      </c>
      <c r="C103">
        <v>0</v>
      </c>
      <c r="D103">
        <v>220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220</v>
      </c>
      <c r="L103">
        <v>242</v>
      </c>
      <c r="M103">
        <v>1273</v>
      </c>
      <c r="N103">
        <v>1151</v>
      </c>
      <c r="O103">
        <v>0</v>
      </c>
      <c r="P103">
        <v>0</v>
      </c>
      <c r="Q103">
        <v>2297</v>
      </c>
      <c r="R103">
        <v>0</v>
      </c>
      <c r="S103">
        <v>72</v>
      </c>
      <c r="T103">
        <v>5035</v>
      </c>
    </row>
    <row r="104" spans="1:20" x14ac:dyDescent="0.35">
      <c r="A104" t="s">
        <v>277</v>
      </c>
      <c r="B104">
        <v>0</v>
      </c>
      <c r="C104">
        <v>0</v>
      </c>
      <c r="D104">
        <v>15091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15091</v>
      </c>
      <c r="L104">
        <v>0</v>
      </c>
      <c r="M104">
        <v>0</v>
      </c>
      <c r="N104">
        <v>7661</v>
      </c>
      <c r="O104">
        <v>0</v>
      </c>
      <c r="P104">
        <v>3717</v>
      </c>
      <c r="Q104">
        <v>5670</v>
      </c>
      <c r="R104">
        <v>0</v>
      </c>
      <c r="S104">
        <v>6170</v>
      </c>
      <c r="T104">
        <v>23218</v>
      </c>
    </row>
    <row r="105" spans="1:20" x14ac:dyDescent="0.35">
      <c r="A105" t="s">
        <v>276</v>
      </c>
      <c r="B105">
        <v>0</v>
      </c>
      <c r="C105">
        <v>2227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2227</v>
      </c>
      <c r="L105">
        <v>0</v>
      </c>
      <c r="M105">
        <v>0</v>
      </c>
      <c r="N105">
        <v>0</v>
      </c>
      <c r="O105">
        <v>0</v>
      </c>
      <c r="P105">
        <v>775</v>
      </c>
      <c r="Q105">
        <v>32</v>
      </c>
      <c r="R105">
        <v>0</v>
      </c>
      <c r="S105">
        <v>2431</v>
      </c>
      <c r="T105">
        <v>3238</v>
      </c>
    </row>
    <row r="106" spans="1:20" x14ac:dyDescent="0.35">
      <c r="A106" t="s">
        <v>275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411</v>
      </c>
      <c r="N106">
        <v>784</v>
      </c>
      <c r="O106">
        <v>0</v>
      </c>
      <c r="P106">
        <v>7320</v>
      </c>
      <c r="Q106">
        <v>373</v>
      </c>
      <c r="R106">
        <v>0</v>
      </c>
      <c r="S106">
        <v>2108</v>
      </c>
      <c r="T106">
        <v>10996</v>
      </c>
    </row>
    <row r="107" spans="1:20" x14ac:dyDescent="0.35">
      <c r="A107" t="s">
        <v>274</v>
      </c>
      <c r="B107">
        <v>4188</v>
      </c>
      <c r="C107">
        <v>0</v>
      </c>
      <c r="D107">
        <v>2211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6399</v>
      </c>
      <c r="L107">
        <v>1348</v>
      </c>
      <c r="M107">
        <v>0</v>
      </c>
      <c r="N107">
        <v>5400</v>
      </c>
      <c r="O107">
        <v>1014</v>
      </c>
      <c r="P107">
        <v>0</v>
      </c>
      <c r="Q107">
        <v>5771</v>
      </c>
      <c r="R107">
        <v>23</v>
      </c>
      <c r="S107">
        <v>603</v>
      </c>
      <c r="T107">
        <v>14159</v>
      </c>
    </row>
    <row r="108" spans="1:20" x14ac:dyDescent="0.35">
      <c r="A108" t="s">
        <v>273</v>
      </c>
      <c r="B108">
        <v>0</v>
      </c>
      <c r="C108">
        <v>305</v>
      </c>
      <c r="D108">
        <v>0</v>
      </c>
      <c r="E108">
        <v>1006</v>
      </c>
      <c r="F108">
        <v>0</v>
      </c>
      <c r="G108">
        <v>0</v>
      </c>
      <c r="H108">
        <v>89</v>
      </c>
      <c r="I108">
        <v>0</v>
      </c>
      <c r="J108">
        <v>0</v>
      </c>
      <c r="K108">
        <v>1400</v>
      </c>
      <c r="L108">
        <v>5480</v>
      </c>
      <c r="M108">
        <v>2808</v>
      </c>
      <c r="N108">
        <v>7383</v>
      </c>
      <c r="O108">
        <v>0</v>
      </c>
      <c r="P108">
        <v>562</v>
      </c>
      <c r="Q108">
        <v>1483</v>
      </c>
      <c r="R108">
        <v>187</v>
      </c>
      <c r="S108">
        <v>3344</v>
      </c>
      <c r="T108">
        <v>21247</v>
      </c>
    </row>
    <row r="109" spans="1:20" x14ac:dyDescent="0.35">
      <c r="A109" t="s">
        <v>272</v>
      </c>
      <c r="B109">
        <v>0</v>
      </c>
      <c r="C109">
        <v>0</v>
      </c>
      <c r="D109">
        <v>24337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2629</v>
      </c>
      <c r="K109">
        <v>26966</v>
      </c>
      <c r="L109">
        <v>0</v>
      </c>
      <c r="M109">
        <v>2434</v>
      </c>
      <c r="N109">
        <v>5680</v>
      </c>
      <c r="O109">
        <v>0</v>
      </c>
      <c r="P109">
        <v>3076</v>
      </c>
      <c r="Q109">
        <v>2446</v>
      </c>
      <c r="R109">
        <v>0</v>
      </c>
      <c r="S109">
        <v>2766</v>
      </c>
      <c r="T109">
        <v>16402</v>
      </c>
    </row>
    <row r="110" spans="1:20" x14ac:dyDescent="0.35">
      <c r="A110" t="s">
        <v>271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4942</v>
      </c>
      <c r="N110">
        <v>483</v>
      </c>
      <c r="O110">
        <v>0</v>
      </c>
      <c r="P110">
        <v>12284</v>
      </c>
      <c r="Q110">
        <v>1683</v>
      </c>
      <c r="R110">
        <v>0</v>
      </c>
      <c r="S110">
        <v>0</v>
      </c>
      <c r="T110">
        <v>19392</v>
      </c>
    </row>
    <row r="111" spans="1:20" x14ac:dyDescent="0.35">
      <c r="A111" t="s">
        <v>270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1000</v>
      </c>
      <c r="M111">
        <v>1166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2166</v>
      </c>
    </row>
    <row r="112" spans="1:20" x14ac:dyDescent="0.35">
      <c r="A112" t="s">
        <v>269</v>
      </c>
      <c r="B112">
        <v>4792</v>
      </c>
      <c r="C112">
        <v>0</v>
      </c>
      <c r="D112">
        <v>12943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17735</v>
      </c>
      <c r="L112">
        <v>1911</v>
      </c>
      <c r="M112">
        <v>2885</v>
      </c>
      <c r="N112">
        <v>6718</v>
      </c>
      <c r="O112">
        <v>0</v>
      </c>
      <c r="P112">
        <v>7942</v>
      </c>
      <c r="Q112">
        <v>7141</v>
      </c>
      <c r="R112">
        <v>1695</v>
      </c>
      <c r="S112">
        <v>5153</v>
      </c>
      <c r="T112">
        <v>33445</v>
      </c>
    </row>
    <row r="113" spans="1:20" x14ac:dyDescent="0.35">
      <c r="A113" t="s">
        <v>268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21</v>
      </c>
      <c r="Q113">
        <v>868</v>
      </c>
      <c r="R113">
        <v>0</v>
      </c>
      <c r="S113">
        <v>3026</v>
      </c>
      <c r="T113">
        <v>3915</v>
      </c>
    </row>
    <row r="114" spans="1:20" x14ac:dyDescent="0.35">
      <c r="A114" t="s">
        <v>267</v>
      </c>
      <c r="B114">
        <v>0</v>
      </c>
      <c r="C114">
        <v>0</v>
      </c>
      <c r="D114">
        <v>2062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2062</v>
      </c>
      <c r="L114">
        <v>0</v>
      </c>
      <c r="M114">
        <v>4898</v>
      </c>
      <c r="N114">
        <v>5388</v>
      </c>
      <c r="O114">
        <v>0</v>
      </c>
      <c r="P114">
        <v>0</v>
      </c>
      <c r="Q114">
        <v>11074</v>
      </c>
      <c r="R114">
        <v>0</v>
      </c>
      <c r="S114">
        <v>1901</v>
      </c>
      <c r="T114">
        <v>23261</v>
      </c>
    </row>
    <row r="115" spans="1:20" x14ac:dyDescent="0.35">
      <c r="A115" t="s">
        <v>266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7600</v>
      </c>
      <c r="H115">
        <v>0</v>
      </c>
      <c r="I115">
        <v>0</v>
      </c>
      <c r="J115">
        <v>0</v>
      </c>
      <c r="K115">
        <v>7600</v>
      </c>
      <c r="L115">
        <v>0</v>
      </c>
      <c r="M115">
        <v>0</v>
      </c>
      <c r="N115">
        <v>0</v>
      </c>
      <c r="O115">
        <v>0</v>
      </c>
      <c r="P115">
        <v>982</v>
      </c>
      <c r="Q115">
        <v>339</v>
      </c>
      <c r="R115">
        <v>0</v>
      </c>
      <c r="S115">
        <v>586</v>
      </c>
      <c r="T115">
        <v>1907</v>
      </c>
    </row>
    <row r="116" spans="1:20" x14ac:dyDescent="0.35">
      <c r="A116" t="s">
        <v>265</v>
      </c>
      <c r="B116">
        <v>2551</v>
      </c>
      <c r="C116">
        <v>0</v>
      </c>
      <c r="D116">
        <v>0</v>
      </c>
      <c r="E116">
        <v>110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2661</v>
      </c>
      <c r="L116">
        <v>12395</v>
      </c>
      <c r="M116">
        <v>2922</v>
      </c>
      <c r="N116">
        <v>349</v>
      </c>
      <c r="O116">
        <v>0</v>
      </c>
      <c r="P116">
        <v>212</v>
      </c>
      <c r="Q116">
        <v>1014</v>
      </c>
      <c r="R116">
        <v>0</v>
      </c>
      <c r="S116">
        <v>1170</v>
      </c>
      <c r="T116">
        <v>18062</v>
      </c>
    </row>
    <row r="117" spans="1:20" x14ac:dyDescent="0.35">
      <c r="A117" t="s">
        <v>264</v>
      </c>
      <c r="B117">
        <v>0</v>
      </c>
      <c r="C117">
        <v>0</v>
      </c>
      <c r="D117">
        <v>0</v>
      </c>
      <c r="E117">
        <v>9516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9516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 x14ac:dyDescent="0.35">
      <c r="A118" t="s">
        <v>263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77</v>
      </c>
      <c r="T118">
        <v>77</v>
      </c>
    </row>
    <row r="119" spans="1:20" x14ac:dyDescent="0.35">
      <c r="A119" t="s">
        <v>262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13442</v>
      </c>
      <c r="Q119">
        <v>0</v>
      </c>
      <c r="R119">
        <v>0</v>
      </c>
      <c r="S119">
        <v>564</v>
      </c>
      <c r="T119">
        <v>14006</v>
      </c>
    </row>
    <row r="120" spans="1:20" x14ac:dyDescent="0.35">
      <c r="A120" t="s">
        <v>261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 x14ac:dyDescent="0.35">
      <c r="A121" t="s">
        <v>260</v>
      </c>
      <c r="B121">
        <v>242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125</v>
      </c>
      <c r="I121">
        <v>0</v>
      </c>
      <c r="J121">
        <v>0</v>
      </c>
      <c r="K121">
        <v>367</v>
      </c>
      <c r="L121">
        <v>0</v>
      </c>
      <c r="M121">
        <v>0</v>
      </c>
      <c r="N121">
        <v>20524</v>
      </c>
      <c r="O121">
        <v>0</v>
      </c>
      <c r="P121">
        <v>7281</v>
      </c>
      <c r="Q121">
        <v>5933</v>
      </c>
      <c r="R121">
        <v>0</v>
      </c>
      <c r="S121">
        <v>6210</v>
      </c>
      <c r="T121">
        <v>39948</v>
      </c>
    </row>
    <row r="122" spans="1:20" x14ac:dyDescent="0.35">
      <c r="A122" t="s">
        <v>259</v>
      </c>
      <c r="B122">
        <v>15417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11</v>
      </c>
      <c r="I122">
        <v>0</v>
      </c>
      <c r="J122">
        <v>0</v>
      </c>
      <c r="K122">
        <v>15428</v>
      </c>
      <c r="L122">
        <v>0</v>
      </c>
      <c r="M122">
        <v>0</v>
      </c>
      <c r="N122">
        <v>10080</v>
      </c>
      <c r="O122">
        <v>0</v>
      </c>
      <c r="P122">
        <v>16428</v>
      </c>
      <c r="Q122">
        <v>6624</v>
      </c>
      <c r="R122">
        <v>0</v>
      </c>
      <c r="S122">
        <v>14507</v>
      </c>
      <c r="T122">
        <v>47639</v>
      </c>
    </row>
    <row r="123" spans="1:20" x14ac:dyDescent="0.35">
      <c r="A123" t="s">
        <v>258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 x14ac:dyDescent="0.35">
      <c r="A124" t="s">
        <v>257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700</v>
      </c>
      <c r="K124">
        <v>700</v>
      </c>
      <c r="L124">
        <v>0</v>
      </c>
      <c r="M124">
        <v>0</v>
      </c>
      <c r="N124">
        <v>524</v>
      </c>
      <c r="O124">
        <v>0</v>
      </c>
      <c r="P124">
        <v>345</v>
      </c>
      <c r="Q124">
        <v>0</v>
      </c>
      <c r="R124">
        <v>0</v>
      </c>
      <c r="S124">
        <v>0</v>
      </c>
      <c r="T124">
        <v>869</v>
      </c>
    </row>
    <row r="125" spans="1:20" x14ac:dyDescent="0.35">
      <c r="A125" t="s">
        <v>256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752</v>
      </c>
      <c r="O125">
        <v>0</v>
      </c>
      <c r="P125">
        <v>0</v>
      </c>
      <c r="Q125">
        <v>12</v>
      </c>
      <c r="R125">
        <v>575</v>
      </c>
      <c r="S125">
        <v>0</v>
      </c>
      <c r="T125">
        <v>1339</v>
      </c>
    </row>
    <row r="126" spans="1:20" x14ac:dyDescent="0.35">
      <c r="A126" t="s">
        <v>255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 x14ac:dyDescent="0.35">
      <c r="A127" t="s">
        <v>254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x14ac:dyDescent="0.35">
      <c r="A128" t="s">
        <v>253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4747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4747</v>
      </c>
    </row>
    <row r="129" spans="1:20" x14ac:dyDescent="0.35">
      <c r="A129" t="s">
        <v>252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 x14ac:dyDescent="0.35">
      <c r="A130" t="s">
        <v>251</v>
      </c>
      <c r="B130">
        <v>686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686</v>
      </c>
      <c r="L130">
        <v>500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500</v>
      </c>
    </row>
    <row r="131" spans="1:20" x14ac:dyDescent="0.35">
      <c r="A131" t="s">
        <v>250</v>
      </c>
      <c r="B131">
        <v>0</v>
      </c>
      <c r="C131">
        <v>0</v>
      </c>
      <c r="D131">
        <v>0</v>
      </c>
      <c r="E131">
        <v>381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381</v>
      </c>
      <c r="L131">
        <v>0</v>
      </c>
      <c r="M131">
        <v>0</v>
      </c>
      <c r="N131">
        <v>0</v>
      </c>
      <c r="O131">
        <v>0</v>
      </c>
      <c r="P131">
        <v>4825</v>
      </c>
      <c r="Q131">
        <v>449</v>
      </c>
      <c r="R131">
        <v>3387</v>
      </c>
      <c r="S131">
        <v>1207</v>
      </c>
      <c r="T131">
        <v>9868</v>
      </c>
    </row>
    <row r="132" spans="1:20" x14ac:dyDescent="0.35">
      <c r="A132" t="s">
        <v>249</v>
      </c>
      <c r="B132">
        <v>3066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3066</v>
      </c>
      <c r="L132">
        <v>126263</v>
      </c>
      <c r="M132">
        <v>0</v>
      </c>
      <c r="N132">
        <v>7427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133690</v>
      </c>
    </row>
    <row r="133" spans="1:20" x14ac:dyDescent="0.35">
      <c r="A133" t="s">
        <v>248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204</v>
      </c>
      <c r="K133">
        <v>204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38</v>
      </c>
      <c r="R133">
        <v>0</v>
      </c>
      <c r="S133">
        <v>731</v>
      </c>
      <c r="T133">
        <v>769</v>
      </c>
    </row>
    <row r="134" spans="1:20" x14ac:dyDescent="0.35">
      <c r="A134" t="s">
        <v>247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912</v>
      </c>
      <c r="Q134">
        <v>0</v>
      </c>
      <c r="R134">
        <v>0</v>
      </c>
      <c r="S134">
        <v>0</v>
      </c>
      <c r="T134">
        <v>912</v>
      </c>
    </row>
    <row r="135" spans="1:20" x14ac:dyDescent="0.35">
      <c r="A135" t="s">
        <v>246</v>
      </c>
      <c r="B135">
        <v>4559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4559</v>
      </c>
      <c r="L135">
        <v>2035</v>
      </c>
      <c r="M135">
        <v>14119</v>
      </c>
      <c r="N135">
        <v>16240</v>
      </c>
      <c r="O135">
        <v>0</v>
      </c>
      <c r="P135">
        <v>1003</v>
      </c>
      <c r="Q135">
        <v>5157</v>
      </c>
      <c r="R135">
        <v>0</v>
      </c>
      <c r="S135">
        <v>5920</v>
      </c>
      <c r="T135">
        <v>44474</v>
      </c>
    </row>
    <row r="136" spans="1:20" x14ac:dyDescent="0.35">
      <c r="A136" t="s">
        <v>245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4002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4002</v>
      </c>
    </row>
    <row r="137" spans="1:20" x14ac:dyDescent="0.35">
      <c r="A137" t="s">
        <v>244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x14ac:dyDescent="0.35">
      <c r="A138" t="s">
        <v>243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446</v>
      </c>
      <c r="Q138">
        <v>0</v>
      </c>
      <c r="R138">
        <v>0</v>
      </c>
      <c r="S138">
        <v>0</v>
      </c>
      <c r="T138">
        <v>446</v>
      </c>
    </row>
    <row r="139" spans="1:20" x14ac:dyDescent="0.35">
      <c r="A139" t="s">
        <v>242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 x14ac:dyDescent="0.35">
      <c r="A140" t="s">
        <v>241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 x14ac:dyDescent="0.35">
      <c r="A141" t="s">
        <v>240</v>
      </c>
      <c r="B141">
        <v>0</v>
      </c>
      <c r="C141">
        <v>2022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2022</v>
      </c>
      <c r="L141">
        <v>1135</v>
      </c>
      <c r="M141">
        <v>0</v>
      </c>
      <c r="N141">
        <v>7123</v>
      </c>
      <c r="O141">
        <v>0</v>
      </c>
      <c r="P141">
        <v>0</v>
      </c>
      <c r="Q141">
        <v>1121</v>
      </c>
      <c r="R141">
        <v>0</v>
      </c>
      <c r="S141">
        <v>0</v>
      </c>
      <c r="T141">
        <v>9379</v>
      </c>
    </row>
    <row r="142" spans="1:20" x14ac:dyDescent="0.35">
      <c r="A142" t="s">
        <v>239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 x14ac:dyDescent="0.35">
      <c r="A143" t="s">
        <v>238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 x14ac:dyDescent="0.35">
      <c r="A144" t="s">
        <v>237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1571</v>
      </c>
      <c r="Q144">
        <v>0</v>
      </c>
      <c r="R144">
        <v>0</v>
      </c>
      <c r="S144">
        <v>0</v>
      </c>
      <c r="T144">
        <v>1571</v>
      </c>
    </row>
    <row r="145" spans="1:20" x14ac:dyDescent="0.35">
      <c r="A145" t="s">
        <v>236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360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360</v>
      </c>
    </row>
    <row r="146" spans="1:20" x14ac:dyDescent="0.35">
      <c r="A146" t="s">
        <v>235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200</v>
      </c>
      <c r="Q146">
        <v>0</v>
      </c>
      <c r="R146">
        <v>930</v>
      </c>
      <c r="S146">
        <v>0</v>
      </c>
      <c r="T146">
        <v>1130</v>
      </c>
    </row>
    <row r="147" spans="1:20" x14ac:dyDescent="0.35">
      <c r="A147" t="s">
        <v>234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 x14ac:dyDescent="0.35">
      <c r="A148" t="s">
        <v>233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412</v>
      </c>
      <c r="Q148">
        <v>0</v>
      </c>
      <c r="R148">
        <v>0</v>
      </c>
      <c r="S148">
        <v>0</v>
      </c>
      <c r="T148">
        <v>412</v>
      </c>
    </row>
    <row r="149" spans="1:20" x14ac:dyDescent="0.35">
      <c r="A149" t="s">
        <v>232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 x14ac:dyDescent="0.35">
      <c r="A150" t="s">
        <v>231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52</v>
      </c>
      <c r="M150">
        <v>407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459</v>
      </c>
    </row>
    <row r="151" spans="1:20" x14ac:dyDescent="0.35">
      <c r="A151" t="s">
        <v>230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5904</v>
      </c>
      <c r="M151">
        <v>0</v>
      </c>
      <c r="N151">
        <v>1552</v>
      </c>
      <c r="O151">
        <v>0</v>
      </c>
      <c r="P151">
        <v>2545</v>
      </c>
      <c r="Q151">
        <v>0</v>
      </c>
      <c r="R151">
        <v>0</v>
      </c>
      <c r="S151">
        <v>1434</v>
      </c>
      <c r="T151">
        <v>11435</v>
      </c>
    </row>
    <row r="152" spans="1:20" x14ac:dyDescent="0.35">
      <c r="A152" t="s">
        <v>229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1236</v>
      </c>
      <c r="K152">
        <v>1236</v>
      </c>
      <c r="L152">
        <v>0</v>
      </c>
      <c r="M152">
        <v>0</v>
      </c>
      <c r="N152">
        <v>0</v>
      </c>
      <c r="O152">
        <v>0</v>
      </c>
      <c r="P152">
        <v>1326</v>
      </c>
      <c r="Q152">
        <v>0</v>
      </c>
      <c r="R152">
        <v>0</v>
      </c>
      <c r="S152">
        <v>0</v>
      </c>
      <c r="T152">
        <v>1326</v>
      </c>
    </row>
    <row r="153" spans="1:20" x14ac:dyDescent="0.35">
      <c r="A153" t="s">
        <v>228</v>
      </c>
      <c r="B153">
        <v>0</v>
      </c>
      <c r="C153">
        <v>0</v>
      </c>
      <c r="D153">
        <v>0</v>
      </c>
      <c r="E153">
        <v>98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98</v>
      </c>
      <c r="L153">
        <v>8478</v>
      </c>
      <c r="M153">
        <v>6002</v>
      </c>
      <c r="N153">
        <v>15</v>
      </c>
      <c r="O153">
        <v>0</v>
      </c>
      <c r="P153">
        <v>5562</v>
      </c>
      <c r="Q153">
        <v>0</v>
      </c>
      <c r="R153">
        <v>0</v>
      </c>
      <c r="S153">
        <v>0</v>
      </c>
      <c r="T153">
        <v>20057</v>
      </c>
    </row>
    <row r="154" spans="1:20" x14ac:dyDescent="0.35">
      <c r="A154" t="s">
        <v>227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570</v>
      </c>
      <c r="M154">
        <v>0</v>
      </c>
      <c r="N154">
        <v>0</v>
      </c>
      <c r="O154">
        <v>0</v>
      </c>
      <c r="P154">
        <v>1400</v>
      </c>
      <c r="Q154">
        <v>0</v>
      </c>
      <c r="R154">
        <v>0</v>
      </c>
      <c r="S154">
        <v>0</v>
      </c>
      <c r="T154">
        <v>1970</v>
      </c>
    </row>
    <row r="155" spans="1:20" x14ac:dyDescent="0.35">
      <c r="A155" t="s">
        <v>226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2429</v>
      </c>
      <c r="K155">
        <v>2429</v>
      </c>
      <c r="L155">
        <v>4037</v>
      </c>
      <c r="M155">
        <v>0</v>
      </c>
      <c r="N155">
        <v>72</v>
      </c>
      <c r="O155">
        <v>0</v>
      </c>
      <c r="P155">
        <v>33</v>
      </c>
      <c r="Q155">
        <v>189</v>
      </c>
      <c r="R155">
        <v>0</v>
      </c>
      <c r="S155">
        <v>194</v>
      </c>
      <c r="T155">
        <v>4525</v>
      </c>
    </row>
    <row r="156" spans="1:20" x14ac:dyDescent="0.35">
      <c r="A156" t="s">
        <v>225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 x14ac:dyDescent="0.35">
      <c r="A157" t="s">
        <v>224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790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790</v>
      </c>
    </row>
    <row r="158" spans="1:20" x14ac:dyDescent="0.35">
      <c r="A158" t="s">
        <v>223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70</v>
      </c>
      <c r="P158">
        <v>0</v>
      </c>
      <c r="Q158">
        <v>0</v>
      </c>
      <c r="R158">
        <v>0</v>
      </c>
      <c r="S158">
        <v>0</v>
      </c>
      <c r="T158">
        <v>70</v>
      </c>
    </row>
    <row r="159" spans="1:20" x14ac:dyDescent="0.35">
      <c r="A159" t="s">
        <v>222</v>
      </c>
      <c r="B159">
        <v>0</v>
      </c>
      <c r="C159">
        <v>0</v>
      </c>
      <c r="D159">
        <v>0</v>
      </c>
      <c r="E159">
        <v>759</v>
      </c>
      <c r="F159">
        <v>0</v>
      </c>
      <c r="G159">
        <v>0</v>
      </c>
      <c r="H159">
        <v>896</v>
      </c>
      <c r="I159">
        <v>0</v>
      </c>
      <c r="J159">
        <v>364</v>
      </c>
      <c r="K159">
        <v>2019</v>
      </c>
      <c r="L159">
        <v>0</v>
      </c>
      <c r="M159">
        <v>0</v>
      </c>
      <c r="N159">
        <v>0</v>
      </c>
      <c r="O159">
        <v>0</v>
      </c>
      <c r="P159">
        <v>4946</v>
      </c>
      <c r="Q159">
        <v>716</v>
      </c>
      <c r="R159">
        <v>0</v>
      </c>
      <c r="S159">
        <v>3291</v>
      </c>
      <c r="T159">
        <v>8953</v>
      </c>
    </row>
    <row r="160" spans="1:20" x14ac:dyDescent="0.35">
      <c r="A160" t="s">
        <v>221</v>
      </c>
      <c r="B160">
        <v>2622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2622</v>
      </c>
      <c r="L160">
        <v>0</v>
      </c>
      <c r="M160">
        <v>0</v>
      </c>
      <c r="N160">
        <v>0</v>
      </c>
      <c r="O160">
        <v>0</v>
      </c>
      <c r="P160">
        <v>178</v>
      </c>
      <c r="Q160">
        <v>0</v>
      </c>
      <c r="R160">
        <v>0</v>
      </c>
      <c r="S160">
        <v>1348</v>
      </c>
      <c r="T160">
        <v>1526</v>
      </c>
    </row>
    <row r="161" spans="1:20" x14ac:dyDescent="0.35">
      <c r="A161" t="s">
        <v>220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192</v>
      </c>
      <c r="Q161">
        <v>14</v>
      </c>
      <c r="R161">
        <v>166</v>
      </c>
      <c r="S161">
        <v>264</v>
      </c>
      <c r="T161">
        <v>636</v>
      </c>
    </row>
    <row r="162" spans="1:20" x14ac:dyDescent="0.35">
      <c r="A162" t="s">
        <v>219</v>
      </c>
      <c r="B162">
        <v>0</v>
      </c>
      <c r="C162">
        <v>1247</v>
      </c>
      <c r="D162">
        <v>0</v>
      </c>
      <c r="E162">
        <v>0</v>
      </c>
      <c r="F162">
        <v>0</v>
      </c>
      <c r="G162">
        <v>0</v>
      </c>
      <c r="H162">
        <v>2203</v>
      </c>
      <c r="I162">
        <v>0</v>
      </c>
      <c r="J162">
        <v>0</v>
      </c>
      <c r="K162">
        <v>3450</v>
      </c>
      <c r="L162">
        <v>0</v>
      </c>
      <c r="M162">
        <v>0</v>
      </c>
      <c r="N162">
        <v>9329</v>
      </c>
      <c r="O162">
        <v>0</v>
      </c>
      <c r="P162">
        <v>2955</v>
      </c>
      <c r="Q162">
        <v>2094</v>
      </c>
      <c r="R162">
        <v>0</v>
      </c>
      <c r="S162">
        <v>0</v>
      </c>
      <c r="T162">
        <v>14378</v>
      </c>
    </row>
    <row r="163" spans="1:20" x14ac:dyDescent="0.35">
      <c r="A163" t="s">
        <v>218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1284</v>
      </c>
      <c r="Q163">
        <v>1412</v>
      </c>
      <c r="R163">
        <v>0</v>
      </c>
      <c r="S163">
        <v>3805</v>
      </c>
      <c r="T163">
        <v>6501</v>
      </c>
    </row>
    <row r="164" spans="1:20" x14ac:dyDescent="0.35">
      <c r="A164" t="s">
        <v>217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226</v>
      </c>
      <c r="Q164">
        <v>232</v>
      </c>
      <c r="R164">
        <v>0</v>
      </c>
      <c r="S164">
        <v>0</v>
      </c>
      <c r="T164">
        <v>458</v>
      </c>
    </row>
    <row r="165" spans="1:20" x14ac:dyDescent="0.35">
      <c r="A165" t="s">
        <v>216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1739</v>
      </c>
      <c r="K165">
        <v>1739</v>
      </c>
      <c r="L165">
        <v>160</v>
      </c>
      <c r="M165">
        <v>0</v>
      </c>
      <c r="N165">
        <v>450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610</v>
      </c>
    </row>
    <row r="166" spans="1:20" x14ac:dyDescent="0.35">
      <c r="A166" t="s">
        <v>215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218</v>
      </c>
      <c r="N166">
        <v>681</v>
      </c>
      <c r="O166">
        <v>0</v>
      </c>
      <c r="P166">
        <v>0</v>
      </c>
      <c r="Q166">
        <v>5137</v>
      </c>
      <c r="R166">
        <v>0</v>
      </c>
      <c r="S166">
        <v>2385</v>
      </c>
      <c r="T166">
        <v>8421</v>
      </c>
    </row>
    <row r="167" spans="1:20" x14ac:dyDescent="0.35">
      <c r="A167" t="s">
        <v>214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4844</v>
      </c>
      <c r="O167">
        <v>0</v>
      </c>
      <c r="P167">
        <v>473</v>
      </c>
      <c r="Q167">
        <v>757</v>
      </c>
      <c r="R167">
        <v>0</v>
      </c>
      <c r="S167">
        <v>0</v>
      </c>
      <c r="T167">
        <v>6074</v>
      </c>
    </row>
    <row r="168" spans="1:20" x14ac:dyDescent="0.35">
      <c r="A168" t="s">
        <v>213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 x14ac:dyDescent="0.35">
      <c r="A169" t="s">
        <v>212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656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656</v>
      </c>
    </row>
    <row r="170" spans="1:20" x14ac:dyDescent="0.35">
      <c r="A170" t="s">
        <v>211</v>
      </c>
      <c r="B170">
        <v>0</v>
      </c>
      <c r="C170">
        <v>0</v>
      </c>
      <c r="D170">
        <v>0</v>
      </c>
      <c r="E170">
        <v>113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113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 x14ac:dyDescent="0.35">
      <c r="A171" t="s">
        <v>210</v>
      </c>
      <c r="B171">
        <v>3230</v>
      </c>
      <c r="C171">
        <v>0</v>
      </c>
      <c r="D171">
        <v>54259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57489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 x14ac:dyDescent="0.35">
      <c r="A172" t="s">
        <v>209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13383</v>
      </c>
      <c r="O172">
        <v>0</v>
      </c>
      <c r="P172">
        <v>3201</v>
      </c>
      <c r="Q172">
        <v>21469</v>
      </c>
      <c r="R172">
        <v>0</v>
      </c>
      <c r="S172">
        <v>12513</v>
      </c>
      <c r="T172">
        <v>50566</v>
      </c>
    </row>
    <row r="173" spans="1:20" x14ac:dyDescent="0.35">
      <c r="A173" t="s">
        <v>208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18</v>
      </c>
      <c r="Q173">
        <v>0</v>
      </c>
      <c r="R173">
        <v>0</v>
      </c>
      <c r="S173">
        <v>293</v>
      </c>
      <c r="T173">
        <v>311</v>
      </c>
    </row>
    <row r="174" spans="1:20" x14ac:dyDescent="0.35">
      <c r="A174" t="s">
        <v>207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2760</v>
      </c>
      <c r="O174">
        <v>0</v>
      </c>
      <c r="P174">
        <v>409</v>
      </c>
      <c r="Q174">
        <v>0</v>
      </c>
      <c r="R174">
        <v>0</v>
      </c>
      <c r="S174">
        <v>0</v>
      </c>
      <c r="T174">
        <v>3169</v>
      </c>
    </row>
    <row r="175" spans="1:20" x14ac:dyDescent="0.35">
      <c r="A175" t="s">
        <v>206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61</v>
      </c>
      <c r="M175">
        <v>0</v>
      </c>
      <c r="N175">
        <v>0</v>
      </c>
      <c r="O175">
        <v>0</v>
      </c>
      <c r="P175">
        <v>9622</v>
      </c>
      <c r="Q175">
        <v>574</v>
      </c>
      <c r="R175">
        <v>0</v>
      </c>
      <c r="S175">
        <v>3074</v>
      </c>
      <c r="T175">
        <v>13331</v>
      </c>
    </row>
    <row r="176" spans="1:20" x14ac:dyDescent="0.35">
      <c r="A176" t="s">
        <v>205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507</v>
      </c>
      <c r="M176">
        <v>0</v>
      </c>
      <c r="N176">
        <v>0</v>
      </c>
      <c r="O176">
        <v>0</v>
      </c>
      <c r="P176">
        <v>33</v>
      </c>
      <c r="Q176">
        <v>150</v>
      </c>
      <c r="R176">
        <v>0</v>
      </c>
      <c r="S176">
        <v>412</v>
      </c>
      <c r="T176">
        <v>1102</v>
      </c>
    </row>
    <row r="177" spans="1:20" x14ac:dyDescent="0.35">
      <c r="A177" t="s">
        <v>204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1025</v>
      </c>
      <c r="M177">
        <v>0</v>
      </c>
      <c r="N177">
        <v>0</v>
      </c>
      <c r="O177">
        <v>0</v>
      </c>
      <c r="P177">
        <v>1000</v>
      </c>
      <c r="Q177">
        <v>12012</v>
      </c>
      <c r="R177">
        <v>0</v>
      </c>
      <c r="S177">
        <v>0</v>
      </c>
      <c r="T177">
        <v>14037</v>
      </c>
    </row>
    <row r="178" spans="1:20" x14ac:dyDescent="0.35">
      <c r="A178" t="s">
        <v>203</v>
      </c>
      <c r="B178">
        <v>0</v>
      </c>
      <c r="C178">
        <v>129</v>
      </c>
      <c r="D178">
        <v>0</v>
      </c>
      <c r="E178">
        <v>0</v>
      </c>
      <c r="F178">
        <v>0</v>
      </c>
      <c r="G178">
        <v>0</v>
      </c>
      <c r="H178">
        <v>1096</v>
      </c>
      <c r="I178">
        <v>0</v>
      </c>
      <c r="J178">
        <v>0</v>
      </c>
      <c r="K178">
        <v>1225</v>
      </c>
      <c r="L178">
        <v>0</v>
      </c>
      <c r="M178">
        <v>0</v>
      </c>
      <c r="N178">
        <v>3684</v>
      </c>
      <c r="O178">
        <v>0</v>
      </c>
      <c r="P178">
        <v>455</v>
      </c>
      <c r="Q178">
        <v>1958</v>
      </c>
      <c r="R178">
        <v>0</v>
      </c>
      <c r="S178">
        <v>6264</v>
      </c>
      <c r="T178">
        <v>12361</v>
      </c>
    </row>
    <row r="179" spans="1:20" x14ac:dyDescent="0.35">
      <c r="A179" t="s">
        <v>202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4449</v>
      </c>
      <c r="O179">
        <v>0</v>
      </c>
      <c r="P179">
        <v>2221</v>
      </c>
      <c r="Q179">
        <v>4453</v>
      </c>
      <c r="R179">
        <v>0</v>
      </c>
      <c r="S179">
        <v>69</v>
      </c>
      <c r="T179">
        <v>11192</v>
      </c>
    </row>
    <row r="180" spans="1:20" x14ac:dyDescent="0.35">
      <c r="A180" t="s">
        <v>201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443</v>
      </c>
      <c r="M180">
        <v>0</v>
      </c>
      <c r="N180">
        <v>0</v>
      </c>
      <c r="O180">
        <v>0</v>
      </c>
      <c r="P180">
        <v>706</v>
      </c>
      <c r="Q180">
        <v>4040</v>
      </c>
      <c r="R180">
        <v>0</v>
      </c>
      <c r="S180">
        <v>2039</v>
      </c>
      <c r="T180">
        <v>7228</v>
      </c>
    </row>
    <row r="181" spans="1:20" x14ac:dyDescent="0.35">
      <c r="A181" t="s">
        <v>200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8210</v>
      </c>
      <c r="O181">
        <v>0</v>
      </c>
      <c r="P181">
        <v>98</v>
      </c>
      <c r="Q181">
        <v>3248</v>
      </c>
      <c r="R181">
        <v>0</v>
      </c>
      <c r="S181">
        <v>9640</v>
      </c>
      <c r="T181">
        <v>21196</v>
      </c>
    </row>
    <row r="182" spans="1:20" x14ac:dyDescent="0.35">
      <c r="A182" t="s">
        <v>199</v>
      </c>
      <c r="B182">
        <v>6512</v>
      </c>
      <c r="C182">
        <v>15905</v>
      </c>
      <c r="D182">
        <v>0</v>
      </c>
      <c r="E182">
        <v>0</v>
      </c>
      <c r="F182">
        <v>0</v>
      </c>
      <c r="G182">
        <v>0</v>
      </c>
      <c r="H182">
        <v>138</v>
      </c>
      <c r="I182">
        <v>0</v>
      </c>
      <c r="J182">
        <v>3856</v>
      </c>
      <c r="K182">
        <v>26411</v>
      </c>
      <c r="L182">
        <v>0</v>
      </c>
      <c r="M182">
        <v>0</v>
      </c>
      <c r="N182">
        <v>7626</v>
      </c>
      <c r="O182">
        <v>0</v>
      </c>
      <c r="P182">
        <v>19</v>
      </c>
      <c r="Q182">
        <v>713</v>
      </c>
      <c r="R182">
        <v>0</v>
      </c>
      <c r="S182">
        <v>10489</v>
      </c>
      <c r="T182">
        <v>18847</v>
      </c>
    </row>
    <row r="183" spans="1:20" x14ac:dyDescent="0.35">
      <c r="A183" t="s">
        <v>198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208</v>
      </c>
      <c r="Q183">
        <v>2666</v>
      </c>
      <c r="R183">
        <v>0</v>
      </c>
      <c r="S183">
        <v>7796</v>
      </c>
      <c r="T183">
        <v>10670</v>
      </c>
    </row>
    <row r="184" spans="1:20" x14ac:dyDescent="0.35">
      <c r="A184" t="s">
        <v>197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2574</v>
      </c>
      <c r="Q184">
        <v>0</v>
      </c>
      <c r="R184">
        <v>0</v>
      </c>
      <c r="S184">
        <v>0</v>
      </c>
      <c r="T184">
        <v>2574</v>
      </c>
    </row>
    <row r="185" spans="1:20" x14ac:dyDescent="0.35">
      <c r="A185" t="s">
        <v>196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741</v>
      </c>
      <c r="T185">
        <v>741</v>
      </c>
    </row>
    <row r="186" spans="1:20" x14ac:dyDescent="0.35">
      <c r="A186" t="s">
        <v>195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</row>
    <row r="187" spans="1:20" x14ac:dyDescent="0.35">
      <c r="A187" t="s">
        <v>194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369</v>
      </c>
      <c r="M187">
        <v>0</v>
      </c>
      <c r="N187">
        <v>0</v>
      </c>
      <c r="O187">
        <v>0</v>
      </c>
      <c r="P187">
        <v>4524</v>
      </c>
      <c r="Q187">
        <v>0</v>
      </c>
      <c r="R187">
        <v>0</v>
      </c>
      <c r="S187">
        <v>0</v>
      </c>
      <c r="T187">
        <v>4893</v>
      </c>
    </row>
    <row r="188" spans="1:20" x14ac:dyDescent="0.35">
      <c r="A188" t="s">
        <v>193</v>
      </c>
      <c r="B188">
        <v>658</v>
      </c>
      <c r="C188">
        <v>0</v>
      </c>
      <c r="D188">
        <v>0</v>
      </c>
      <c r="E188">
        <v>30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688</v>
      </c>
      <c r="L188">
        <v>531</v>
      </c>
      <c r="M188">
        <v>0</v>
      </c>
      <c r="N188">
        <v>2791</v>
      </c>
      <c r="O188">
        <v>0</v>
      </c>
      <c r="P188">
        <v>115</v>
      </c>
      <c r="Q188">
        <v>1306</v>
      </c>
      <c r="R188">
        <v>0</v>
      </c>
      <c r="S188">
        <v>5449</v>
      </c>
      <c r="T188">
        <v>10192</v>
      </c>
    </row>
    <row r="189" spans="1:20" x14ac:dyDescent="0.35">
      <c r="A189" t="s">
        <v>192</v>
      </c>
      <c r="B189">
        <v>64</v>
      </c>
      <c r="C189">
        <v>0</v>
      </c>
      <c r="D189">
        <v>3204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1791</v>
      </c>
      <c r="K189">
        <v>5059</v>
      </c>
      <c r="L189">
        <v>0</v>
      </c>
      <c r="M189">
        <v>0</v>
      </c>
      <c r="N189">
        <v>15696</v>
      </c>
      <c r="O189">
        <v>0</v>
      </c>
      <c r="P189">
        <v>3219</v>
      </c>
      <c r="Q189">
        <v>75</v>
      </c>
      <c r="R189">
        <v>0</v>
      </c>
      <c r="S189">
        <v>537</v>
      </c>
      <c r="T189">
        <v>19527</v>
      </c>
    </row>
    <row r="190" spans="1:20" x14ac:dyDescent="0.35">
      <c r="A190" t="s">
        <v>191</v>
      </c>
      <c r="B190">
        <v>0</v>
      </c>
      <c r="C190">
        <v>219</v>
      </c>
      <c r="D190">
        <v>0</v>
      </c>
      <c r="E190">
        <v>0</v>
      </c>
      <c r="F190">
        <v>0</v>
      </c>
      <c r="G190">
        <v>0</v>
      </c>
      <c r="H190">
        <v>129</v>
      </c>
      <c r="I190">
        <v>0</v>
      </c>
      <c r="J190">
        <v>0</v>
      </c>
      <c r="K190">
        <v>348</v>
      </c>
      <c r="L190">
        <v>645</v>
      </c>
      <c r="M190">
        <v>0</v>
      </c>
      <c r="N190">
        <v>0</v>
      </c>
      <c r="O190">
        <v>0</v>
      </c>
      <c r="P190">
        <v>0</v>
      </c>
      <c r="Q190">
        <v>450</v>
      </c>
      <c r="R190">
        <v>0</v>
      </c>
      <c r="S190">
        <v>1223</v>
      </c>
      <c r="T190">
        <v>2318</v>
      </c>
    </row>
    <row r="191" spans="1:20" x14ac:dyDescent="0.35">
      <c r="A191" t="s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80</v>
      </c>
      <c r="M191">
        <v>2290</v>
      </c>
      <c r="N191">
        <v>0</v>
      </c>
      <c r="O191">
        <v>0</v>
      </c>
      <c r="P191">
        <v>367</v>
      </c>
      <c r="Q191">
        <v>42</v>
      </c>
      <c r="R191">
        <v>0</v>
      </c>
      <c r="S191">
        <v>0</v>
      </c>
      <c r="T191">
        <v>2779</v>
      </c>
    </row>
    <row r="192" spans="1:20" x14ac:dyDescent="0.35">
      <c r="A192" t="s">
        <v>189</v>
      </c>
      <c r="B192">
        <v>0</v>
      </c>
      <c r="C192">
        <v>2196</v>
      </c>
      <c r="D192">
        <v>0</v>
      </c>
      <c r="E192">
        <v>537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2733</v>
      </c>
      <c r="L192">
        <v>0</v>
      </c>
      <c r="M192">
        <v>0</v>
      </c>
      <c r="N192">
        <v>1585</v>
      </c>
      <c r="O192">
        <v>0</v>
      </c>
      <c r="P192">
        <v>620</v>
      </c>
      <c r="Q192">
        <v>3596</v>
      </c>
      <c r="R192">
        <v>0</v>
      </c>
      <c r="S192">
        <v>1497</v>
      </c>
      <c r="T192">
        <v>7298</v>
      </c>
    </row>
    <row r="193" spans="1:20" x14ac:dyDescent="0.35">
      <c r="A193" t="s">
        <v>188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</row>
    <row r="194" spans="1:20" x14ac:dyDescent="0.35">
      <c r="A194" t="s">
        <v>187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131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131</v>
      </c>
    </row>
    <row r="195" spans="1:20" x14ac:dyDescent="0.35">
      <c r="A195" t="s">
        <v>186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52</v>
      </c>
      <c r="M195">
        <v>279</v>
      </c>
      <c r="N195">
        <v>1825</v>
      </c>
      <c r="O195">
        <v>0</v>
      </c>
      <c r="P195">
        <v>2320</v>
      </c>
      <c r="Q195">
        <v>30</v>
      </c>
      <c r="R195">
        <v>0</v>
      </c>
      <c r="S195">
        <v>0</v>
      </c>
      <c r="T195">
        <v>4506</v>
      </c>
    </row>
    <row r="196" spans="1:20" x14ac:dyDescent="0.35">
      <c r="A196" t="s">
        <v>185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991</v>
      </c>
      <c r="M196">
        <v>0</v>
      </c>
      <c r="N196">
        <v>0</v>
      </c>
      <c r="O196">
        <v>0</v>
      </c>
      <c r="P196">
        <v>837</v>
      </c>
      <c r="Q196">
        <v>418</v>
      </c>
      <c r="R196">
        <v>0</v>
      </c>
      <c r="S196">
        <v>0</v>
      </c>
      <c r="T196">
        <v>2246</v>
      </c>
    </row>
    <row r="197" spans="1:20" x14ac:dyDescent="0.35">
      <c r="A197" t="s">
        <v>184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120</v>
      </c>
      <c r="M197">
        <v>0</v>
      </c>
      <c r="N197">
        <v>0</v>
      </c>
      <c r="O197">
        <v>0</v>
      </c>
      <c r="P197">
        <v>0</v>
      </c>
      <c r="Q197">
        <v>2721</v>
      </c>
      <c r="R197">
        <v>0</v>
      </c>
      <c r="S197">
        <v>0</v>
      </c>
      <c r="T197">
        <v>2841</v>
      </c>
    </row>
    <row r="198" spans="1:20" x14ac:dyDescent="0.35">
      <c r="A198" t="s">
        <v>183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19</v>
      </c>
      <c r="R198">
        <v>0</v>
      </c>
      <c r="S198">
        <v>0</v>
      </c>
      <c r="T198">
        <v>19</v>
      </c>
    </row>
    <row r="199" spans="1:20" x14ac:dyDescent="0.35">
      <c r="A199" t="s">
        <v>182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1526</v>
      </c>
      <c r="Q199">
        <v>0</v>
      </c>
      <c r="R199">
        <v>0</v>
      </c>
      <c r="S199">
        <v>0</v>
      </c>
      <c r="T199">
        <v>1526</v>
      </c>
    </row>
    <row r="200" spans="1:20" x14ac:dyDescent="0.35">
      <c r="A200" t="s">
        <v>181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 x14ac:dyDescent="0.35">
      <c r="A201" t="s">
        <v>180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 x14ac:dyDescent="0.35">
      <c r="A202" t="s">
        <v>179</v>
      </c>
      <c r="B202">
        <v>0</v>
      </c>
      <c r="C202">
        <v>0</v>
      </c>
      <c r="D202">
        <v>0</v>
      </c>
      <c r="E202">
        <v>535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535</v>
      </c>
      <c r="L202">
        <v>0</v>
      </c>
      <c r="M202">
        <v>0</v>
      </c>
      <c r="N202">
        <v>0</v>
      </c>
      <c r="O202">
        <v>0</v>
      </c>
      <c r="P202">
        <v>2863</v>
      </c>
      <c r="Q202">
        <v>0</v>
      </c>
      <c r="R202">
        <v>0</v>
      </c>
      <c r="S202">
        <v>0</v>
      </c>
      <c r="T202">
        <v>2863</v>
      </c>
    </row>
    <row r="203" spans="1:20" x14ac:dyDescent="0.35">
      <c r="A203" t="s">
        <v>178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3384</v>
      </c>
      <c r="Q203">
        <v>0</v>
      </c>
      <c r="R203">
        <v>0</v>
      </c>
      <c r="S203">
        <v>0</v>
      </c>
      <c r="T203">
        <v>3384</v>
      </c>
    </row>
    <row r="204" spans="1:20" x14ac:dyDescent="0.35">
      <c r="A204" t="s">
        <v>177</v>
      </c>
      <c r="B204">
        <v>8954</v>
      </c>
      <c r="C204">
        <v>2792</v>
      </c>
      <c r="D204">
        <v>5760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75</v>
      </c>
      <c r="K204">
        <v>17581</v>
      </c>
      <c r="L204">
        <v>13504</v>
      </c>
      <c r="M204">
        <v>0</v>
      </c>
      <c r="N204">
        <v>14189</v>
      </c>
      <c r="O204">
        <v>0</v>
      </c>
      <c r="P204">
        <v>2</v>
      </c>
      <c r="Q204">
        <v>7057</v>
      </c>
      <c r="R204">
        <v>4838</v>
      </c>
      <c r="S204">
        <v>2859</v>
      </c>
      <c r="T204">
        <v>42449</v>
      </c>
    </row>
    <row r="205" spans="1:20" x14ac:dyDescent="0.35">
      <c r="A205" t="s">
        <v>176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 x14ac:dyDescent="0.35">
      <c r="A206" t="s">
        <v>175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1733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1733</v>
      </c>
    </row>
    <row r="207" spans="1:20" x14ac:dyDescent="0.35">
      <c r="A207" t="s">
        <v>174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</row>
    <row r="208" spans="1:20" x14ac:dyDescent="0.35">
      <c r="A208" t="s">
        <v>173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200</v>
      </c>
      <c r="N208">
        <v>0</v>
      </c>
      <c r="O208">
        <v>0</v>
      </c>
      <c r="P208">
        <v>159</v>
      </c>
      <c r="Q208">
        <v>0</v>
      </c>
      <c r="R208">
        <v>0</v>
      </c>
      <c r="S208">
        <v>0</v>
      </c>
      <c r="T208">
        <v>359</v>
      </c>
    </row>
    <row r="209" spans="1:20" x14ac:dyDescent="0.35">
      <c r="A209" t="s">
        <v>172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113</v>
      </c>
      <c r="R209">
        <v>0</v>
      </c>
      <c r="S209">
        <v>0</v>
      </c>
      <c r="T209">
        <v>113</v>
      </c>
    </row>
    <row r="210" spans="1:20" x14ac:dyDescent="0.35">
      <c r="A210" t="s">
        <v>171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</row>
    <row r="211" spans="1:20" x14ac:dyDescent="0.35">
      <c r="A211" t="s">
        <v>170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826</v>
      </c>
      <c r="O211">
        <v>0</v>
      </c>
      <c r="P211">
        <v>1346</v>
      </c>
      <c r="Q211">
        <v>7647</v>
      </c>
      <c r="R211">
        <v>0</v>
      </c>
      <c r="S211">
        <v>11062</v>
      </c>
      <c r="T211">
        <v>20881</v>
      </c>
    </row>
    <row r="212" spans="1:20" x14ac:dyDescent="0.35">
      <c r="A212" t="s">
        <v>169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</row>
    <row r="213" spans="1:20" x14ac:dyDescent="0.35">
      <c r="A213" t="s">
        <v>168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</row>
    <row r="214" spans="1:20" x14ac:dyDescent="0.35">
      <c r="A214" t="s">
        <v>167</v>
      </c>
      <c r="B214">
        <v>0</v>
      </c>
      <c r="C214">
        <v>0</v>
      </c>
      <c r="D214">
        <v>0</v>
      </c>
      <c r="E214">
        <v>4632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4632</v>
      </c>
      <c r="L214">
        <v>511</v>
      </c>
      <c r="M214">
        <v>0</v>
      </c>
      <c r="N214">
        <v>0</v>
      </c>
      <c r="O214">
        <v>0</v>
      </c>
      <c r="P214">
        <v>365</v>
      </c>
      <c r="Q214">
        <v>10049</v>
      </c>
      <c r="R214">
        <v>0</v>
      </c>
      <c r="S214">
        <v>10307</v>
      </c>
      <c r="T214">
        <v>21232</v>
      </c>
    </row>
    <row r="215" spans="1:20" x14ac:dyDescent="0.35">
      <c r="A215" t="s">
        <v>166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15000</v>
      </c>
      <c r="M215">
        <v>0</v>
      </c>
      <c r="N215">
        <v>0</v>
      </c>
      <c r="O215">
        <v>0</v>
      </c>
      <c r="P215">
        <v>26</v>
      </c>
      <c r="Q215">
        <v>0</v>
      </c>
      <c r="R215">
        <v>0</v>
      </c>
      <c r="S215">
        <v>0</v>
      </c>
      <c r="T215">
        <v>15026</v>
      </c>
    </row>
    <row r="216" spans="1:20" x14ac:dyDescent="0.35">
      <c r="A216" t="s">
        <v>165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41644</v>
      </c>
      <c r="M216">
        <v>0</v>
      </c>
      <c r="N216">
        <v>6082</v>
      </c>
      <c r="O216">
        <v>712</v>
      </c>
      <c r="P216">
        <v>1004</v>
      </c>
      <c r="Q216">
        <v>1327</v>
      </c>
      <c r="R216">
        <v>0</v>
      </c>
      <c r="S216">
        <v>3359</v>
      </c>
      <c r="T216">
        <v>54128</v>
      </c>
    </row>
    <row r="217" spans="1:20" x14ac:dyDescent="0.35">
      <c r="A217" t="s">
        <v>164</v>
      </c>
      <c r="B217">
        <v>0</v>
      </c>
      <c r="C217">
        <v>0</v>
      </c>
      <c r="D217">
        <v>14381</v>
      </c>
      <c r="E217">
        <v>1496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15877</v>
      </c>
      <c r="L217">
        <v>439</v>
      </c>
      <c r="M217">
        <v>1625</v>
      </c>
      <c r="N217">
        <v>13638</v>
      </c>
      <c r="O217">
        <v>0</v>
      </c>
      <c r="P217">
        <v>2718</v>
      </c>
      <c r="Q217">
        <v>3053</v>
      </c>
      <c r="R217">
        <v>2520</v>
      </c>
      <c r="S217">
        <v>204</v>
      </c>
      <c r="T217">
        <v>24197</v>
      </c>
    </row>
    <row r="218" spans="1:20" x14ac:dyDescent="0.35">
      <c r="A218" t="s">
        <v>163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216</v>
      </c>
      <c r="M218">
        <v>1126</v>
      </c>
      <c r="N218">
        <v>0</v>
      </c>
      <c r="O218">
        <v>0</v>
      </c>
      <c r="P218">
        <v>3881</v>
      </c>
      <c r="Q218">
        <v>0</v>
      </c>
      <c r="R218">
        <v>0</v>
      </c>
      <c r="S218">
        <v>0</v>
      </c>
      <c r="T218">
        <v>5223</v>
      </c>
    </row>
    <row r="219" spans="1:20" x14ac:dyDescent="0.35">
      <c r="A219" t="s">
        <v>162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4538</v>
      </c>
      <c r="O219">
        <v>0</v>
      </c>
      <c r="P219">
        <v>755</v>
      </c>
      <c r="Q219">
        <v>2864</v>
      </c>
      <c r="R219">
        <v>3391</v>
      </c>
      <c r="S219">
        <v>17</v>
      </c>
      <c r="T219">
        <v>11565</v>
      </c>
    </row>
    <row r="220" spans="1:20" x14ac:dyDescent="0.35">
      <c r="A220" t="s">
        <v>161</v>
      </c>
      <c r="B220">
        <v>0</v>
      </c>
      <c r="C220">
        <v>0</v>
      </c>
      <c r="D220">
        <v>16150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16150</v>
      </c>
      <c r="L220">
        <v>0</v>
      </c>
      <c r="M220">
        <v>4391</v>
      </c>
      <c r="N220">
        <v>10036</v>
      </c>
      <c r="O220">
        <v>0</v>
      </c>
      <c r="P220">
        <v>0</v>
      </c>
      <c r="Q220">
        <v>2270</v>
      </c>
      <c r="R220">
        <v>0</v>
      </c>
      <c r="S220">
        <v>0</v>
      </c>
      <c r="T220">
        <v>16697</v>
      </c>
    </row>
    <row r="221" spans="1:20" x14ac:dyDescent="0.35">
      <c r="A221" t="s">
        <v>160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84829</v>
      </c>
      <c r="M221">
        <v>0</v>
      </c>
      <c r="N221">
        <v>5660</v>
      </c>
      <c r="O221">
        <v>0</v>
      </c>
      <c r="P221">
        <v>20162</v>
      </c>
      <c r="Q221">
        <v>25</v>
      </c>
      <c r="R221">
        <v>0</v>
      </c>
      <c r="S221">
        <v>20137</v>
      </c>
      <c r="T221">
        <v>130813</v>
      </c>
    </row>
    <row r="222" spans="1:20" x14ac:dyDescent="0.35">
      <c r="A222" t="s">
        <v>159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4295</v>
      </c>
      <c r="M222">
        <v>2368</v>
      </c>
      <c r="N222">
        <v>821</v>
      </c>
      <c r="O222">
        <v>0</v>
      </c>
      <c r="P222">
        <v>1754</v>
      </c>
      <c r="Q222">
        <v>0</v>
      </c>
      <c r="R222">
        <v>0</v>
      </c>
      <c r="S222">
        <v>0</v>
      </c>
      <c r="T222">
        <v>9238</v>
      </c>
    </row>
    <row r="223" spans="1:20" x14ac:dyDescent="0.35">
      <c r="A223" t="s">
        <v>158</v>
      </c>
      <c r="B223">
        <v>0</v>
      </c>
      <c r="C223">
        <v>0</v>
      </c>
      <c r="D223">
        <v>0</v>
      </c>
      <c r="E223">
        <v>36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36</v>
      </c>
      <c r="L223">
        <v>191</v>
      </c>
      <c r="M223">
        <v>823</v>
      </c>
      <c r="N223">
        <v>1749</v>
      </c>
      <c r="O223">
        <v>0</v>
      </c>
      <c r="P223">
        <v>90</v>
      </c>
      <c r="Q223">
        <v>2411</v>
      </c>
      <c r="R223">
        <v>0</v>
      </c>
      <c r="S223">
        <v>2772</v>
      </c>
      <c r="T223">
        <v>8036</v>
      </c>
    </row>
    <row r="224" spans="1:20" x14ac:dyDescent="0.35">
      <c r="A224" t="s">
        <v>157</v>
      </c>
      <c r="B224">
        <v>0</v>
      </c>
      <c r="C224">
        <v>0</v>
      </c>
      <c r="D224">
        <v>276</v>
      </c>
      <c r="E224">
        <v>2553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2829</v>
      </c>
      <c r="L224">
        <v>387</v>
      </c>
      <c r="M224">
        <v>4003</v>
      </c>
      <c r="N224">
        <v>0</v>
      </c>
      <c r="O224">
        <v>0</v>
      </c>
      <c r="P224">
        <v>453</v>
      </c>
      <c r="Q224">
        <v>197</v>
      </c>
      <c r="R224">
        <v>0</v>
      </c>
      <c r="S224">
        <v>22</v>
      </c>
      <c r="T224">
        <v>5062</v>
      </c>
    </row>
    <row r="225" spans="1:20" x14ac:dyDescent="0.35">
      <c r="A225" t="s">
        <v>156</v>
      </c>
      <c r="B225">
        <v>0</v>
      </c>
      <c r="C225">
        <v>0</v>
      </c>
      <c r="D225">
        <v>0</v>
      </c>
      <c r="E225">
        <v>197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197</v>
      </c>
      <c r="L225">
        <v>602</v>
      </c>
      <c r="M225">
        <v>0</v>
      </c>
      <c r="N225">
        <v>0</v>
      </c>
      <c r="O225">
        <v>23</v>
      </c>
      <c r="P225">
        <v>7740</v>
      </c>
      <c r="Q225">
        <v>3511</v>
      </c>
      <c r="R225">
        <v>35</v>
      </c>
      <c r="S225">
        <v>47</v>
      </c>
      <c r="T225">
        <v>11958</v>
      </c>
    </row>
    <row r="226" spans="1:20" x14ac:dyDescent="0.35">
      <c r="A226" t="s">
        <v>155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0" x14ac:dyDescent="0.35">
      <c r="A227" t="s">
        <v>154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135</v>
      </c>
      <c r="M227">
        <v>973</v>
      </c>
      <c r="N227">
        <v>0</v>
      </c>
      <c r="O227">
        <v>0</v>
      </c>
      <c r="P227">
        <v>786</v>
      </c>
      <c r="Q227">
        <v>3269</v>
      </c>
      <c r="R227">
        <v>62</v>
      </c>
      <c r="S227">
        <v>1275</v>
      </c>
      <c r="T227">
        <v>6500</v>
      </c>
    </row>
    <row r="228" spans="1:20" x14ac:dyDescent="0.35">
      <c r="A228" t="s">
        <v>153</v>
      </c>
      <c r="B228">
        <v>3132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3132</v>
      </c>
      <c r="L228">
        <v>14364</v>
      </c>
      <c r="M228">
        <v>0</v>
      </c>
      <c r="N228">
        <v>184</v>
      </c>
      <c r="O228">
        <v>0</v>
      </c>
      <c r="P228">
        <v>9665</v>
      </c>
      <c r="Q228">
        <v>0</v>
      </c>
      <c r="R228">
        <v>0</v>
      </c>
      <c r="S228">
        <v>502</v>
      </c>
      <c r="T228">
        <v>24715</v>
      </c>
    </row>
    <row r="229" spans="1:20" x14ac:dyDescent="0.35">
      <c r="A229" t="s">
        <v>152</v>
      </c>
      <c r="B229">
        <v>0</v>
      </c>
      <c r="C229">
        <v>103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104</v>
      </c>
      <c r="L229">
        <v>0</v>
      </c>
      <c r="M229">
        <v>0</v>
      </c>
      <c r="N229">
        <v>6779</v>
      </c>
      <c r="O229">
        <v>0</v>
      </c>
      <c r="P229">
        <v>4120</v>
      </c>
      <c r="Q229">
        <v>2372</v>
      </c>
      <c r="R229">
        <v>0</v>
      </c>
      <c r="S229">
        <v>2234</v>
      </c>
      <c r="T229">
        <v>15505</v>
      </c>
    </row>
    <row r="230" spans="1:20" x14ac:dyDescent="0.35">
      <c r="A230" t="s">
        <v>151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</row>
    <row r="231" spans="1:20" x14ac:dyDescent="0.35">
      <c r="A231" t="s">
        <v>150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</row>
    <row r="232" spans="1:20" x14ac:dyDescent="0.35">
      <c r="A232" t="s">
        <v>149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5014</v>
      </c>
      <c r="T232">
        <v>5014</v>
      </c>
    </row>
    <row r="233" spans="1:20" x14ac:dyDescent="0.35">
      <c r="A233" t="s">
        <v>148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 x14ac:dyDescent="0.35">
      <c r="A234" t="s">
        <v>147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253</v>
      </c>
      <c r="R234">
        <v>0</v>
      </c>
      <c r="S234">
        <v>0</v>
      </c>
      <c r="T234">
        <v>253</v>
      </c>
    </row>
    <row r="235" spans="1:20" x14ac:dyDescent="0.35">
      <c r="A235" t="s">
        <v>146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4680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636</v>
      </c>
      <c r="S235">
        <v>0</v>
      </c>
      <c r="T235">
        <v>5316</v>
      </c>
    </row>
    <row r="236" spans="1:20" x14ac:dyDescent="0.35">
      <c r="A236" t="s">
        <v>145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 x14ac:dyDescent="0.35">
      <c r="A237" t="s">
        <v>144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232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1094</v>
      </c>
      <c r="S237">
        <v>0</v>
      </c>
      <c r="T237">
        <v>1326</v>
      </c>
    </row>
    <row r="238" spans="1:20" x14ac:dyDescent="0.35">
      <c r="A238" t="s">
        <v>143</v>
      </c>
      <c r="B238">
        <v>0</v>
      </c>
      <c r="C238">
        <v>8082</v>
      </c>
      <c r="D238">
        <v>0</v>
      </c>
      <c r="E238">
        <v>5400</v>
      </c>
      <c r="F238">
        <v>0</v>
      </c>
      <c r="G238">
        <v>0</v>
      </c>
      <c r="H238">
        <v>0</v>
      </c>
      <c r="I238">
        <v>0</v>
      </c>
      <c r="J238">
        <v>484</v>
      </c>
      <c r="K238">
        <v>13966</v>
      </c>
      <c r="L238">
        <v>425</v>
      </c>
      <c r="M238">
        <v>4166</v>
      </c>
      <c r="N238">
        <v>1088</v>
      </c>
      <c r="O238">
        <v>0</v>
      </c>
      <c r="P238">
        <v>1238</v>
      </c>
      <c r="Q238">
        <v>4854</v>
      </c>
      <c r="R238">
        <v>0</v>
      </c>
      <c r="S238">
        <v>4815</v>
      </c>
      <c r="T238">
        <v>16586</v>
      </c>
    </row>
    <row r="239" spans="1:20" x14ac:dyDescent="0.35">
      <c r="A239" t="s">
        <v>142</v>
      </c>
      <c r="B239">
        <v>0</v>
      </c>
      <c r="C239">
        <v>0</v>
      </c>
      <c r="D239">
        <v>0</v>
      </c>
      <c r="E239">
        <v>20</v>
      </c>
      <c r="F239">
        <v>0</v>
      </c>
      <c r="G239">
        <v>292</v>
      </c>
      <c r="H239">
        <v>0</v>
      </c>
      <c r="I239">
        <v>0</v>
      </c>
      <c r="J239">
        <v>0</v>
      </c>
      <c r="K239">
        <v>312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 x14ac:dyDescent="0.35">
      <c r="A240" t="s">
        <v>141</v>
      </c>
      <c r="B240">
        <v>0</v>
      </c>
      <c r="C240">
        <v>0</v>
      </c>
      <c r="D240">
        <v>0</v>
      </c>
      <c r="E240">
        <v>36</v>
      </c>
      <c r="F240">
        <v>0</v>
      </c>
      <c r="G240">
        <v>0</v>
      </c>
      <c r="H240">
        <v>11</v>
      </c>
      <c r="I240">
        <v>0</v>
      </c>
      <c r="J240">
        <v>700</v>
      </c>
      <c r="K240">
        <v>747</v>
      </c>
      <c r="L240">
        <v>354</v>
      </c>
      <c r="M240">
        <v>731</v>
      </c>
      <c r="N240">
        <v>0</v>
      </c>
      <c r="O240">
        <v>200</v>
      </c>
      <c r="P240">
        <v>2494</v>
      </c>
      <c r="Q240">
        <v>136</v>
      </c>
      <c r="R240">
        <v>0</v>
      </c>
      <c r="S240">
        <v>100</v>
      </c>
      <c r="T240">
        <v>4015</v>
      </c>
    </row>
    <row r="241" spans="1:20" x14ac:dyDescent="0.35">
      <c r="A241" t="s">
        <v>140</v>
      </c>
      <c r="B241">
        <v>0</v>
      </c>
      <c r="C241">
        <v>0</v>
      </c>
      <c r="D241">
        <v>0</v>
      </c>
      <c r="E241">
        <v>688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688</v>
      </c>
      <c r="L241">
        <v>0</v>
      </c>
      <c r="M241">
        <v>0</v>
      </c>
      <c r="N241">
        <v>0</v>
      </c>
      <c r="O241">
        <v>87</v>
      </c>
      <c r="P241">
        <v>858</v>
      </c>
      <c r="Q241">
        <v>0</v>
      </c>
      <c r="R241">
        <v>0</v>
      </c>
      <c r="S241">
        <v>190</v>
      </c>
      <c r="T241">
        <v>1135</v>
      </c>
    </row>
    <row r="242" spans="1:20" x14ac:dyDescent="0.35">
      <c r="A242" t="s">
        <v>139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 x14ac:dyDescent="0.35">
      <c r="A243" t="s">
        <v>138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</row>
    <row r="244" spans="1:20" x14ac:dyDescent="0.35">
      <c r="A244" t="s">
        <v>137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6858</v>
      </c>
      <c r="O244">
        <v>0</v>
      </c>
      <c r="P244">
        <v>16</v>
      </c>
      <c r="Q244">
        <v>0</v>
      </c>
      <c r="R244">
        <v>28</v>
      </c>
      <c r="S244">
        <v>129</v>
      </c>
      <c r="T244">
        <v>7031</v>
      </c>
    </row>
    <row r="245" spans="1:20" x14ac:dyDescent="0.35">
      <c r="A245" t="s">
        <v>136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</row>
    <row r="246" spans="1:20" x14ac:dyDescent="0.35">
      <c r="A246" t="s">
        <v>135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180</v>
      </c>
      <c r="M246">
        <v>128</v>
      </c>
      <c r="N246">
        <v>0</v>
      </c>
      <c r="O246">
        <v>0</v>
      </c>
      <c r="P246">
        <v>1719</v>
      </c>
      <c r="Q246">
        <v>6465</v>
      </c>
      <c r="R246">
        <v>0</v>
      </c>
      <c r="S246">
        <v>0</v>
      </c>
      <c r="T246">
        <v>8492</v>
      </c>
    </row>
    <row r="247" spans="1:20" x14ac:dyDescent="0.35">
      <c r="A247" t="s">
        <v>134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</row>
    <row r="248" spans="1:20" x14ac:dyDescent="0.35">
      <c r="A248" t="s">
        <v>133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5464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5464</v>
      </c>
    </row>
    <row r="249" spans="1:20" x14ac:dyDescent="0.35">
      <c r="A249" t="s">
        <v>132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</row>
    <row r="250" spans="1:20" x14ac:dyDescent="0.35">
      <c r="A250" t="s">
        <v>131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3000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3000</v>
      </c>
    </row>
    <row r="251" spans="1:20" x14ac:dyDescent="0.35">
      <c r="A251" t="s">
        <v>130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</row>
    <row r="252" spans="1:20" x14ac:dyDescent="0.35">
      <c r="A252" t="s">
        <v>129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750</v>
      </c>
      <c r="T252">
        <v>750</v>
      </c>
    </row>
    <row r="253" spans="1:20" x14ac:dyDescent="0.35">
      <c r="A253" t="s">
        <v>128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74</v>
      </c>
      <c r="R253">
        <v>0</v>
      </c>
      <c r="S253">
        <v>0</v>
      </c>
      <c r="T253">
        <v>74</v>
      </c>
    </row>
    <row r="254" spans="1:20" x14ac:dyDescent="0.35">
      <c r="A254" t="s">
        <v>127</v>
      </c>
      <c r="B254">
        <v>1260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1260</v>
      </c>
      <c r="L254">
        <v>0</v>
      </c>
      <c r="M254">
        <v>0</v>
      </c>
      <c r="N254">
        <v>0</v>
      </c>
      <c r="O254">
        <v>0</v>
      </c>
      <c r="P254">
        <v>2194</v>
      </c>
      <c r="Q254">
        <v>0</v>
      </c>
      <c r="R254">
        <v>0</v>
      </c>
      <c r="S254">
        <v>0</v>
      </c>
      <c r="T254">
        <v>2194</v>
      </c>
    </row>
    <row r="255" spans="1:20" x14ac:dyDescent="0.35">
      <c r="A255" t="s">
        <v>126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</row>
    <row r="256" spans="1:20" x14ac:dyDescent="0.35">
      <c r="A256" t="s">
        <v>1</v>
      </c>
      <c r="B256">
        <v>92139</v>
      </c>
      <c r="C256">
        <v>38091</v>
      </c>
      <c r="D256">
        <v>279284</v>
      </c>
      <c r="E256">
        <v>76728</v>
      </c>
      <c r="F256">
        <v>166</v>
      </c>
      <c r="G256">
        <v>9821</v>
      </c>
      <c r="H256">
        <v>7974</v>
      </c>
      <c r="I256">
        <v>719</v>
      </c>
      <c r="J256">
        <v>24391</v>
      </c>
      <c r="K256">
        <v>529313</v>
      </c>
      <c r="L256">
        <v>623004</v>
      </c>
      <c r="M256">
        <v>125519</v>
      </c>
      <c r="N256">
        <v>427600</v>
      </c>
      <c r="O256">
        <v>10881</v>
      </c>
      <c r="P256">
        <v>303851</v>
      </c>
      <c r="Q256">
        <v>378653</v>
      </c>
      <c r="R256">
        <v>22375</v>
      </c>
      <c r="S256">
        <v>458234</v>
      </c>
      <c r="T256">
        <v>2350117</v>
      </c>
    </row>
    <row r="257" spans="1:20" x14ac:dyDescent="0.35">
      <c r="A257" t="s">
        <v>0</v>
      </c>
      <c r="B257">
        <f t="shared" ref="B257:K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si="0"/>
        <v>0</v>
      </c>
      <c r="K257">
        <f t="shared" si="0"/>
        <v>0</v>
      </c>
      <c r="L257">
        <f t="shared" ref="L257:T257" si="1">+L256-SUM(L2:L255)</f>
        <v>600</v>
      </c>
      <c r="M257">
        <f t="shared" si="1"/>
        <v>0</v>
      </c>
      <c r="N257">
        <f t="shared" si="1"/>
        <v>0</v>
      </c>
      <c r="O257">
        <f t="shared" si="1"/>
        <v>0</v>
      </c>
      <c r="P257">
        <f t="shared" si="1"/>
        <v>0</v>
      </c>
      <c r="Q257">
        <f t="shared" si="1"/>
        <v>0</v>
      </c>
      <c r="R257">
        <f t="shared" si="1"/>
        <v>0</v>
      </c>
      <c r="S257">
        <f t="shared" si="1"/>
        <v>0</v>
      </c>
      <c r="T257">
        <f t="shared" si="1"/>
        <v>600</v>
      </c>
    </row>
  </sheetData>
  <conditionalFormatting sqref="B257:K257">
    <cfRule type="cellIs" dxfId="11" priority="2" operator="notEqual">
      <formula>0</formula>
    </cfRule>
  </conditionalFormatting>
  <conditionalFormatting sqref="L257:U257">
    <cfRule type="cellIs" dxfId="10" priority="1" operator="not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7"/>
  <sheetViews>
    <sheetView tabSelected="1" workbookViewId="0">
      <pane xSplit="1" ySplit="1" topLeftCell="B217" activePane="bottomRight" state="frozen"/>
      <selection activeCell="L244" sqref="L244"/>
      <selection pane="topRight" activeCell="L244" sqref="L244"/>
      <selection pane="bottomLeft" activeCell="L244" sqref="L244"/>
      <selection pane="bottomRight" activeCell="J1" sqref="J1:J1048576"/>
    </sheetView>
  </sheetViews>
  <sheetFormatPr defaultColWidth="12.6328125" defaultRowHeight="14.5" x14ac:dyDescent="0.35"/>
  <sheetData>
    <row r="1" spans="1:17" x14ac:dyDescent="0.35">
      <c r="A1" t="s">
        <v>90</v>
      </c>
      <c r="B1" t="s">
        <v>106</v>
      </c>
      <c r="C1" t="s">
        <v>105</v>
      </c>
      <c r="D1" t="s">
        <v>104</v>
      </c>
      <c r="E1" t="s">
        <v>103</v>
      </c>
      <c r="F1" t="s">
        <v>102</v>
      </c>
      <c r="G1" t="s">
        <v>101</v>
      </c>
      <c r="H1" t="s">
        <v>100</v>
      </c>
      <c r="I1" t="s">
        <v>99</v>
      </c>
      <c r="J1" t="s">
        <v>98</v>
      </c>
      <c r="K1" t="s">
        <v>97</v>
      </c>
      <c r="L1" t="s">
        <v>96</v>
      </c>
      <c r="M1" t="s">
        <v>95</v>
      </c>
      <c r="N1" t="s">
        <v>94</v>
      </c>
      <c r="O1" t="s">
        <v>93</v>
      </c>
      <c r="P1" t="s">
        <v>92</v>
      </c>
      <c r="Q1" t="s">
        <v>91</v>
      </c>
    </row>
    <row r="2" spans="1:17" x14ac:dyDescent="0.35">
      <c r="A2" t="s">
        <v>379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500</v>
      </c>
      <c r="K2">
        <v>0</v>
      </c>
      <c r="L2">
        <v>11030</v>
      </c>
      <c r="M2">
        <v>0</v>
      </c>
      <c r="N2">
        <v>0</v>
      </c>
      <c r="O2">
        <v>0</v>
      </c>
      <c r="P2">
        <v>425</v>
      </c>
      <c r="Q2">
        <v>11955</v>
      </c>
    </row>
    <row r="3" spans="1:17" x14ac:dyDescent="0.35">
      <c r="A3" t="s">
        <v>378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82</v>
      </c>
      <c r="Q3">
        <v>82</v>
      </c>
    </row>
    <row r="4" spans="1:17" x14ac:dyDescent="0.35">
      <c r="A4" t="s">
        <v>377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5000</v>
      </c>
      <c r="M4">
        <v>0</v>
      </c>
      <c r="N4">
        <v>0</v>
      </c>
      <c r="O4">
        <v>2950</v>
      </c>
      <c r="P4">
        <v>0</v>
      </c>
      <c r="Q4">
        <v>7950</v>
      </c>
    </row>
    <row r="5" spans="1:17" x14ac:dyDescent="0.35">
      <c r="A5" t="s">
        <v>376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5">
      <c r="A6" t="s">
        <v>375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4750</v>
      </c>
      <c r="I6">
        <v>4750</v>
      </c>
      <c r="J6">
        <v>0</v>
      </c>
      <c r="K6">
        <v>0</v>
      </c>
      <c r="L6">
        <v>10000</v>
      </c>
      <c r="M6">
        <v>0</v>
      </c>
      <c r="N6">
        <v>0</v>
      </c>
      <c r="O6">
        <v>0</v>
      </c>
      <c r="P6">
        <v>0</v>
      </c>
      <c r="Q6">
        <v>10000</v>
      </c>
    </row>
    <row r="7" spans="1:17" x14ac:dyDescent="0.35">
      <c r="A7" t="s">
        <v>374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2000</v>
      </c>
      <c r="L7">
        <v>0</v>
      </c>
      <c r="M7">
        <v>0</v>
      </c>
      <c r="N7">
        <v>0</v>
      </c>
      <c r="O7">
        <v>500</v>
      </c>
      <c r="P7">
        <v>0</v>
      </c>
      <c r="Q7">
        <v>2500</v>
      </c>
    </row>
    <row r="8" spans="1:17" x14ac:dyDescent="0.35">
      <c r="A8" t="s">
        <v>373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35">
      <c r="A9" t="s">
        <v>372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35">
      <c r="A10" t="s">
        <v>371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1500</v>
      </c>
      <c r="O10">
        <v>0</v>
      </c>
      <c r="P10">
        <v>0</v>
      </c>
      <c r="Q10">
        <v>1500</v>
      </c>
    </row>
    <row r="11" spans="1:17" x14ac:dyDescent="0.35">
      <c r="A11" t="s">
        <v>370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250</v>
      </c>
      <c r="Q11">
        <v>250</v>
      </c>
    </row>
    <row r="12" spans="1:17" x14ac:dyDescent="0.35">
      <c r="A12" t="s">
        <v>369</v>
      </c>
      <c r="B12">
        <v>0</v>
      </c>
      <c r="C12">
        <v>0</v>
      </c>
      <c r="D12">
        <v>0</v>
      </c>
      <c r="E12">
        <v>4800</v>
      </c>
      <c r="F12">
        <v>0</v>
      </c>
      <c r="G12">
        <v>0</v>
      </c>
      <c r="H12">
        <v>0</v>
      </c>
      <c r="I12">
        <v>4800</v>
      </c>
      <c r="J12">
        <v>5000</v>
      </c>
      <c r="K12">
        <v>0</v>
      </c>
      <c r="L12">
        <v>0</v>
      </c>
      <c r="M12">
        <v>0</v>
      </c>
      <c r="N12">
        <v>1000</v>
      </c>
      <c r="O12">
        <v>3586</v>
      </c>
      <c r="P12">
        <v>0</v>
      </c>
      <c r="Q12">
        <v>9586</v>
      </c>
    </row>
    <row r="13" spans="1:17" x14ac:dyDescent="0.35">
      <c r="A13" t="s">
        <v>368</v>
      </c>
      <c r="B13">
        <v>0</v>
      </c>
      <c r="C13">
        <v>0</v>
      </c>
      <c r="D13">
        <v>0</v>
      </c>
      <c r="E13">
        <v>0</v>
      </c>
      <c r="F13">
        <v>0</v>
      </c>
      <c r="G13">
        <v>189</v>
      </c>
      <c r="H13">
        <v>0</v>
      </c>
      <c r="I13">
        <v>189</v>
      </c>
      <c r="J13">
        <v>0</v>
      </c>
      <c r="K13">
        <v>0</v>
      </c>
      <c r="L13">
        <v>0</v>
      </c>
      <c r="M13">
        <v>0</v>
      </c>
      <c r="N13">
        <v>0</v>
      </c>
      <c r="O13">
        <v>4300</v>
      </c>
      <c r="P13">
        <v>0</v>
      </c>
      <c r="Q13">
        <v>4300</v>
      </c>
    </row>
    <row r="14" spans="1:17" x14ac:dyDescent="0.35">
      <c r="A14" t="s">
        <v>367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3325</v>
      </c>
      <c r="O14">
        <v>850</v>
      </c>
      <c r="P14">
        <v>0</v>
      </c>
      <c r="Q14">
        <v>4175</v>
      </c>
    </row>
    <row r="15" spans="1:17" x14ac:dyDescent="0.35">
      <c r="A15" t="s">
        <v>366</v>
      </c>
      <c r="B15">
        <v>0</v>
      </c>
      <c r="C15">
        <v>0</v>
      </c>
      <c r="D15">
        <v>0</v>
      </c>
      <c r="E15">
        <v>10000</v>
      </c>
      <c r="F15">
        <v>0</v>
      </c>
      <c r="G15">
        <v>0</v>
      </c>
      <c r="H15">
        <v>0</v>
      </c>
      <c r="I15">
        <v>10000</v>
      </c>
      <c r="J15">
        <v>0</v>
      </c>
      <c r="K15">
        <v>0</v>
      </c>
      <c r="L15">
        <v>0</v>
      </c>
      <c r="M15">
        <v>0</v>
      </c>
      <c r="N15">
        <v>100</v>
      </c>
      <c r="O15">
        <v>3353</v>
      </c>
      <c r="P15">
        <v>3100</v>
      </c>
      <c r="Q15">
        <v>6553</v>
      </c>
    </row>
    <row r="16" spans="1:17" x14ac:dyDescent="0.35">
      <c r="A16" t="s">
        <v>365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120</v>
      </c>
      <c r="I16">
        <v>120</v>
      </c>
      <c r="J16">
        <v>1480</v>
      </c>
      <c r="K16">
        <v>0</v>
      </c>
      <c r="L16">
        <v>0</v>
      </c>
      <c r="M16">
        <v>0</v>
      </c>
      <c r="N16">
        <v>0</v>
      </c>
      <c r="O16">
        <v>170</v>
      </c>
      <c r="P16">
        <v>1480</v>
      </c>
      <c r="Q16">
        <v>3130</v>
      </c>
    </row>
    <row r="17" spans="1:17" x14ac:dyDescent="0.35">
      <c r="A17" t="s">
        <v>364</v>
      </c>
      <c r="B17">
        <v>0</v>
      </c>
      <c r="C17">
        <v>0</v>
      </c>
      <c r="D17">
        <v>7575</v>
      </c>
      <c r="E17">
        <v>0</v>
      </c>
      <c r="F17">
        <v>0</v>
      </c>
      <c r="G17">
        <v>0</v>
      </c>
      <c r="H17">
        <v>0</v>
      </c>
      <c r="I17">
        <v>7575</v>
      </c>
      <c r="J17">
        <v>1150</v>
      </c>
      <c r="K17">
        <v>0</v>
      </c>
      <c r="L17">
        <v>0</v>
      </c>
      <c r="M17">
        <v>0</v>
      </c>
      <c r="N17">
        <v>9300</v>
      </c>
      <c r="O17">
        <v>4555</v>
      </c>
      <c r="P17">
        <v>5040</v>
      </c>
      <c r="Q17">
        <v>20045</v>
      </c>
    </row>
    <row r="18" spans="1:17" x14ac:dyDescent="0.35">
      <c r="A18" t="s">
        <v>363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1112</v>
      </c>
      <c r="K18">
        <v>0</v>
      </c>
      <c r="L18">
        <v>0</v>
      </c>
      <c r="M18">
        <v>0</v>
      </c>
      <c r="N18">
        <v>1818</v>
      </c>
      <c r="O18">
        <v>2420</v>
      </c>
      <c r="P18">
        <v>725</v>
      </c>
      <c r="Q18">
        <v>6075</v>
      </c>
    </row>
    <row r="19" spans="1:17" x14ac:dyDescent="0.35">
      <c r="A19" t="s">
        <v>362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2460</v>
      </c>
      <c r="K19">
        <v>0</v>
      </c>
      <c r="L19">
        <v>0</v>
      </c>
      <c r="M19">
        <v>0</v>
      </c>
      <c r="N19">
        <v>1699</v>
      </c>
      <c r="O19">
        <v>5451</v>
      </c>
      <c r="P19">
        <v>5570</v>
      </c>
      <c r="Q19">
        <v>15180</v>
      </c>
    </row>
    <row r="20" spans="1:17" x14ac:dyDescent="0.35">
      <c r="A20" t="s">
        <v>361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187</v>
      </c>
      <c r="I20">
        <v>187</v>
      </c>
      <c r="J20">
        <v>0</v>
      </c>
      <c r="K20">
        <v>0</v>
      </c>
      <c r="L20">
        <v>0</v>
      </c>
      <c r="M20">
        <v>0</v>
      </c>
      <c r="N20">
        <v>0</v>
      </c>
      <c r="O20">
        <v>212</v>
      </c>
      <c r="P20">
        <v>351</v>
      </c>
      <c r="Q20">
        <v>563</v>
      </c>
    </row>
    <row r="21" spans="1:17" x14ac:dyDescent="0.35">
      <c r="A21" t="s">
        <v>360</v>
      </c>
      <c r="B21">
        <v>300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300</v>
      </c>
      <c r="J21">
        <v>0</v>
      </c>
      <c r="K21">
        <v>0</v>
      </c>
      <c r="L21">
        <v>0</v>
      </c>
      <c r="M21">
        <v>3000</v>
      </c>
      <c r="N21">
        <v>0</v>
      </c>
      <c r="O21">
        <v>2100</v>
      </c>
      <c r="P21">
        <v>350</v>
      </c>
      <c r="Q21">
        <v>5450</v>
      </c>
    </row>
    <row r="22" spans="1:17" x14ac:dyDescent="0.35">
      <c r="A22" t="s">
        <v>359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35">
      <c r="A23" t="s">
        <v>358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35">
      <c r="A24" t="s">
        <v>357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35">
      <c r="A25" t="s">
        <v>356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35">
      <c r="A26" t="s">
        <v>355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35">
      <c r="A27" t="s">
        <v>354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3900</v>
      </c>
      <c r="Q27">
        <v>3900</v>
      </c>
    </row>
    <row r="28" spans="1:17" x14ac:dyDescent="0.35">
      <c r="A28" t="s">
        <v>353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35">
      <c r="A29" t="s">
        <v>352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162</v>
      </c>
      <c r="P29">
        <v>0</v>
      </c>
      <c r="Q29">
        <v>162</v>
      </c>
    </row>
    <row r="30" spans="1:17" x14ac:dyDescent="0.35">
      <c r="A30" t="s">
        <v>351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250</v>
      </c>
      <c r="Q30">
        <v>250</v>
      </c>
    </row>
    <row r="31" spans="1:17" x14ac:dyDescent="0.35">
      <c r="A31" t="s">
        <v>350</v>
      </c>
      <c r="B31">
        <v>13387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13387</v>
      </c>
      <c r="J31">
        <v>26836</v>
      </c>
      <c r="K31">
        <v>0</v>
      </c>
      <c r="L31">
        <v>24000</v>
      </c>
      <c r="M31">
        <v>0</v>
      </c>
      <c r="N31">
        <v>0</v>
      </c>
      <c r="O31">
        <v>6178</v>
      </c>
      <c r="P31">
        <v>258</v>
      </c>
      <c r="Q31">
        <v>57272</v>
      </c>
    </row>
    <row r="32" spans="1:17" x14ac:dyDescent="0.35">
      <c r="A32" t="s">
        <v>349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2050</v>
      </c>
      <c r="M32">
        <v>1867</v>
      </c>
      <c r="N32">
        <v>0</v>
      </c>
      <c r="O32">
        <v>0</v>
      </c>
      <c r="P32">
        <v>1150</v>
      </c>
      <c r="Q32">
        <v>5067</v>
      </c>
    </row>
    <row r="33" spans="1:17" x14ac:dyDescent="0.35">
      <c r="A33" t="s">
        <v>348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13428</v>
      </c>
      <c r="Q33">
        <v>13428</v>
      </c>
    </row>
    <row r="34" spans="1:17" x14ac:dyDescent="0.35">
      <c r="A34" t="s">
        <v>347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35">
      <c r="A35" t="s">
        <v>346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210</v>
      </c>
      <c r="P35">
        <v>3640</v>
      </c>
      <c r="Q35">
        <v>3850</v>
      </c>
    </row>
    <row r="36" spans="1:17" x14ac:dyDescent="0.35">
      <c r="A36" t="s">
        <v>345</v>
      </c>
      <c r="B36">
        <v>0</v>
      </c>
      <c r="C36">
        <v>0</v>
      </c>
      <c r="D36">
        <v>43877</v>
      </c>
      <c r="E36">
        <v>0</v>
      </c>
      <c r="F36">
        <v>0</v>
      </c>
      <c r="G36">
        <v>0</v>
      </c>
      <c r="H36">
        <v>2575</v>
      </c>
      <c r="I36">
        <v>46452</v>
      </c>
      <c r="J36">
        <v>3250</v>
      </c>
      <c r="K36">
        <v>18840</v>
      </c>
      <c r="L36">
        <v>13156</v>
      </c>
      <c r="M36">
        <v>0</v>
      </c>
      <c r="N36">
        <v>0</v>
      </c>
      <c r="O36">
        <v>0</v>
      </c>
      <c r="P36">
        <v>0</v>
      </c>
      <c r="Q36">
        <v>35246</v>
      </c>
    </row>
    <row r="37" spans="1:17" x14ac:dyDescent="0.35">
      <c r="A37" t="s">
        <v>344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2075</v>
      </c>
      <c r="Q37">
        <v>2075</v>
      </c>
    </row>
    <row r="38" spans="1:17" x14ac:dyDescent="0.35">
      <c r="A38" t="s">
        <v>343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685</v>
      </c>
      <c r="O38">
        <v>0</v>
      </c>
      <c r="P38">
        <v>0</v>
      </c>
      <c r="Q38">
        <v>685</v>
      </c>
    </row>
    <row r="39" spans="1:17" x14ac:dyDescent="0.35">
      <c r="A39" t="s">
        <v>342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150</v>
      </c>
      <c r="K39">
        <v>0</v>
      </c>
      <c r="L39">
        <v>0</v>
      </c>
      <c r="M39">
        <v>0</v>
      </c>
      <c r="N39">
        <v>0</v>
      </c>
      <c r="O39">
        <v>875</v>
      </c>
      <c r="P39">
        <v>735</v>
      </c>
      <c r="Q39">
        <v>1760</v>
      </c>
    </row>
    <row r="40" spans="1:17" x14ac:dyDescent="0.35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35">
      <c r="A41" t="s">
        <v>340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2600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2600</v>
      </c>
    </row>
    <row r="42" spans="1:17" x14ac:dyDescent="0.35">
      <c r="A42" t="s">
        <v>339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35">
      <c r="A43" t="s">
        <v>338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1740</v>
      </c>
      <c r="L43">
        <v>0</v>
      </c>
      <c r="M43">
        <v>0</v>
      </c>
      <c r="N43">
        <v>0</v>
      </c>
      <c r="O43">
        <v>0</v>
      </c>
      <c r="P43">
        <v>0</v>
      </c>
      <c r="Q43">
        <v>1740</v>
      </c>
    </row>
    <row r="44" spans="1:17" x14ac:dyDescent="0.35">
      <c r="A44" t="s">
        <v>337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35">
      <c r="A45" t="s">
        <v>336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8217</v>
      </c>
      <c r="I45">
        <v>8217</v>
      </c>
      <c r="J45">
        <v>21251</v>
      </c>
      <c r="K45">
        <v>5200</v>
      </c>
      <c r="L45">
        <v>0</v>
      </c>
      <c r="M45">
        <v>0</v>
      </c>
      <c r="N45">
        <v>4359</v>
      </c>
      <c r="O45">
        <v>200</v>
      </c>
      <c r="P45">
        <v>4064</v>
      </c>
      <c r="Q45">
        <v>35074</v>
      </c>
    </row>
    <row r="46" spans="1:17" x14ac:dyDescent="0.35">
      <c r="A46" t="s">
        <v>335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35">
      <c r="A47" t="s">
        <v>334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35">
      <c r="A48" t="s">
        <v>333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35">
      <c r="A49" t="s">
        <v>332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925</v>
      </c>
      <c r="K49">
        <v>0</v>
      </c>
      <c r="L49">
        <v>0</v>
      </c>
      <c r="M49">
        <v>0</v>
      </c>
      <c r="N49">
        <v>3347</v>
      </c>
      <c r="O49">
        <v>980</v>
      </c>
      <c r="P49">
        <v>420</v>
      </c>
      <c r="Q49">
        <v>5672</v>
      </c>
    </row>
    <row r="50" spans="1:17" x14ac:dyDescent="0.35">
      <c r="A50" t="s">
        <v>331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3038</v>
      </c>
      <c r="O50">
        <v>0</v>
      </c>
      <c r="P50">
        <v>0</v>
      </c>
      <c r="Q50">
        <v>3038</v>
      </c>
    </row>
    <row r="51" spans="1:17" x14ac:dyDescent="0.35">
      <c r="A51" t="s">
        <v>330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3298</v>
      </c>
      <c r="Q51">
        <v>3298</v>
      </c>
    </row>
    <row r="52" spans="1:17" x14ac:dyDescent="0.3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35">
      <c r="A53" t="s">
        <v>328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35">
      <c r="A54" t="s">
        <v>327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35">
      <c r="A55" t="s">
        <v>326</v>
      </c>
      <c r="B55">
        <v>0</v>
      </c>
      <c r="C55">
        <v>0</v>
      </c>
      <c r="D55">
        <v>44850</v>
      </c>
      <c r="E55">
        <v>0</v>
      </c>
      <c r="F55">
        <v>0</v>
      </c>
      <c r="G55">
        <v>0</v>
      </c>
      <c r="H55">
        <v>0</v>
      </c>
      <c r="I55">
        <v>44850</v>
      </c>
      <c r="J55">
        <v>16912</v>
      </c>
      <c r="K55">
        <v>9150</v>
      </c>
      <c r="L55">
        <v>9395</v>
      </c>
      <c r="M55">
        <v>0</v>
      </c>
      <c r="N55">
        <v>0</v>
      </c>
      <c r="O55">
        <v>0</v>
      </c>
      <c r="P55">
        <v>525</v>
      </c>
      <c r="Q55">
        <v>35982</v>
      </c>
    </row>
    <row r="56" spans="1:17" x14ac:dyDescent="0.35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800</v>
      </c>
      <c r="P56">
        <v>0</v>
      </c>
      <c r="Q56">
        <v>800</v>
      </c>
    </row>
    <row r="57" spans="1:17" x14ac:dyDescent="0.35">
      <c r="A57" t="s">
        <v>324</v>
      </c>
      <c r="B57">
        <v>5895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5895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35">
      <c r="A58" t="s">
        <v>323</v>
      </c>
      <c r="B58">
        <v>0</v>
      </c>
      <c r="C58">
        <v>0</v>
      </c>
      <c r="D58">
        <v>0</v>
      </c>
      <c r="E58">
        <v>10000</v>
      </c>
      <c r="F58">
        <v>0</v>
      </c>
      <c r="G58">
        <v>0</v>
      </c>
      <c r="H58">
        <v>0</v>
      </c>
      <c r="I58">
        <v>10000</v>
      </c>
      <c r="J58">
        <v>0</v>
      </c>
      <c r="K58">
        <v>0</v>
      </c>
      <c r="L58">
        <v>0</v>
      </c>
      <c r="M58">
        <v>0</v>
      </c>
      <c r="N58">
        <v>372</v>
      </c>
      <c r="O58">
        <v>599</v>
      </c>
      <c r="P58">
        <v>5660</v>
      </c>
      <c r="Q58">
        <v>6631</v>
      </c>
    </row>
    <row r="59" spans="1:17" x14ac:dyDescent="0.35">
      <c r="A59" t="s">
        <v>322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150</v>
      </c>
      <c r="I59">
        <v>150</v>
      </c>
      <c r="J59">
        <v>35278</v>
      </c>
      <c r="K59">
        <v>0</v>
      </c>
      <c r="L59">
        <v>4200</v>
      </c>
      <c r="M59">
        <v>1709</v>
      </c>
      <c r="N59">
        <v>2350</v>
      </c>
      <c r="O59">
        <v>0</v>
      </c>
      <c r="P59">
        <v>0</v>
      </c>
      <c r="Q59">
        <v>43537</v>
      </c>
    </row>
    <row r="60" spans="1:17" x14ac:dyDescent="0.35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35">
      <c r="A61" t="s">
        <v>320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5280</v>
      </c>
      <c r="P61">
        <v>361</v>
      </c>
      <c r="Q61">
        <v>5641</v>
      </c>
    </row>
    <row r="62" spans="1:17" x14ac:dyDescent="0.35">
      <c r="A62" t="s">
        <v>319</v>
      </c>
      <c r="B62">
        <v>590</v>
      </c>
      <c r="C62">
        <v>0</v>
      </c>
      <c r="D62">
        <v>5400</v>
      </c>
      <c r="E62">
        <v>11693</v>
      </c>
      <c r="F62">
        <v>0</v>
      </c>
      <c r="G62">
        <v>0</v>
      </c>
      <c r="H62">
        <v>1000</v>
      </c>
      <c r="I62">
        <v>18683</v>
      </c>
      <c r="J62">
        <v>1000</v>
      </c>
      <c r="K62">
        <v>0</v>
      </c>
      <c r="L62">
        <v>6732</v>
      </c>
      <c r="M62">
        <v>0</v>
      </c>
      <c r="N62">
        <v>12135</v>
      </c>
      <c r="O62">
        <v>1425</v>
      </c>
      <c r="P62">
        <v>620</v>
      </c>
      <c r="Q62">
        <v>21912</v>
      </c>
    </row>
    <row r="63" spans="1:17" x14ac:dyDescent="0.35">
      <c r="A63" t="s">
        <v>318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35">
      <c r="A64" t="s">
        <v>317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175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175</v>
      </c>
    </row>
    <row r="65" spans="1:17" x14ac:dyDescent="0.35">
      <c r="A65" t="s">
        <v>316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35">
      <c r="A66" t="s">
        <v>315</v>
      </c>
      <c r="B66">
        <v>10000</v>
      </c>
      <c r="C66">
        <v>0</v>
      </c>
      <c r="D66">
        <v>10000</v>
      </c>
      <c r="E66">
        <v>0</v>
      </c>
      <c r="F66">
        <v>0</v>
      </c>
      <c r="G66">
        <v>0</v>
      </c>
      <c r="H66">
        <v>0</v>
      </c>
      <c r="I66">
        <v>20000</v>
      </c>
      <c r="J66">
        <v>0</v>
      </c>
      <c r="K66">
        <v>0</v>
      </c>
      <c r="L66">
        <v>19650</v>
      </c>
      <c r="M66">
        <v>0</v>
      </c>
      <c r="N66">
        <v>10075</v>
      </c>
      <c r="O66">
        <v>6359</v>
      </c>
      <c r="P66">
        <v>20343</v>
      </c>
      <c r="Q66">
        <v>56427</v>
      </c>
    </row>
    <row r="67" spans="1:17" x14ac:dyDescent="0.35">
      <c r="A67" t="s">
        <v>314</v>
      </c>
      <c r="B67">
        <v>0</v>
      </c>
      <c r="C67">
        <v>0</v>
      </c>
      <c r="D67">
        <v>0</v>
      </c>
      <c r="E67">
        <v>20000</v>
      </c>
      <c r="F67">
        <v>0</v>
      </c>
      <c r="G67">
        <v>0</v>
      </c>
      <c r="H67">
        <v>0</v>
      </c>
      <c r="I67">
        <v>20000</v>
      </c>
      <c r="J67">
        <v>18500</v>
      </c>
      <c r="K67">
        <v>0</v>
      </c>
      <c r="L67">
        <v>42306</v>
      </c>
      <c r="M67">
        <v>0</v>
      </c>
      <c r="N67">
        <v>4519</v>
      </c>
      <c r="O67">
        <v>0</v>
      </c>
      <c r="P67">
        <v>2598</v>
      </c>
      <c r="Q67">
        <v>67923</v>
      </c>
    </row>
    <row r="68" spans="1:17" x14ac:dyDescent="0.35">
      <c r="A68" t="s">
        <v>313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35">
      <c r="A69" t="s">
        <v>312</v>
      </c>
      <c r="B69">
        <v>0</v>
      </c>
      <c r="C69">
        <v>0</v>
      </c>
      <c r="D69">
        <v>0</v>
      </c>
      <c r="E69">
        <v>11000</v>
      </c>
      <c r="F69">
        <v>940</v>
      </c>
      <c r="G69">
        <v>0</v>
      </c>
      <c r="H69">
        <v>0</v>
      </c>
      <c r="I69">
        <v>11940</v>
      </c>
      <c r="J69">
        <v>0</v>
      </c>
      <c r="K69">
        <v>300</v>
      </c>
      <c r="L69">
        <v>1200</v>
      </c>
      <c r="M69">
        <v>0</v>
      </c>
      <c r="N69">
        <v>0</v>
      </c>
      <c r="O69">
        <v>0</v>
      </c>
      <c r="P69">
        <v>0</v>
      </c>
      <c r="Q69">
        <v>1500</v>
      </c>
    </row>
    <row r="70" spans="1:17" x14ac:dyDescent="0.35">
      <c r="A70" t="s">
        <v>311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1000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1000</v>
      </c>
    </row>
    <row r="71" spans="1:17" x14ac:dyDescent="0.35">
      <c r="A71" t="s">
        <v>310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3000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3000</v>
      </c>
    </row>
    <row r="72" spans="1:17" x14ac:dyDescent="0.35">
      <c r="A72" t="s">
        <v>309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970</v>
      </c>
      <c r="K72">
        <v>0</v>
      </c>
      <c r="L72">
        <v>0</v>
      </c>
      <c r="M72">
        <v>0</v>
      </c>
      <c r="N72">
        <v>725</v>
      </c>
      <c r="O72">
        <v>0</v>
      </c>
      <c r="P72">
        <v>1081</v>
      </c>
      <c r="Q72">
        <v>2776</v>
      </c>
    </row>
    <row r="73" spans="1:17" x14ac:dyDescent="0.35">
      <c r="A73" t="s">
        <v>308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35">
      <c r="A74" t="s">
        <v>307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 x14ac:dyDescent="0.35">
      <c r="A75" t="s">
        <v>306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35">
      <c r="A76" t="s">
        <v>305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 x14ac:dyDescent="0.35">
      <c r="A77" t="s">
        <v>304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1771</v>
      </c>
      <c r="Q77">
        <v>1771</v>
      </c>
    </row>
    <row r="78" spans="1:17" x14ac:dyDescent="0.35">
      <c r="A78" t="s">
        <v>303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600</v>
      </c>
      <c r="I78">
        <v>600</v>
      </c>
      <c r="J78">
        <v>0</v>
      </c>
      <c r="K78">
        <v>0</v>
      </c>
      <c r="L78">
        <v>0</v>
      </c>
      <c r="M78">
        <v>0</v>
      </c>
      <c r="N78">
        <v>0</v>
      </c>
      <c r="O78">
        <v>6460</v>
      </c>
      <c r="P78">
        <v>0</v>
      </c>
      <c r="Q78">
        <v>6460</v>
      </c>
    </row>
    <row r="79" spans="1:17" x14ac:dyDescent="0.35">
      <c r="A79" t="s">
        <v>302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6363</v>
      </c>
      <c r="K79">
        <v>0</v>
      </c>
      <c r="L79">
        <v>0</v>
      </c>
      <c r="M79">
        <v>0</v>
      </c>
      <c r="N79">
        <v>0</v>
      </c>
      <c r="O79">
        <v>0</v>
      </c>
      <c r="P79">
        <v>4100</v>
      </c>
      <c r="Q79">
        <v>10463</v>
      </c>
    </row>
    <row r="80" spans="1:17" x14ac:dyDescent="0.35">
      <c r="A80" t="s">
        <v>301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 x14ac:dyDescent="0.35">
      <c r="A81" t="s">
        <v>300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16733</v>
      </c>
      <c r="M81">
        <v>0</v>
      </c>
      <c r="N81">
        <v>0</v>
      </c>
      <c r="O81">
        <v>0</v>
      </c>
      <c r="P81">
        <v>0</v>
      </c>
      <c r="Q81">
        <v>16733</v>
      </c>
    </row>
    <row r="82" spans="1:17" x14ac:dyDescent="0.35">
      <c r="A82" t="s">
        <v>299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2033</v>
      </c>
      <c r="O82">
        <v>6960</v>
      </c>
      <c r="P82">
        <v>15025</v>
      </c>
      <c r="Q82">
        <v>24018</v>
      </c>
    </row>
    <row r="83" spans="1:17" x14ac:dyDescent="0.35">
      <c r="A83" t="s">
        <v>298</v>
      </c>
      <c r="B83">
        <v>1300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1300</v>
      </c>
      <c r="J83">
        <v>0</v>
      </c>
      <c r="K83">
        <v>0</v>
      </c>
      <c r="L83">
        <v>5341</v>
      </c>
      <c r="M83">
        <v>0</v>
      </c>
      <c r="N83">
        <v>0</v>
      </c>
      <c r="O83">
        <v>0</v>
      </c>
      <c r="P83">
        <v>3360</v>
      </c>
      <c r="Q83">
        <v>8701</v>
      </c>
    </row>
    <row r="84" spans="1:17" x14ac:dyDescent="0.35">
      <c r="A84" t="s">
        <v>297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15752</v>
      </c>
      <c r="M84">
        <v>0</v>
      </c>
      <c r="N84">
        <v>0</v>
      </c>
      <c r="O84">
        <v>0</v>
      </c>
      <c r="P84">
        <v>2053</v>
      </c>
      <c r="Q84">
        <v>17805</v>
      </c>
    </row>
    <row r="85" spans="1:17" x14ac:dyDescent="0.35">
      <c r="A85" t="s">
        <v>296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440</v>
      </c>
      <c r="Q85">
        <v>440</v>
      </c>
    </row>
    <row r="86" spans="1:17" x14ac:dyDescent="0.35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35">
      <c r="A87" t="s">
        <v>294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700</v>
      </c>
      <c r="I87">
        <v>700</v>
      </c>
      <c r="J87">
        <v>0</v>
      </c>
      <c r="K87">
        <v>0</v>
      </c>
      <c r="L87">
        <v>7100</v>
      </c>
      <c r="M87">
        <v>0</v>
      </c>
      <c r="N87">
        <v>0</v>
      </c>
      <c r="O87">
        <v>160</v>
      </c>
      <c r="P87">
        <v>1540</v>
      </c>
      <c r="Q87">
        <v>8800</v>
      </c>
    </row>
    <row r="88" spans="1:17" x14ac:dyDescent="0.35">
      <c r="A88" t="s">
        <v>293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85000</v>
      </c>
      <c r="K88">
        <v>0</v>
      </c>
      <c r="L88">
        <v>0</v>
      </c>
      <c r="M88">
        <v>0</v>
      </c>
      <c r="N88">
        <v>0</v>
      </c>
      <c r="O88">
        <v>0</v>
      </c>
      <c r="P88">
        <v>5800</v>
      </c>
      <c r="Q88">
        <v>90800</v>
      </c>
    </row>
    <row r="89" spans="1:17" x14ac:dyDescent="0.35">
      <c r="A89" t="s">
        <v>292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35">
      <c r="A90" t="s">
        <v>291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35">
      <c r="A91" t="s">
        <v>290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30000</v>
      </c>
      <c r="L91">
        <v>0</v>
      </c>
      <c r="M91">
        <v>0</v>
      </c>
      <c r="N91">
        <v>0</v>
      </c>
      <c r="O91">
        <v>0</v>
      </c>
      <c r="P91">
        <v>10700</v>
      </c>
      <c r="Q91">
        <v>40700</v>
      </c>
    </row>
    <row r="92" spans="1:17" x14ac:dyDescent="0.35">
      <c r="A92" t="s">
        <v>289</v>
      </c>
      <c r="B92">
        <v>0</v>
      </c>
      <c r="C92">
        <v>0</v>
      </c>
      <c r="D92">
        <v>0</v>
      </c>
      <c r="E92">
        <v>1434</v>
      </c>
      <c r="F92">
        <v>0</v>
      </c>
      <c r="G92">
        <v>0</v>
      </c>
      <c r="H92">
        <v>0</v>
      </c>
      <c r="I92">
        <v>1434</v>
      </c>
      <c r="J92">
        <v>0</v>
      </c>
      <c r="K92">
        <v>0</v>
      </c>
      <c r="L92">
        <v>0</v>
      </c>
      <c r="M92">
        <v>0</v>
      </c>
      <c r="N92">
        <v>0</v>
      </c>
      <c r="O92">
        <v>4318</v>
      </c>
      <c r="P92">
        <v>1554</v>
      </c>
      <c r="Q92">
        <v>5872</v>
      </c>
    </row>
    <row r="93" spans="1:17" x14ac:dyDescent="0.35">
      <c r="A93" t="s">
        <v>288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2108</v>
      </c>
      <c r="L93">
        <v>0</v>
      </c>
      <c r="M93">
        <v>0</v>
      </c>
      <c r="N93">
        <v>0</v>
      </c>
      <c r="O93">
        <v>500</v>
      </c>
      <c r="P93">
        <v>0</v>
      </c>
      <c r="Q93">
        <v>2608</v>
      </c>
    </row>
    <row r="94" spans="1:17" x14ac:dyDescent="0.35">
      <c r="A94" t="s">
        <v>287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35">
      <c r="A95" t="s">
        <v>286</v>
      </c>
      <c r="B95">
        <v>0</v>
      </c>
      <c r="C95">
        <v>4000</v>
      </c>
      <c r="D95">
        <v>0</v>
      </c>
      <c r="E95">
        <v>0</v>
      </c>
      <c r="F95">
        <v>0</v>
      </c>
      <c r="G95">
        <v>0</v>
      </c>
      <c r="H95">
        <v>0</v>
      </c>
      <c r="I95">
        <v>4000</v>
      </c>
      <c r="J95">
        <v>7590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7590</v>
      </c>
    </row>
    <row r="96" spans="1:17" x14ac:dyDescent="0.35">
      <c r="A96" t="s">
        <v>285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2012</v>
      </c>
      <c r="M96">
        <v>0</v>
      </c>
      <c r="N96">
        <v>0</v>
      </c>
      <c r="O96">
        <v>45124</v>
      </c>
      <c r="P96">
        <v>6438</v>
      </c>
      <c r="Q96">
        <v>53574</v>
      </c>
    </row>
    <row r="97" spans="1:17" x14ac:dyDescent="0.35">
      <c r="A97" t="s">
        <v>284</v>
      </c>
      <c r="B97">
        <v>0</v>
      </c>
      <c r="C97">
        <v>0</v>
      </c>
      <c r="D97">
        <v>35795</v>
      </c>
      <c r="E97">
        <v>0</v>
      </c>
      <c r="F97">
        <v>0</v>
      </c>
      <c r="G97">
        <v>0</v>
      </c>
      <c r="H97">
        <v>0</v>
      </c>
      <c r="I97">
        <v>35795</v>
      </c>
      <c r="J97">
        <v>6980</v>
      </c>
      <c r="K97">
        <v>0</v>
      </c>
      <c r="L97">
        <v>4000</v>
      </c>
      <c r="M97">
        <v>0</v>
      </c>
      <c r="N97">
        <v>11550</v>
      </c>
      <c r="O97">
        <v>5546</v>
      </c>
      <c r="P97">
        <v>8500</v>
      </c>
      <c r="Q97">
        <v>36576</v>
      </c>
    </row>
    <row r="98" spans="1:17" x14ac:dyDescent="0.35">
      <c r="A98" t="s">
        <v>283</v>
      </c>
      <c r="B98">
        <v>1500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1500</v>
      </c>
      <c r="J98">
        <v>14631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14631</v>
      </c>
    </row>
    <row r="99" spans="1:17" x14ac:dyDescent="0.35">
      <c r="A99" t="s">
        <v>282</v>
      </c>
      <c r="B99">
        <v>5000</v>
      </c>
      <c r="C99">
        <v>0</v>
      </c>
      <c r="D99">
        <v>18962</v>
      </c>
      <c r="E99">
        <v>0</v>
      </c>
      <c r="F99">
        <v>0</v>
      </c>
      <c r="G99">
        <v>0</v>
      </c>
      <c r="H99">
        <v>1558</v>
      </c>
      <c r="I99">
        <v>25520</v>
      </c>
      <c r="J99">
        <v>0</v>
      </c>
      <c r="K99">
        <v>3616</v>
      </c>
      <c r="L99">
        <v>5653</v>
      </c>
      <c r="M99">
        <v>0</v>
      </c>
      <c r="N99">
        <v>50</v>
      </c>
      <c r="O99">
        <v>0</v>
      </c>
      <c r="P99">
        <v>114816</v>
      </c>
      <c r="Q99">
        <v>124135</v>
      </c>
    </row>
    <row r="100" spans="1:17" x14ac:dyDescent="0.35">
      <c r="A100" t="s">
        <v>281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50</v>
      </c>
      <c r="L100">
        <v>0</v>
      </c>
      <c r="M100">
        <v>0</v>
      </c>
      <c r="N100">
        <v>7880</v>
      </c>
      <c r="O100">
        <v>2900</v>
      </c>
      <c r="P100">
        <v>1600</v>
      </c>
      <c r="Q100">
        <v>12430</v>
      </c>
    </row>
    <row r="101" spans="1:17" x14ac:dyDescent="0.35">
      <c r="A101" t="s">
        <v>280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35">
      <c r="A102" t="s">
        <v>279</v>
      </c>
      <c r="B102">
        <v>0</v>
      </c>
      <c r="C102">
        <v>0</v>
      </c>
      <c r="D102">
        <v>0</v>
      </c>
      <c r="E102">
        <v>200</v>
      </c>
      <c r="F102">
        <v>0</v>
      </c>
      <c r="G102">
        <v>0</v>
      </c>
      <c r="H102">
        <v>0</v>
      </c>
      <c r="I102">
        <v>200</v>
      </c>
      <c r="J102">
        <v>500</v>
      </c>
      <c r="K102">
        <v>8018</v>
      </c>
      <c r="L102">
        <v>4598</v>
      </c>
      <c r="M102">
        <v>0</v>
      </c>
      <c r="N102">
        <v>9170</v>
      </c>
      <c r="O102">
        <v>600</v>
      </c>
      <c r="P102">
        <v>0</v>
      </c>
      <c r="Q102">
        <v>22886</v>
      </c>
    </row>
    <row r="103" spans="1:17" x14ac:dyDescent="0.35">
      <c r="A103" t="s">
        <v>278</v>
      </c>
      <c r="B103">
        <v>0</v>
      </c>
      <c r="C103">
        <v>0</v>
      </c>
      <c r="D103">
        <v>900</v>
      </c>
      <c r="E103">
        <v>0</v>
      </c>
      <c r="F103">
        <v>0</v>
      </c>
      <c r="G103">
        <v>0</v>
      </c>
      <c r="H103">
        <v>0</v>
      </c>
      <c r="I103">
        <v>900</v>
      </c>
      <c r="J103">
        <v>1900</v>
      </c>
      <c r="K103">
        <v>500</v>
      </c>
      <c r="L103">
        <v>3500</v>
      </c>
      <c r="M103">
        <v>0</v>
      </c>
      <c r="N103">
        <v>0</v>
      </c>
      <c r="O103">
        <v>880</v>
      </c>
      <c r="P103">
        <v>670</v>
      </c>
      <c r="Q103">
        <v>7450</v>
      </c>
    </row>
    <row r="104" spans="1:17" x14ac:dyDescent="0.35">
      <c r="A104" t="s">
        <v>277</v>
      </c>
      <c r="B104">
        <v>0</v>
      </c>
      <c r="C104">
        <v>0</v>
      </c>
      <c r="D104">
        <v>21363</v>
      </c>
      <c r="E104">
        <v>0</v>
      </c>
      <c r="F104">
        <v>0</v>
      </c>
      <c r="G104">
        <v>0</v>
      </c>
      <c r="H104">
        <v>0</v>
      </c>
      <c r="I104">
        <v>21363</v>
      </c>
      <c r="J104">
        <v>0</v>
      </c>
      <c r="K104">
        <v>0</v>
      </c>
      <c r="L104">
        <v>8627</v>
      </c>
      <c r="M104">
        <v>0</v>
      </c>
      <c r="N104">
        <v>4696</v>
      </c>
      <c r="O104">
        <v>1448</v>
      </c>
      <c r="P104">
        <v>3815</v>
      </c>
      <c r="Q104">
        <v>18586</v>
      </c>
    </row>
    <row r="105" spans="1:17" x14ac:dyDescent="0.35">
      <c r="A105" t="s">
        <v>276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775</v>
      </c>
      <c r="O105">
        <v>32</v>
      </c>
      <c r="P105">
        <v>1895</v>
      </c>
      <c r="Q105">
        <v>2702</v>
      </c>
    </row>
    <row r="106" spans="1:17" x14ac:dyDescent="0.35">
      <c r="A106" t="s">
        <v>275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10</v>
      </c>
      <c r="L106">
        <v>0</v>
      </c>
      <c r="M106">
        <v>0</v>
      </c>
      <c r="N106">
        <v>10735</v>
      </c>
      <c r="O106">
        <v>0</v>
      </c>
      <c r="P106">
        <v>5400</v>
      </c>
      <c r="Q106">
        <v>16145</v>
      </c>
    </row>
    <row r="107" spans="1:17" x14ac:dyDescent="0.35">
      <c r="A107" t="s">
        <v>274</v>
      </c>
      <c r="B107">
        <v>3914</v>
      </c>
      <c r="C107">
        <v>0</v>
      </c>
      <c r="D107">
        <v>2271</v>
      </c>
      <c r="E107">
        <v>0</v>
      </c>
      <c r="F107">
        <v>0</v>
      </c>
      <c r="G107">
        <v>0</v>
      </c>
      <c r="H107">
        <v>0</v>
      </c>
      <c r="I107">
        <v>6185</v>
      </c>
      <c r="J107">
        <v>0</v>
      </c>
      <c r="K107">
        <v>0</v>
      </c>
      <c r="L107">
        <v>21067</v>
      </c>
      <c r="M107">
        <v>4</v>
      </c>
      <c r="N107">
        <v>0</v>
      </c>
      <c r="O107">
        <v>5744</v>
      </c>
      <c r="P107">
        <v>626</v>
      </c>
      <c r="Q107">
        <v>27441</v>
      </c>
    </row>
    <row r="108" spans="1:17" x14ac:dyDescent="0.3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5830</v>
      </c>
      <c r="K108">
        <v>30</v>
      </c>
      <c r="L108">
        <v>7000</v>
      </c>
      <c r="M108">
        <v>0</v>
      </c>
      <c r="N108">
        <v>275</v>
      </c>
      <c r="O108">
        <v>14482</v>
      </c>
      <c r="P108">
        <v>0</v>
      </c>
      <c r="Q108">
        <v>27617</v>
      </c>
    </row>
    <row r="109" spans="1:17" x14ac:dyDescent="0.35">
      <c r="A109" t="s">
        <v>272</v>
      </c>
      <c r="B109">
        <v>0</v>
      </c>
      <c r="C109">
        <v>0</v>
      </c>
      <c r="D109">
        <v>5837</v>
      </c>
      <c r="E109">
        <v>0</v>
      </c>
      <c r="F109">
        <v>0</v>
      </c>
      <c r="G109">
        <v>0</v>
      </c>
      <c r="H109">
        <v>4650</v>
      </c>
      <c r="I109">
        <v>10487</v>
      </c>
      <c r="J109">
        <v>0</v>
      </c>
      <c r="K109">
        <v>0</v>
      </c>
      <c r="L109">
        <v>2839</v>
      </c>
      <c r="M109">
        <v>0</v>
      </c>
      <c r="N109">
        <v>3567</v>
      </c>
      <c r="O109">
        <v>1965</v>
      </c>
      <c r="P109">
        <v>938</v>
      </c>
      <c r="Q109">
        <v>9309</v>
      </c>
    </row>
    <row r="110" spans="1:17" x14ac:dyDescent="0.35">
      <c r="A110" t="s">
        <v>271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10145</v>
      </c>
      <c r="L110">
        <v>0</v>
      </c>
      <c r="M110">
        <v>0</v>
      </c>
      <c r="N110">
        <v>21000</v>
      </c>
      <c r="O110">
        <v>0</v>
      </c>
      <c r="P110">
        <v>0</v>
      </c>
      <c r="Q110">
        <v>31145</v>
      </c>
    </row>
    <row r="111" spans="1:17" x14ac:dyDescent="0.35">
      <c r="A111" t="s">
        <v>270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1000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1000</v>
      </c>
    </row>
    <row r="112" spans="1:17" x14ac:dyDescent="0.35">
      <c r="A112" t="s">
        <v>269</v>
      </c>
      <c r="B112">
        <v>3600</v>
      </c>
      <c r="C112">
        <v>0</v>
      </c>
      <c r="D112">
        <v>12943</v>
      </c>
      <c r="E112">
        <v>0</v>
      </c>
      <c r="F112">
        <v>0</v>
      </c>
      <c r="G112">
        <v>0</v>
      </c>
      <c r="H112">
        <v>0</v>
      </c>
      <c r="I112">
        <v>16543</v>
      </c>
      <c r="J112">
        <v>1911</v>
      </c>
      <c r="K112">
        <v>2696</v>
      </c>
      <c r="L112">
        <v>0</v>
      </c>
      <c r="M112">
        <v>0</v>
      </c>
      <c r="N112">
        <v>7942</v>
      </c>
      <c r="O112">
        <v>16937</v>
      </c>
      <c r="P112">
        <v>19865</v>
      </c>
      <c r="Q112">
        <v>49351</v>
      </c>
    </row>
    <row r="113" spans="1:17" x14ac:dyDescent="0.35">
      <c r="A113" t="s">
        <v>268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35</v>
      </c>
      <c r="Q113">
        <v>35</v>
      </c>
    </row>
    <row r="114" spans="1:17" x14ac:dyDescent="0.35">
      <c r="A114" t="s">
        <v>267</v>
      </c>
      <c r="B114">
        <v>0</v>
      </c>
      <c r="C114">
        <v>0</v>
      </c>
      <c r="D114">
        <v>13000</v>
      </c>
      <c r="E114">
        <v>0</v>
      </c>
      <c r="F114">
        <v>0</v>
      </c>
      <c r="G114">
        <v>0</v>
      </c>
      <c r="H114">
        <v>0</v>
      </c>
      <c r="I114">
        <v>13000</v>
      </c>
      <c r="J114">
        <v>0</v>
      </c>
      <c r="K114">
        <v>0</v>
      </c>
      <c r="L114">
        <v>7000</v>
      </c>
      <c r="M114">
        <v>0</v>
      </c>
      <c r="N114">
        <v>0</v>
      </c>
      <c r="O114">
        <v>0</v>
      </c>
      <c r="P114">
        <v>0</v>
      </c>
      <c r="Q114">
        <v>7000</v>
      </c>
    </row>
    <row r="115" spans="1:17" x14ac:dyDescent="0.35">
      <c r="A115" t="s">
        <v>266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7600</v>
      </c>
      <c r="I115">
        <v>7600</v>
      </c>
      <c r="J115">
        <v>0</v>
      </c>
      <c r="K115">
        <v>0</v>
      </c>
      <c r="L115">
        <v>0</v>
      </c>
      <c r="M115">
        <v>0</v>
      </c>
      <c r="N115">
        <v>125</v>
      </c>
      <c r="O115">
        <v>100</v>
      </c>
      <c r="P115">
        <v>2029</v>
      </c>
      <c r="Q115">
        <v>2254</v>
      </c>
    </row>
    <row r="116" spans="1:17" x14ac:dyDescent="0.35">
      <c r="A116" t="s">
        <v>265</v>
      </c>
      <c r="B116">
        <v>2230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2230</v>
      </c>
      <c r="J116">
        <v>3498</v>
      </c>
      <c r="K116">
        <v>8325</v>
      </c>
      <c r="L116">
        <v>0</v>
      </c>
      <c r="M116">
        <v>0</v>
      </c>
      <c r="N116">
        <v>0</v>
      </c>
      <c r="O116">
        <v>0</v>
      </c>
      <c r="P116">
        <v>1400</v>
      </c>
      <c r="Q116">
        <v>13223</v>
      </c>
    </row>
    <row r="117" spans="1:17" x14ac:dyDescent="0.35">
      <c r="A117" t="s">
        <v>264</v>
      </c>
      <c r="B117">
        <v>0</v>
      </c>
      <c r="C117">
        <v>0</v>
      </c>
      <c r="D117">
        <v>0</v>
      </c>
      <c r="E117">
        <v>9560</v>
      </c>
      <c r="F117">
        <v>0</v>
      </c>
      <c r="G117">
        <v>0</v>
      </c>
      <c r="H117">
        <v>0</v>
      </c>
      <c r="I117">
        <v>9560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35">
      <c r="A118" t="s">
        <v>263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35">
      <c r="A119" t="s">
        <v>262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20000</v>
      </c>
      <c r="O119">
        <v>0</v>
      </c>
      <c r="P119">
        <v>650</v>
      </c>
      <c r="Q119">
        <v>20650</v>
      </c>
    </row>
    <row r="120" spans="1:17" x14ac:dyDescent="0.35">
      <c r="A120" t="s">
        <v>261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35">
      <c r="A121" t="s">
        <v>260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17828</v>
      </c>
      <c r="M121">
        <v>0</v>
      </c>
      <c r="N121">
        <v>7000</v>
      </c>
      <c r="O121">
        <v>2000</v>
      </c>
      <c r="P121">
        <v>7456</v>
      </c>
      <c r="Q121">
        <v>34284</v>
      </c>
    </row>
    <row r="122" spans="1:17" x14ac:dyDescent="0.35">
      <c r="A122" t="s">
        <v>259</v>
      </c>
      <c r="B122">
        <v>10714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10714</v>
      </c>
      <c r="J122">
        <v>0</v>
      </c>
      <c r="K122">
        <v>0</v>
      </c>
      <c r="L122">
        <v>0</v>
      </c>
      <c r="M122">
        <v>0</v>
      </c>
      <c r="N122">
        <v>15000</v>
      </c>
      <c r="O122">
        <v>0</v>
      </c>
      <c r="P122">
        <v>0</v>
      </c>
      <c r="Q122">
        <v>15000</v>
      </c>
    </row>
    <row r="123" spans="1:17" x14ac:dyDescent="0.35">
      <c r="A123" t="s">
        <v>258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100</v>
      </c>
      <c r="O123">
        <v>0</v>
      </c>
      <c r="P123">
        <v>0</v>
      </c>
      <c r="Q123">
        <v>100</v>
      </c>
    </row>
    <row r="124" spans="1:17" x14ac:dyDescent="0.35">
      <c r="A124" t="s">
        <v>257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35">
      <c r="A125" t="s">
        <v>256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35">
      <c r="A126" t="s">
        <v>255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35">
      <c r="A127" t="s">
        <v>254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35">
      <c r="A128" t="s">
        <v>253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6000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6000</v>
      </c>
    </row>
    <row r="129" spans="1:17" x14ac:dyDescent="0.35">
      <c r="A129" t="s">
        <v>252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35">
      <c r="A130" t="s">
        <v>251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600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600</v>
      </c>
    </row>
    <row r="131" spans="1:17" x14ac:dyDescent="0.35">
      <c r="A131" t="s">
        <v>250</v>
      </c>
      <c r="B131">
        <v>0</v>
      </c>
      <c r="C131">
        <v>0</v>
      </c>
      <c r="D131">
        <v>0</v>
      </c>
      <c r="E131">
        <v>400</v>
      </c>
      <c r="F131">
        <v>0</v>
      </c>
      <c r="G131">
        <v>0</v>
      </c>
      <c r="H131">
        <v>0</v>
      </c>
      <c r="I131">
        <v>400</v>
      </c>
      <c r="J131">
        <v>0</v>
      </c>
      <c r="K131">
        <v>0</v>
      </c>
      <c r="L131">
        <v>0</v>
      </c>
      <c r="M131">
        <v>0</v>
      </c>
      <c r="N131">
        <v>2000</v>
      </c>
      <c r="O131">
        <v>400</v>
      </c>
      <c r="P131">
        <v>4607</v>
      </c>
      <c r="Q131">
        <v>7007</v>
      </c>
    </row>
    <row r="132" spans="1:17" x14ac:dyDescent="0.35">
      <c r="A132" t="s">
        <v>249</v>
      </c>
      <c r="B132">
        <v>3000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3000</v>
      </c>
      <c r="J132">
        <v>140753</v>
      </c>
      <c r="K132">
        <v>0</v>
      </c>
      <c r="L132">
        <v>9318</v>
      </c>
      <c r="M132">
        <v>0</v>
      </c>
      <c r="N132">
        <v>0</v>
      </c>
      <c r="O132">
        <v>0</v>
      </c>
      <c r="P132">
        <v>0</v>
      </c>
      <c r="Q132">
        <v>150071</v>
      </c>
    </row>
    <row r="133" spans="1:17" x14ac:dyDescent="0.35">
      <c r="A133" t="s">
        <v>248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35">
      <c r="A134" t="s">
        <v>247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6970</v>
      </c>
      <c r="O134">
        <v>0</v>
      </c>
      <c r="P134">
        <v>0</v>
      </c>
      <c r="Q134">
        <v>6970</v>
      </c>
    </row>
    <row r="135" spans="1:17" x14ac:dyDescent="0.35">
      <c r="A135" t="s">
        <v>246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2700</v>
      </c>
      <c r="O135">
        <v>2150</v>
      </c>
      <c r="P135">
        <v>5700</v>
      </c>
      <c r="Q135">
        <v>10550</v>
      </c>
    </row>
    <row r="136" spans="1:17" x14ac:dyDescent="0.35">
      <c r="A136" t="s">
        <v>245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35">
      <c r="A137" t="s">
        <v>244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35">
      <c r="A138" t="s">
        <v>243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1197</v>
      </c>
      <c r="O138">
        <v>0</v>
      </c>
      <c r="P138">
        <v>0</v>
      </c>
      <c r="Q138">
        <v>1197</v>
      </c>
    </row>
    <row r="139" spans="1:17" x14ac:dyDescent="0.35">
      <c r="A139" t="s">
        <v>242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35">
      <c r="A140" t="s">
        <v>241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35">
      <c r="A141" t="s">
        <v>240</v>
      </c>
      <c r="B141">
        <v>0</v>
      </c>
      <c r="C141">
        <v>200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200</v>
      </c>
      <c r="J141">
        <v>1135</v>
      </c>
      <c r="K141">
        <v>0</v>
      </c>
      <c r="L141">
        <v>4100</v>
      </c>
      <c r="M141">
        <v>0</v>
      </c>
      <c r="N141">
        <v>0</v>
      </c>
      <c r="O141">
        <v>50</v>
      </c>
      <c r="P141">
        <v>0</v>
      </c>
      <c r="Q141">
        <v>5285</v>
      </c>
    </row>
    <row r="142" spans="1:17" x14ac:dyDescent="0.35">
      <c r="A142" t="s">
        <v>239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35">
      <c r="A143" t="s">
        <v>238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35">
      <c r="A144" t="s">
        <v>237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35">
      <c r="A145" t="s">
        <v>236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35">
      <c r="A146" t="s">
        <v>235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200</v>
      </c>
      <c r="O146">
        <v>0</v>
      </c>
      <c r="P146">
        <v>930</v>
      </c>
      <c r="Q146">
        <v>1130</v>
      </c>
    </row>
    <row r="147" spans="1:17" x14ac:dyDescent="0.35">
      <c r="A147" t="s">
        <v>234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35">
      <c r="A148" t="s">
        <v>233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</row>
    <row r="149" spans="1:17" x14ac:dyDescent="0.35">
      <c r="A149" t="s">
        <v>232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35">
      <c r="A150" t="s">
        <v>231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236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236</v>
      </c>
    </row>
    <row r="151" spans="1:17" x14ac:dyDescent="0.35">
      <c r="A151" t="s">
        <v>230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4913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4913</v>
      </c>
    </row>
    <row r="152" spans="1:17" x14ac:dyDescent="0.35">
      <c r="A152" t="s">
        <v>229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35">
      <c r="A153" t="s">
        <v>228</v>
      </c>
      <c r="B153">
        <v>0</v>
      </c>
      <c r="C153">
        <v>0</v>
      </c>
      <c r="D153">
        <v>0</v>
      </c>
      <c r="E153">
        <v>3781</v>
      </c>
      <c r="F153">
        <v>0</v>
      </c>
      <c r="G153">
        <v>0</v>
      </c>
      <c r="H153">
        <v>0</v>
      </c>
      <c r="I153">
        <v>3781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35">
      <c r="A154" t="s">
        <v>227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1750</v>
      </c>
      <c r="K154">
        <v>0</v>
      </c>
      <c r="L154">
        <v>0</v>
      </c>
      <c r="M154">
        <v>0</v>
      </c>
      <c r="N154">
        <v>1400</v>
      </c>
      <c r="O154">
        <v>0</v>
      </c>
      <c r="P154">
        <v>0</v>
      </c>
      <c r="Q154">
        <v>3150</v>
      </c>
    </row>
    <row r="155" spans="1:17" x14ac:dyDescent="0.35">
      <c r="A155" t="s">
        <v>226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2500</v>
      </c>
      <c r="I155">
        <v>2500</v>
      </c>
      <c r="J155">
        <v>3000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3000</v>
      </c>
    </row>
    <row r="156" spans="1:17" x14ac:dyDescent="0.35">
      <c r="A156" t="s">
        <v>225</v>
      </c>
      <c r="B156">
        <v>0</v>
      </c>
      <c r="C156">
        <v>0</v>
      </c>
      <c r="D156">
        <v>0</v>
      </c>
      <c r="E156">
        <v>460</v>
      </c>
      <c r="F156">
        <v>0</v>
      </c>
      <c r="G156">
        <v>0</v>
      </c>
      <c r="H156">
        <v>0</v>
      </c>
      <c r="I156">
        <v>460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35">
      <c r="A157" t="s">
        <v>224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800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800</v>
      </c>
    </row>
    <row r="158" spans="1:17" x14ac:dyDescent="0.35">
      <c r="A158" t="s">
        <v>223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35">
      <c r="A159" t="s">
        <v>222</v>
      </c>
      <c r="B159">
        <v>0</v>
      </c>
      <c r="C159">
        <v>0</v>
      </c>
      <c r="D159">
        <v>0</v>
      </c>
      <c r="E159">
        <v>300</v>
      </c>
      <c r="F159">
        <v>0</v>
      </c>
      <c r="G159">
        <v>0</v>
      </c>
      <c r="H159">
        <v>364</v>
      </c>
      <c r="I159">
        <v>664</v>
      </c>
      <c r="J159">
        <v>0</v>
      </c>
      <c r="K159">
        <v>0</v>
      </c>
      <c r="L159">
        <v>0</v>
      </c>
      <c r="M159">
        <v>0</v>
      </c>
      <c r="N159">
        <v>5500</v>
      </c>
      <c r="O159">
        <v>700</v>
      </c>
      <c r="P159">
        <v>4150</v>
      </c>
      <c r="Q159">
        <v>10350</v>
      </c>
    </row>
    <row r="160" spans="1:17" x14ac:dyDescent="0.35">
      <c r="A160" t="s">
        <v>221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2170</v>
      </c>
      <c r="Q160">
        <v>2170</v>
      </c>
    </row>
    <row r="161" spans="1:17" x14ac:dyDescent="0.35">
      <c r="A161" t="s">
        <v>220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1420</v>
      </c>
      <c r="Q161">
        <v>1420</v>
      </c>
    </row>
    <row r="162" spans="1:17" x14ac:dyDescent="0.35">
      <c r="A162" t="s">
        <v>219</v>
      </c>
      <c r="B162">
        <v>0</v>
      </c>
      <c r="C162">
        <v>1247</v>
      </c>
      <c r="D162">
        <v>0</v>
      </c>
      <c r="E162">
        <v>0</v>
      </c>
      <c r="F162">
        <v>0</v>
      </c>
      <c r="G162">
        <v>0</v>
      </c>
      <c r="H162">
        <v>2203</v>
      </c>
      <c r="I162">
        <v>3450</v>
      </c>
      <c r="J162">
        <v>0</v>
      </c>
      <c r="K162">
        <v>0</v>
      </c>
      <c r="L162">
        <v>16825</v>
      </c>
      <c r="M162">
        <v>0</v>
      </c>
      <c r="N162">
        <v>2800</v>
      </c>
      <c r="O162">
        <v>4475</v>
      </c>
      <c r="P162">
        <v>0</v>
      </c>
      <c r="Q162">
        <v>24100</v>
      </c>
    </row>
    <row r="163" spans="1:17" x14ac:dyDescent="0.35">
      <c r="A163" t="s">
        <v>218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6900</v>
      </c>
      <c r="O163">
        <v>3600</v>
      </c>
      <c r="P163">
        <v>8750</v>
      </c>
      <c r="Q163">
        <v>19250</v>
      </c>
    </row>
    <row r="164" spans="1:17" x14ac:dyDescent="0.35">
      <c r="A164" t="s">
        <v>217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35">
      <c r="A165" t="s">
        <v>216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6000</v>
      </c>
      <c r="I165">
        <v>6000</v>
      </c>
      <c r="J165">
        <v>1000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1000</v>
      </c>
    </row>
    <row r="166" spans="1:17" x14ac:dyDescent="0.35">
      <c r="A166" t="s">
        <v>215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1708</v>
      </c>
      <c r="M166">
        <v>900</v>
      </c>
      <c r="N166">
        <v>607</v>
      </c>
      <c r="O166">
        <v>4674</v>
      </c>
      <c r="P166">
        <v>4507</v>
      </c>
      <c r="Q166">
        <v>12396</v>
      </c>
    </row>
    <row r="167" spans="1:17" x14ac:dyDescent="0.35">
      <c r="A167" t="s">
        <v>214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35">
      <c r="A168" t="s">
        <v>213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11000</v>
      </c>
      <c r="M168">
        <v>0</v>
      </c>
      <c r="N168">
        <v>415</v>
      </c>
      <c r="O168">
        <v>0</v>
      </c>
      <c r="P168">
        <v>0</v>
      </c>
      <c r="Q168">
        <v>11415</v>
      </c>
    </row>
    <row r="169" spans="1:17" x14ac:dyDescent="0.35">
      <c r="A169" t="s">
        <v>212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6465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6465</v>
      </c>
    </row>
    <row r="170" spans="1:17" x14ac:dyDescent="0.35">
      <c r="A170" t="s">
        <v>211</v>
      </c>
      <c r="B170">
        <v>0</v>
      </c>
      <c r="C170">
        <v>0</v>
      </c>
      <c r="D170">
        <v>0</v>
      </c>
      <c r="E170">
        <v>950</v>
      </c>
      <c r="F170">
        <v>0</v>
      </c>
      <c r="G170">
        <v>0</v>
      </c>
      <c r="H170">
        <v>0</v>
      </c>
      <c r="I170">
        <v>950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35">
      <c r="A171" t="s">
        <v>210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35">
      <c r="A172" t="s">
        <v>209</v>
      </c>
      <c r="B172">
        <v>4000</v>
      </c>
      <c r="C172">
        <v>0</v>
      </c>
      <c r="D172">
        <v>54259</v>
      </c>
      <c r="E172">
        <v>0</v>
      </c>
      <c r="F172">
        <v>0</v>
      </c>
      <c r="G172">
        <v>0</v>
      </c>
      <c r="H172">
        <v>0</v>
      </c>
      <c r="I172">
        <v>58259</v>
      </c>
      <c r="J172">
        <v>0</v>
      </c>
      <c r="K172">
        <v>0</v>
      </c>
      <c r="L172">
        <v>13383</v>
      </c>
      <c r="M172">
        <v>0</v>
      </c>
      <c r="N172">
        <v>3201</v>
      </c>
      <c r="O172">
        <v>21469</v>
      </c>
      <c r="P172">
        <v>12513</v>
      </c>
      <c r="Q172">
        <v>50566</v>
      </c>
    </row>
    <row r="173" spans="1:17" x14ac:dyDescent="0.35">
      <c r="A173" t="s">
        <v>208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35">
      <c r="A174" t="s">
        <v>207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3400</v>
      </c>
      <c r="M174">
        <v>0</v>
      </c>
      <c r="N174">
        <v>600</v>
      </c>
      <c r="O174">
        <v>0</v>
      </c>
      <c r="P174">
        <v>0</v>
      </c>
      <c r="Q174">
        <v>4000</v>
      </c>
    </row>
    <row r="175" spans="1:17" x14ac:dyDescent="0.35">
      <c r="A175" t="s">
        <v>206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6000</v>
      </c>
      <c r="O175">
        <v>0</v>
      </c>
      <c r="P175">
        <v>1810</v>
      </c>
      <c r="Q175">
        <v>7810</v>
      </c>
    </row>
    <row r="176" spans="1:17" x14ac:dyDescent="0.35">
      <c r="A176" t="s">
        <v>205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507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1000</v>
      </c>
      <c r="Q176">
        <v>1507</v>
      </c>
    </row>
    <row r="177" spans="1:17" x14ac:dyDescent="0.35">
      <c r="A177" t="s">
        <v>204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1500</v>
      </c>
      <c r="K177">
        <v>0</v>
      </c>
      <c r="L177">
        <v>0</v>
      </c>
      <c r="M177">
        <v>0</v>
      </c>
      <c r="N177">
        <v>1000</v>
      </c>
      <c r="O177">
        <v>12012</v>
      </c>
      <c r="P177">
        <v>0</v>
      </c>
      <c r="Q177">
        <v>14512</v>
      </c>
    </row>
    <row r="178" spans="1:17" x14ac:dyDescent="0.35">
      <c r="A178" t="s">
        <v>203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6000</v>
      </c>
      <c r="I178">
        <v>6000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35">
      <c r="A179" t="s">
        <v>202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3330</v>
      </c>
      <c r="M179">
        <v>0</v>
      </c>
      <c r="N179">
        <v>0</v>
      </c>
      <c r="O179">
        <v>2000</v>
      </c>
      <c r="P179">
        <v>3000</v>
      </c>
      <c r="Q179">
        <v>8330</v>
      </c>
    </row>
    <row r="180" spans="1:17" x14ac:dyDescent="0.35">
      <c r="A180" t="s">
        <v>201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3680</v>
      </c>
      <c r="O180">
        <v>0</v>
      </c>
      <c r="P180">
        <v>0</v>
      </c>
      <c r="Q180">
        <v>3680</v>
      </c>
    </row>
    <row r="181" spans="1:17" x14ac:dyDescent="0.35">
      <c r="A181" t="s">
        <v>200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5971</v>
      </c>
      <c r="M181">
        <v>0</v>
      </c>
      <c r="N181">
        <v>64</v>
      </c>
      <c r="O181">
        <v>5775</v>
      </c>
      <c r="P181">
        <v>7696</v>
      </c>
      <c r="Q181">
        <v>19506</v>
      </c>
    </row>
    <row r="182" spans="1:17" x14ac:dyDescent="0.35">
      <c r="A182" t="s">
        <v>199</v>
      </c>
      <c r="B182">
        <v>0</v>
      </c>
      <c r="C182">
        <v>22015</v>
      </c>
      <c r="D182">
        <v>0</v>
      </c>
      <c r="E182">
        <v>0</v>
      </c>
      <c r="F182">
        <v>0</v>
      </c>
      <c r="G182">
        <v>0</v>
      </c>
      <c r="H182">
        <v>3036</v>
      </c>
      <c r="I182">
        <v>25051</v>
      </c>
      <c r="J182">
        <v>0</v>
      </c>
      <c r="K182">
        <v>0</v>
      </c>
      <c r="L182">
        <v>46438</v>
      </c>
      <c r="M182">
        <v>0</v>
      </c>
      <c r="N182">
        <v>4535</v>
      </c>
      <c r="O182">
        <v>20871</v>
      </c>
      <c r="P182">
        <v>21232</v>
      </c>
      <c r="Q182">
        <v>93076</v>
      </c>
    </row>
    <row r="183" spans="1:17" x14ac:dyDescent="0.35">
      <c r="A183" t="s">
        <v>198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1785</v>
      </c>
      <c r="P183">
        <v>7375</v>
      </c>
      <c r="Q183">
        <v>9160</v>
      </c>
    </row>
    <row r="184" spans="1:17" x14ac:dyDescent="0.35">
      <c r="A184" t="s">
        <v>197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1000</v>
      </c>
      <c r="O184">
        <v>0</v>
      </c>
      <c r="P184">
        <v>0</v>
      </c>
      <c r="Q184">
        <v>1000</v>
      </c>
    </row>
    <row r="185" spans="1:17" x14ac:dyDescent="0.35">
      <c r="A185" t="s">
        <v>196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35">
      <c r="A186" t="s">
        <v>195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 x14ac:dyDescent="0.35">
      <c r="A187" t="s">
        <v>194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10488</v>
      </c>
      <c r="O187">
        <v>0</v>
      </c>
      <c r="P187">
        <v>0</v>
      </c>
      <c r="Q187">
        <v>10488</v>
      </c>
    </row>
    <row r="188" spans="1:17" x14ac:dyDescent="0.35">
      <c r="A188" t="s">
        <v>193</v>
      </c>
      <c r="B188">
        <v>663</v>
      </c>
      <c r="C188">
        <v>0</v>
      </c>
      <c r="D188">
        <v>0</v>
      </c>
      <c r="E188">
        <v>530</v>
      </c>
      <c r="F188">
        <v>0</v>
      </c>
      <c r="G188">
        <v>0</v>
      </c>
      <c r="H188">
        <v>0</v>
      </c>
      <c r="I188">
        <v>1193</v>
      </c>
      <c r="J188">
        <v>0</v>
      </c>
      <c r="K188">
        <v>0</v>
      </c>
      <c r="L188">
        <v>8846</v>
      </c>
      <c r="M188">
        <v>0</v>
      </c>
      <c r="N188">
        <v>0</v>
      </c>
      <c r="O188">
        <v>1000</v>
      </c>
      <c r="P188">
        <v>2710</v>
      </c>
      <c r="Q188">
        <v>12556</v>
      </c>
    </row>
    <row r="189" spans="1:17" x14ac:dyDescent="0.35">
      <c r="A189" t="s">
        <v>192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1791</v>
      </c>
      <c r="I189">
        <v>1791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</row>
    <row r="190" spans="1:17" x14ac:dyDescent="0.35">
      <c r="A190" t="s">
        <v>191</v>
      </c>
      <c r="B190">
        <v>0</v>
      </c>
      <c r="C190">
        <v>1250</v>
      </c>
      <c r="D190">
        <v>0</v>
      </c>
      <c r="E190">
        <v>0</v>
      </c>
      <c r="F190">
        <v>0</v>
      </c>
      <c r="G190">
        <v>0</v>
      </c>
      <c r="H190">
        <v>940</v>
      </c>
      <c r="I190">
        <v>2190</v>
      </c>
      <c r="J190">
        <v>1511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7030</v>
      </c>
      <c r="Q190">
        <v>8541</v>
      </c>
    </row>
    <row r="191" spans="1:17" x14ac:dyDescent="0.35">
      <c r="A191" t="s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2661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2661</v>
      </c>
    </row>
    <row r="192" spans="1:17" x14ac:dyDescent="0.35">
      <c r="A192" t="s">
        <v>189</v>
      </c>
      <c r="B192">
        <v>0</v>
      </c>
      <c r="C192">
        <v>3500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3500</v>
      </c>
      <c r="J192">
        <v>0</v>
      </c>
      <c r="K192">
        <v>0</v>
      </c>
      <c r="L192">
        <v>5312</v>
      </c>
      <c r="M192">
        <v>0</v>
      </c>
      <c r="N192">
        <v>525</v>
      </c>
      <c r="O192">
        <v>4006</v>
      </c>
      <c r="P192">
        <v>600</v>
      </c>
      <c r="Q192">
        <v>10443</v>
      </c>
    </row>
    <row r="193" spans="1:17" x14ac:dyDescent="0.35">
      <c r="A193" t="s">
        <v>188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</row>
    <row r="194" spans="1:17" x14ac:dyDescent="0.35">
      <c r="A194" t="s">
        <v>187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35">
      <c r="A195" t="s">
        <v>186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4000</v>
      </c>
      <c r="K195">
        <v>15900</v>
      </c>
      <c r="L195">
        <v>14000</v>
      </c>
      <c r="M195">
        <v>0</v>
      </c>
      <c r="N195">
        <v>0</v>
      </c>
      <c r="O195">
        <v>0</v>
      </c>
      <c r="P195">
        <v>0</v>
      </c>
      <c r="Q195">
        <v>33900</v>
      </c>
    </row>
    <row r="196" spans="1:17" x14ac:dyDescent="0.35">
      <c r="A196" t="s">
        <v>185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850</v>
      </c>
      <c r="K196">
        <v>0</v>
      </c>
      <c r="L196">
        <v>0</v>
      </c>
      <c r="M196">
        <v>0</v>
      </c>
      <c r="N196">
        <v>837</v>
      </c>
      <c r="O196">
        <v>620</v>
      </c>
      <c r="P196">
        <v>1195</v>
      </c>
      <c r="Q196">
        <v>3502</v>
      </c>
    </row>
    <row r="197" spans="1:17" x14ac:dyDescent="0.35">
      <c r="A197" t="s">
        <v>184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120</v>
      </c>
      <c r="K197">
        <v>0</v>
      </c>
      <c r="L197">
        <v>0</v>
      </c>
      <c r="M197">
        <v>0</v>
      </c>
      <c r="N197">
        <v>0</v>
      </c>
      <c r="O197">
        <v>2721</v>
      </c>
      <c r="P197">
        <v>0</v>
      </c>
      <c r="Q197">
        <v>2841</v>
      </c>
    </row>
    <row r="198" spans="1:17" x14ac:dyDescent="0.35">
      <c r="A198" t="s">
        <v>183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35">
      <c r="A199" t="s">
        <v>182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1640</v>
      </c>
      <c r="O199">
        <v>0</v>
      </c>
      <c r="P199">
        <v>0</v>
      </c>
      <c r="Q199">
        <v>1640</v>
      </c>
    </row>
    <row r="200" spans="1:17" x14ac:dyDescent="0.35">
      <c r="A200" t="s">
        <v>181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35">
      <c r="A201" t="s">
        <v>180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35">
      <c r="A202" t="s">
        <v>179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2000</v>
      </c>
      <c r="O202">
        <v>0</v>
      </c>
      <c r="P202">
        <v>0</v>
      </c>
      <c r="Q202">
        <v>2000</v>
      </c>
    </row>
    <row r="203" spans="1:17" x14ac:dyDescent="0.35">
      <c r="A203" t="s">
        <v>178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3500</v>
      </c>
      <c r="O203">
        <v>0</v>
      </c>
      <c r="P203">
        <v>0</v>
      </c>
      <c r="Q203">
        <v>3500</v>
      </c>
    </row>
    <row r="204" spans="1:17" x14ac:dyDescent="0.35">
      <c r="A204" t="s">
        <v>177</v>
      </c>
      <c r="B204">
        <v>9425</v>
      </c>
      <c r="C204">
        <v>3200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12625</v>
      </c>
      <c r="J204">
        <v>24900</v>
      </c>
      <c r="K204">
        <v>0</v>
      </c>
      <c r="L204">
        <v>31000</v>
      </c>
      <c r="M204">
        <v>0</v>
      </c>
      <c r="N204">
        <v>0</v>
      </c>
      <c r="O204">
        <v>1000</v>
      </c>
      <c r="P204">
        <v>0</v>
      </c>
      <c r="Q204">
        <v>56900</v>
      </c>
    </row>
    <row r="205" spans="1:17" x14ac:dyDescent="0.35">
      <c r="A205" t="s">
        <v>176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35">
      <c r="A206" t="s">
        <v>175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2000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2000</v>
      </c>
    </row>
    <row r="207" spans="1:17" x14ac:dyDescent="0.35">
      <c r="A207" t="s">
        <v>174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 x14ac:dyDescent="0.35">
      <c r="A208" t="s">
        <v>173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35">
      <c r="A209" t="s">
        <v>172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35">
      <c r="A210" t="s">
        <v>171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 x14ac:dyDescent="0.35">
      <c r="A211" t="s">
        <v>170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4335</v>
      </c>
      <c r="P211">
        <v>6952</v>
      </c>
      <c r="Q211">
        <v>11287</v>
      </c>
    </row>
    <row r="212" spans="1:17" x14ac:dyDescent="0.35">
      <c r="A212" t="s">
        <v>169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35">
      <c r="A213" t="s">
        <v>168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35">
      <c r="A214" t="s">
        <v>167</v>
      </c>
      <c r="B214">
        <v>0</v>
      </c>
      <c r="C214">
        <v>0</v>
      </c>
      <c r="D214">
        <v>0</v>
      </c>
      <c r="E214">
        <v>5585</v>
      </c>
      <c r="F214">
        <v>0</v>
      </c>
      <c r="G214">
        <v>0</v>
      </c>
      <c r="H214">
        <v>0</v>
      </c>
      <c r="I214">
        <v>5585</v>
      </c>
      <c r="J214">
        <v>0</v>
      </c>
      <c r="K214">
        <v>0</v>
      </c>
      <c r="L214">
        <v>0</v>
      </c>
      <c r="M214">
        <v>0</v>
      </c>
      <c r="N214">
        <v>1000</v>
      </c>
      <c r="O214">
        <v>12365</v>
      </c>
      <c r="P214">
        <v>8283</v>
      </c>
      <c r="Q214">
        <v>21648</v>
      </c>
    </row>
    <row r="215" spans="1:17" x14ac:dyDescent="0.35">
      <c r="A215" t="s">
        <v>166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15000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15000</v>
      </c>
    </row>
    <row r="216" spans="1:17" x14ac:dyDescent="0.35">
      <c r="A216" t="s">
        <v>165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4021</v>
      </c>
      <c r="K216">
        <v>0</v>
      </c>
      <c r="L216">
        <v>0</v>
      </c>
      <c r="M216">
        <v>712</v>
      </c>
      <c r="N216">
        <v>0</v>
      </c>
      <c r="O216">
        <v>0</v>
      </c>
      <c r="P216">
        <v>0</v>
      </c>
      <c r="Q216">
        <v>4733</v>
      </c>
    </row>
    <row r="217" spans="1:17" x14ac:dyDescent="0.35">
      <c r="A217" t="s">
        <v>164</v>
      </c>
      <c r="B217">
        <v>0</v>
      </c>
      <c r="C217">
        <v>0</v>
      </c>
      <c r="D217">
        <v>24728</v>
      </c>
      <c r="E217">
        <v>3000</v>
      </c>
      <c r="F217">
        <v>0</v>
      </c>
      <c r="G217">
        <v>0</v>
      </c>
      <c r="H217">
        <v>0</v>
      </c>
      <c r="I217">
        <v>27728</v>
      </c>
      <c r="J217">
        <v>0</v>
      </c>
      <c r="K217">
        <v>2000</v>
      </c>
      <c r="L217">
        <v>27700</v>
      </c>
      <c r="M217">
        <v>0</v>
      </c>
      <c r="N217">
        <v>2400</v>
      </c>
      <c r="O217">
        <v>4430</v>
      </c>
      <c r="P217">
        <v>3000</v>
      </c>
      <c r="Q217">
        <v>39530</v>
      </c>
    </row>
    <row r="218" spans="1:17" x14ac:dyDescent="0.35">
      <c r="A218" t="s">
        <v>163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35">
      <c r="A219" t="s">
        <v>162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4807</v>
      </c>
      <c r="M219">
        <v>0</v>
      </c>
      <c r="N219">
        <v>925</v>
      </c>
      <c r="O219">
        <v>1038</v>
      </c>
      <c r="P219">
        <v>100</v>
      </c>
      <c r="Q219">
        <v>6870</v>
      </c>
    </row>
    <row r="220" spans="1:17" x14ac:dyDescent="0.35">
      <c r="A220" t="s">
        <v>161</v>
      </c>
      <c r="B220">
        <v>0</v>
      </c>
      <c r="C220">
        <v>0</v>
      </c>
      <c r="D220">
        <v>4200</v>
      </c>
      <c r="E220">
        <v>0</v>
      </c>
      <c r="F220">
        <v>0</v>
      </c>
      <c r="G220">
        <v>0</v>
      </c>
      <c r="H220">
        <v>0</v>
      </c>
      <c r="I220">
        <v>4200</v>
      </c>
      <c r="J220">
        <v>0</v>
      </c>
      <c r="K220">
        <v>4391</v>
      </c>
      <c r="L220">
        <v>4300</v>
      </c>
      <c r="M220">
        <v>0</v>
      </c>
      <c r="N220">
        <v>0</v>
      </c>
      <c r="O220">
        <v>8600</v>
      </c>
      <c r="P220">
        <v>0</v>
      </c>
      <c r="Q220">
        <v>17291</v>
      </c>
    </row>
    <row r="221" spans="1:17" x14ac:dyDescent="0.35">
      <c r="A221" t="s">
        <v>160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69550</v>
      </c>
      <c r="K221">
        <v>0</v>
      </c>
      <c r="L221">
        <v>29480</v>
      </c>
      <c r="M221">
        <v>0</v>
      </c>
      <c r="N221">
        <v>0</v>
      </c>
      <c r="O221">
        <v>0</v>
      </c>
      <c r="P221">
        <v>17965</v>
      </c>
      <c r="Q221">
        <v>116995</v>
      </c>
    </row>
    <row r="222" spans="1:17" x14ac:dyDescent="0.35">
      <c r="A222" t="s">
        <v>159</v>
      </c>
      <c r="B222">
        <v>0</v>
      </c>
      <c r="C222">
        <v>0</v>
      </c>
      <c r="D222">
        <v>0</v>
      </c>
      <c r="E222">
        <v>388</v>
      </c>
      <c r="F222">
        <v>0</v>
      </c>
      <c r="G222">
        <v>0</v>
      </c>
      <c r="H222">
        <v>0</v>
      </c>
      <c r="I222">
        <v>388</v>
      </c>
      <c r="J222">
        <v>0</v>
      </c>
      <c r="K222">
        <v>3945</v>
      </c>
      <c r="L222">
        <v>1700</v>
      </c>
      <c r="M222">
        <v>0</v>
      </c>
      <c r="N222">
        <v>1008</v>
      </c>
      <c r="O222">
        <v>8422</v>
      </c>
      <c r="P222">
        <v>476</v>
      </c>
      <c r="Q222">
        <v>15551</v>
      </c>
    </row>
    <row r="223" spans="1:17" x14ac:dyDescent="0.35">
      <c r="A223" t="s">
        <v>158</v>
      </c>
      <c r="B223">
        <v>0</v>
      </c>
      <c r="C223">
        <v>0</v>
      </c>
      <c r="D223">
        <v>0</v>
      </c>
      <c r="E223">
        <v>100</v>
      </c>
      <c r="F223">
        <v>0</v>
      </c>
      <c r="G223">
        <v>0</v>
      </c>
      <c r="H223">
        <v>0</v>
      </c>
      <c r="I223">
        <v>100</v>
      </c>
      <c r="J223">
        <v>0</v>
      </c>
      <c r="K223">
        <v>0</v>
      </c>
      <c r="L223">
        <v>1300</v>
      </c>
      <c r="M223">
        <v>0</v>
      </c>
      <c r="N223">
        <v>0</v>
      </c>
      <c r="O223">
        <v>1600</v>
      </c>
      <c r="P223">
        <v>5630</v>
      </c>
      <c r="Q223">
        <v>8530</v>
      </c>
    </row>
    <row r="224" spans="1:17" x14ac:dyDescent="0.35">
      <c r="A224" t="s">
        <v>157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220</v>
      </c>
      <c r="K224">
        <v>1700</v>
      </c>
      <c r="L224">
        <v>0</v>
      </c>
      <c r="M224">
        <v>0</v>
      </c>
      <c r="N224">
        <v>0</v>
      </c>
      <c r="O224">
        <v>0</v>
      </c>
      <c r="P224">
        <v>2145</v>
      </c>
      <c r="Q224">
        <v>4065</v>
      </c>
    </row>
    <row r="225" spans="1:17" x14ac:dyDescent="0.35">
      <c r="A225" t="s">
        <v>156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700</v>
      </c>
      <c r="N225">
        <v>5660</v>
      </c>
      <c r="O225">
        <v>4305</v>
      </c>
      <c r="P225">
        <v>0</v>
      </c>
      <c r="Q225">
        <v>10665</v>
      </c>
    </row>
    <row r="226" spans="1:17" x14ac:dyDescent="0.35">
      <c r="A226" t="s">
        <v>155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2095</v>
      </c>
      <c r="O226">
        <v>350</v>
      </c>
      <c r="P226">
        <v>0</v>
      </c>
      <c r="Q226">
        <v>2445</v>
      </c>
    </row>
    <row r="227" spans="1:17" x14ac:dyDescent="0.35">
      <c r="A227" t="s">
        <v>154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3915</v>
      </c>
      <c r="P227">
        <v>500</v>
      </c>
      <c r="Q227">
        <v>4415</v>
      </c>
    </row>
    <row r="228" spans="1:17" x14ac:dyDescent="0.35">
      <c r="A228" t="s">
        <v>153</v>
      </c>
      <c r="B228">
        <v>4000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4000</v>
      </c>
      <c r="J228">
        <v>18852</v>
      </c>
      <c r="K228">
        <v>712</v>
      </c>
      <c r="L228">
        <v>184</v>
      </c>
      <c r="M228">
        <v>0</v>
      </c>
      <c r="N228">
        <v>8317</v>
      </c>
      <c r="O228">
        <v>0</v>
      </c>
      <c r="P228">
        <v>449</v>
      </c>
      <c r="Q228">
        <v>28514</v>
      </c>
    </row>
    <row r="229" spans="1:17" x14ac:dyDescent="0.35">
      <c r="A229" t="s">
        <v>152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93</v>
      </c>
      <c r="Q229">
        <v>93</v>
      </c>
    </row>
    <row r="230" spans="1:17" x14ac:dyDescent="0.35">
      <c r="A230" t="s">
        <v>151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35">
      <c r="A231" t="s">
        <v>150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</row>
    <row r="232" spans="1:17" x14ac:dyDescent="0.35">
      <c r="A232" t="s">
        <v>149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450</v>
      </c>
      <c r="Q232">
        <v>450</v>
      </c>
    </row>
    <row r="233" spans="1:17" x14ac:dyDescent="0.35">
      <c r="A233" t="s">
        <v>148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35">
      <c r="A234" t="s">
        <v>147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450</v>
      </c>
      <c r="P234">
        <v>0</v>
      </c>
      <c r="Q234">
        <v>450</v>
      </c>
    </row>
    <row r="235" spans="1:17" x14ac:dyDescent="0.35">
      <c r="A235" t="s">
        <v>146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35">
      <c r="A236" t="s">
        <v>145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35">
      <c r="A237" t="s">
        <v>144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1320</v>
      </c>
      <c r="Q237">
        <v>1320</v>
      </c>
    </row>
    <row r="238" spans="1:17" x14ac:dyDescent="0.35">
      <c r="A238" t="s">
        <v>143</v>
      </c>
      <c r="B238">
        <v>0</v>
      </c>
      <c r="C238">
        <v>8078</v>
      </c>
      <c r="D238">
        <v>0</v>
      </c>
      <c r="E238">
        <v>5450</v>
      </c>
      <c r="F238">
        <v>0</v>
      </c>
      <c r="G238">
        <v>0</v>
      </c>
      <c r="H238">
        <v>1200</v>
      </c>
      <c r="I238">
        <v>14728</v>
      </c>
      <c r="J238">
        <v>400</v>
      </c>
      <c r="K238">
        <v>4100</v>
      </c>
      <c r="L238">
        <v>0</v>
      </c>
      <c r="M238">
        <v>0</v>
      </c>
      <c r="N238">
        <v>1750</v>
      </c>
      <c r="O238">
        <v>6375</v>
      </c>
      <c r="P238">
        <v>4825</v>
      </c>
      <c r="Q238">
        <v>17450</v>
      </c>
    </row>
    <row r="239" spans="1:17" x14ac:dyDescent="0.35">
      <c r="A239" t="s">
        <v>142</v>
      </c>
      <c r="B239">
        <v>0</v>
      </c>
      <c r="C239">
        <v>0</v>
      </c>
      <c r="D239">
        <v>0</v>
      </c>
      <c r="E239">
        <v>200</v>
      </c>
      <c r="F239">
        <v>0</v>
      </c>
      <c r="G239">
        <v>0</v>
      </c>
      <c r="H239">
        <v>0</v>
      </c>
      <c r="I239">
        <v>200</v>
      </c>
      <c r="J239">
        <v>1115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1115</v>
      </c>
    </row>
    <row r="240" spans="1:17" x14ac:dyDescent="0.35">
      <c r="A240" t="s">
        <v>141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410</v>
      </c>
      <c r="K240">
        <v>700</v>
      </c>
      <c r="L240">
        <v>0</v>
      </c>
      <c r="M240">
        <v>0</v>
      </c>
      <c r="N240">
        <v>1571</v>
      </c>
      <c r="O240">
        <v>0</v>
      </c>
      <c r="P240">
        <v>0</v>
      </c>
      <c r="Q240">
        <v>2681</v>
      </c>
    </row>
    <row r="241" spans="1:17" x14ac:dyDescent="0.35">
      <c r="A241" t="s">
        <v>140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858</v>
      </c>
      <c r="P241">
        <v>190</v>
      </c>
      <c r="Q241">
        <v>1048</v>
      </c>
    </row>
    <row r="242" spans="1:17" x14ac:dyDescent="0.35">
      <c r="A242" t="s">
        <v>139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 x14ac:dyDescent="0.35">
      <c r="A243" t="s">
        <v>138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</row>
    <row r="244" spans="1:17" x14ac:dyDescent="0.35">
      <c r="A244" t="s">
        <v>137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5116</v>
      </c>
      <c r="M244">
        <v>0</v>
      </c>
      <c r="N244">
        <v>0</v>
      </c>
      <c r="O244">
        <v>0</v>
      </c>
      <c r="P244">
        <v>0</v>
      </c>
      <c r="Q244">
        <v>5116</v>
      </c>
    </row>
    <row r="245" spans="1:17" x14ac:dyDescent="0.35">
      <c r="A245" t="s">
        <v>136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35">
      <c r="A246" t="s">
        <v>135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1870</v>
      </c>
      <c r="P246">
        <v>0</v>
      </c>
      <c r="Q246">
        <v>1870</v>
      </c>
    </row>
    <row r="247" spans="1:17" x14ac:dyDescent="0.35">
      <c r="A247" t="s">
        <v>134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 x14ac:dyDescent="0.35">
      <c r="A248" t="s">
        <v>133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5500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5500</v>
      </c>
    </row>
    <row r="249" spans="1:17" x14ac:dyDescent="0.35">
      <c r="A249" t="s">
        <v>132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35">
      <c r="A250" t="s">
        <v>131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 x14ac:dyDescent="0.35">
      <c r="A251" t="s">
        <v>130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35">
      <c r="A252" t="s">
        <v>129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750</v>
      </c>
      <c r="Q252">
        <v>750</v>
      </c>
    </row>
    <row r="253" spans="1:17" x14ac:dyDescent="0.35">
      <c r="A253" t="s">
        <v>128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 x14ac:dyDescent="0.35">
      <c r="A254" t="s">
        <v>127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 x14ac:dyDescent="0.35">
      <c r="A255" t="s">
        <v>126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35">
      <c r="A256" t="s">
        <v>1</v>
      </c>
      <c r="B256">
        <v>79518</v>
      </c>
      <c r="C256">
        <v>43490</v>
      </c>
      <c r="D256">
        <v>305960</v>
      </c>
      <c r="E256">
        <v>99831</v>
      </c>
      <c r="F256">
        <v>940</v>
      </c>
      <c r="G256">
        <v>189</v>
      </c>
      <c r="H256">
        <v>56141</v>
      </c>
      <c r="I256">
        <v>586069</v>
      </c>
      <c r="J256">
        <v>590124</v>
      </c>
      <c r="K256">
        <v>144573</v>
      </c>
      <c r="L256">
        <v>526987</v>
      </c>
      <c r="M256">
        <v>8892</v>
      </c>
      <c r="N256">
        <v>276730</v>
      </c>
      <c r="O256">
        <v>317892</v>
      </c>
      <c r="P256">
        <v>455778</v>
      </c>
      <c r="Q256">
        <v>2320976</v>
      </c>
    </row>
    <row r="257" spans="2:17" x14ac:dyDescent="0.35">
      <c r="B257">
        <f t="shared" ref="B257:I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ref="J257:Q257" si="1">+J256-SUM(J2:J255)</f>
        <v>0</v>
      </c>
      <c r="K257">
        <f t="shared" si="1"/>
        <v>0</v>
      </c>
      <c r="L257">
        <f t="shared" si="1"/>
        <v>0</v>
      </c>
      <c r="M257">
        <f t="shared" si="1"/>
        <v>0</v>
      </c>
      <c r="N257">
        <f t="shared" si="1"/>
        <v>0</v>
      </c>
      <c r="O257">
        <f t="shared" si="1"/>
        <v>0</v>
      </c>
      <c r="P257">
        <f t="shared" si="1"/>
        <v>0</v>
      </c>
      <c r="Q257">
        <f t="shared" si="1"/>
        <v>0</v>
      </c>
    </row>
  </sheetData>
  <conditionalFormatting sqref="B257:Q257">
    <cfRule type="cellIs" dxfId="9" priority="1" operator="not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7"/>
  <sheetViews>
    <sheetView workbookViewId="0">
      <pane xSplit="1" ySplit="1" topLeftCell="B217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cols>
    <col min="11" max="11" width="12.6328125" style="1"/>
  </cols>
  <sheetData>
    <row r="1" spans="1:21" x14ac:dyDescent="0.35">
      <c r="A1" t="s">
        <v>90</v>
      </c>
      <c r="B1" t="s">
        <v>125</v>
      </c>
      <c r="C1" t="s">
        <v>124</v>
      </c>
      <c r="D1" t="s">
        <v>123</v>
      </c>
      <c r="E1" t="s">
        <v>122</v>
      </c>
      <c r="F1" t="s">
        <v>121</v>
      </c>
      <c r="G1" t="s">
        <v>120</v>
      </c>
      <c r="H1" t="s">
        <v>119</v>
      </c>
      <c r="I1" t="s">
        <v>118</v>
      </c>
      <c r="J1" t="s">
        <v>117</v>
      </c>
      <c r="K1" t="s">
        <v>116</v>
      </c>
      <c r="M1" t="s">
        <v>115</v>
      </c>
      <c r="N1" t="s">
        <v>114</v>
      </c>
      <c r="O1" t="s">
        <v>113</v>
      </c>
      <c r="P1" t="s">
        <v>112</v>
      </c>
      <c r="Q1" t="s">
        <v>111</v>
      </c>
      <c r="R1" t="s">
        <v>110</v>
      </c>
      <c r="S1" t="s">
        <v>109</v>
      </c>
      <c r="T1" t="s">
        <v>108</v>
      </c>
      <c r="U1" t="s">
        <v>107</v>
      </c>
    </row>
    <row r="2" spans="1:21" x14ac:dyDescent="0.35">
      <c r="A2" t="s">
        <v>379</v>
      </c>
      <c r="B2">
        <v>39563</v>
      </c>
      <c r="C2">
        <v>0</v>
      </c>
      <c r="D2">
        <v>0</v>
      </c>
      <c r="E2">
        <v>6229</v>
      </c>
      <c r="F2">
        <v>0</v>
      </c>
      <c r="G2">
        <v>0</v>
      </c>
      <c r="H2">
        <v>0</v>
      </c>
      <c r="I2">
        <v>0</v>
      </c>
      <c r="J2">
        <v>4250</v>
      </c>
      <c r="K2" s="1">
        <v>50042</v>
      </c>
      <c r="M2">
        <v>4100</v>
      </c>
      <c r="N2">
        <v>0</v>
      </c>
      <c r="O2">
        <v>84242</v>
      </c>
      <c r="P2">
        <v>0</v>
      </c>
      <c r="Q2">
        <v>6050</v>
      </c>
      <c r="R2">
        <v>17786</v>
      </c>
      <c r="S2">
        <v>0</v>
      </c>
      <c r="T2">
        <v>9329</v>
      </c>
      <c r="U2">
        <v>121507</v>
      </c>
    </row>
    <row r="3" spans="1:21" x14ac:dyDescent="0.35">
      <c r="A3" t="s">
        <v>378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M3">
        <v>0</v>
      </c>
      <c r="N3">
        <v>0</v>
      </c>
      <c r="O3">
        <v>0</v>
      </c>
      <c r="P3">
        <v>0</v>
      </c>
      <c r="Q3">
        <v>13500</v>
      </c>
      <c r="R3">
        <v>0</v>
      </c>
      <c r="S3">
        <v>0</v>
      </c>
      <c r="T3">
        <v>2640</v>
      </c>
      <c r="U3">
        <v>16140</v>
      </c>
    </row>
    <row r="4" spans="1:21" x14ac:dyDescent="0.35">
      <c r="A4" t="s">
        <v>377</v>
      </c>
      <c r="B4">
        <v>40685</v>
      </c>
      <c r="C4">
        <v>0</v>
      </c>
      <c r="D4">
        <v>0</v>
      </c>
      <c r="E4">
        <v>8107</v>
      </c>
      <c r="F4">
        <v>0</v>
      </c>
      <c r="G4">
        <v>0</v>
      </c>
      <c r="H4">
        <v>950</v>
      </c>
      <c r="I4">
        <v>2832</v>
      </c>
      <c r="J4">
        <v>0</v>
      </c>
      <c r="K4" s="1">
        <v>52574</v>
      </c>
      <c r="M4">
        <v>0</v>
      </c>
      <c r="N4">
        <v>0</v>
      </c>
      <c r="O4">
        <v>32041</v>
      </c>
      <c r="P4">
        <v>0</v>
      </c>
      <c r="Q4">
        <v>44455</v>
      </c>
      <c r="R4">
        <v>12509</v>
      </c>
      <c r="S4">
        <v>0</v>
      </c>
      <c r="T4">
        <v>15086</v>
      </c>
      <c r="U4">
        <v>104091</v>
      </c>
    </row>
    <row r="5" spans="1:21" x14ac:dyDescent="0.35">
      <c r="A5" t="s">
        <v>376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35">
      <c r="A6" t="s">
        <v>375</v>
      </c>
      <c r="B6">
        <v>1357</v>
      </c>
      <c r="C6">
        <v>3522</v>
      </c>
      <c r="D6">
        <v>0</v>
      </c>
      <c r="E6">
        <v>1108</v>
      </c>
      <c r="F6">
        <v>0</v>
      </c>
      <c r="G6">
        <v>13567</v>
      </c>
      <c r="H6">
        <v>0</v>
      </c>
      <c r="I6">
        <v>689</v>
      </c>
      <c r="J6">
        <v>4703</v>
      </c>
      <c r="K6" s="1">
        <v>24946</v>
      </c>
      <c r="M6">
        <v>0</v>
      </c>
      <c r="N6">
        <v>0</v>
      </c>
      <c r="O6">
        <v>34332</v>
      </c>
      <c r="P6">
        <v>0</v>
      </c>
      <c r="Q6">
        <v>32607</v>
      </c>
      <c r="R6">
        <v>7794</v>
      </c>
      <c r="S6">
        <v>0</v>
      </c>
      <c r="T6">
        <v>615</v>
      </c>
      <c r="U6">
        <v>75348</v>
      </c>
    </row>
    <row r="7" spans="1:21" x14ac:dyDescent="0.35">
      <c r="A7" t="s">
        <v>374</v>
      </c>
      <c r="B7">
        <v>1000</v>
      </c>
      <c r="C7">
        <v>1172</v>
      </c>
      <c r="D7">
        <v>0</v>
      </c>
      <c r="E7">
        <v>998</v>
      </c>
      <c r="F7">
        <v>4902</v>
      </c>
      <c r="G7">
        <v>0</v>
      </c>
      <c r="H7">
        <v>0</v>
      </c>
      <c r="I7">
        <v>0</v>
      </c>
      <c r="J7">
        <v>506</v>
      </c>
      <c r="K7" s="1">
        <v>8578</v>
      </c>
      <c r="M7">
        <v>0</v>
      </c>
      <c r="N7">
        <v>27468</v>
      </c>
      <c r="O7">
        <v>0</v>
      </c>
      <c r="P7">
        <v>0</v>
      </c>
      <c r="Q7">
        <v>29289</v>
      </c>
      <c r="R7">
        <v>1771</v>
      </c>
      <c r="S7">
        <v>0</v>
      </c>
      <c r="T7">
        <v>1289</v>
      </c>
      <c r="U7">
        <v>59817</v>
      </c>
    </row>
    <row r="8" spans="1:21" x14ac:dyDescent="0.35">
      <c r="A8" t="s">
        <v>373</v>
      </c>
      <c r="B8">
        <v>0</v>
      </c>
      <c r="C8">
        <v>0</v>
      </c>
      <c r="D8">
        <v>0</v>
      </c>
      <c r="E8">
        <v>0</v>
      </c>
      <c r="F8">
        <v>7576</v>
      </c>
      <c r="G8">
        <v>0</v>
      </c>
      <c r="H8">
        <v>0</v>
      </c>
      <c r="I8">
        <v>0</v>
      </c>
      <c r="J8">
        <v>0</v>
      </c>
      <c r="K8" s="1">
        <v>7576</v>
      </c>
      <c r="M8">
        <v>158647</v>
      </c>
      <c r="N8">
        <v>0</v>
      </c>
      <c r="O8">
        <v>0</v>
      </c>
      <c r="P8">
        <v>5353</v>
      </c>
      <c r="Q8">
        <v>13713</v>
      </c>
      <c r="R8">
        <v>12341</v>
      </c>
      <c r="S8">
        <v>0</v>
      </c>
      <c r="T8">
        <v>8821</v>
      </c>
      <c r="U8">
        <v>198875</v>
      </c>
    </row>
    <row r="9" spans="1:21" x14ac:dyDescent="0.35">
      <c r="A9" t="s">
        <v>372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0</v>
      </c>
      <c r="M9">
        <v>2337</v>
      </c>
      <c r="N9">
        <v>7937</v>
      </c>
      <c r="O9">
        <v>0</v>
      </c>
      <c r="P9">
        <v>0</v>
      </c>
      <c r="Q9">
        <v>1983</v>
      </c>
      <c r="R9">
        <v>0</v>
      </c>
      <c r="S9">
        <v>0</v>
      </c>
      <c r="T9">
        <v>0</v>
      </c>
      <c r="U9">
        <v>12257</v>
      </c>
    </row>
    <row r="10" spans="1:21" x14ac:dyDescent="0.35">
      <c r="A10" t="s">
        <v>371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 s="1">
        <v>0</v>
      </c>
      <c r="M10">
        <v>0</v>
      </c>
      <c r="N10">
        <v>10375</v>
      </c>
      <c r="O10">
        <v>0</v>
      </c>
      <c r="P10">
        <v>0</v>
      </c>
      <c r="Q10">
        <v>3751</v>
      </c>
      <c r="R10">
        <v>0</v>
      </c>
      <c r="S10">
        <v>0</v>
      </c>
      <c r="T10">
        <v>0</v>
      </c>
      <c r="U10">
        <v>14126</v>
      </c>
    </row>
    <row r="11" spans="1:21" x14ac:dyDescent="0.35">
      <c r="A11" t="s">
        <v>370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s="1">
        <v>0</v>
      </c>
      <c r="M11">
        <v>8342</v>
      </c>
      <c r="N11">
        <v>0</v>
      </c>
      <c r="O11">
        <v>0</v>
      </c>
      <c r="P11">
        <v>0</v>
      </c>
      <c r="Q11">
        <v>10819</v>
      </c>
      <c r="R11">
        <v>0</v>
      </c>
      <c r="S11">
        <v>0</v>
      </c>
      <c r="T11">
        <v>243</v>
      </c>
      <c r="U11">
        <v>19404</v>
      </c>
    </row>
    <row r="12" spans="1:21" x14ac:dyDescent="0.35">
      <c r="A12" t="s">
        <v>369</v>
      </c>
      <c r="B12">
        <v>13023</v>
      </c>
      <c r="C12">
        <v>0</v>
      </c>
      <c r="D12">
        <v>0</v>
      </c>
      <c r="E12">
        <v>4800</v>
      </c>
      <c r="F12">
        <v>0</v>
      </c>
      <c r="G12">
        <v>0</v>
      </c>
      <c r="H12">
        <v>0</v>
      </c>
      <c r="I12">
        <v>0</v>
      </c>
      <c r="J12">
        <v>0</v>
      </c>
      <c r="K12" s="1">
        <v>17823</v>
      </c>
      <c r="M12">
        <v>42360</v>
      </c>
      <c r="N12">
        <v>0</v>
      </c>
      <c r="O12">
        <v>0</v>
      </c>
      <c r="P12">
        <v>0</v>
      </c>
      <c r="Q12">
        <v>28251</v>
      </c>
      <c r="R12">
        <v>7242</v>
      </c>
      <c r="S12">
        <v>0</v>
      </c>
      <c r="T12">
        <v>5954</v>
      </c>
      <c r="U12">
        <v>83807</v>
      </c>
    </row>
    <row r="13" spans="1:21" x14ac:dyDescent="0.35">
      <c r="A13" t="s">
        <v>368</v>
      </c>
      <c r="B13">
        <v>0</v>
      </c>
      <c r="C13">
        <v>0</v>
      </c>
      <c r="D13">
        <v>0</v>
      </c>
      <c r="E13">
        <v>15721</v>
      </c>
      <c r="F13">
        <v>3769</v>
      </c>
      <c r="G13">
        <v>6047</v>
      </c>
      <c r="H13">
        <v>0</v>
      </c>
      <c r="I13">
        <v>13863</v>
      </c>
      <c r="J13">
        <v>0</v>
      </c>
      <c r="K13" s="1">
        <v>39400</v>
      </c>
      <c r="M13">
        <v>0</v>
      </c>
      <c r="N13">
        <v>0</v>
      </c>
      <c r="O13">
        <v>0</v>
      </c>
      <c r="P13">
        <v>0</v>
      </c>
      <c r="Q13">
        <v>143467</v>
      </c>
      <c r="R13">
        <v>23961</v>
      </c>
      <c r="S13">
        <v>41604</v>
      </c>
      <c r="T13">
        <v>35304</v>
      </c>
      <c r="U13">
        <v>244336</v>
      </c>
    </row>
    <row r="14" spans="1:21" x14ac:dyDescent="0.35">
      <c r="A14" t="s">
        <v>367</v>
      </c>
      <c r="B14">
        <v>654</v>
      </c>
      <c r="C14">
        <v>0</v>
      </c>
      <c r="D14">
        <v>0</v>
      </c>
      <c r="E14">
        <v>824</v>
      </c>
      <c r="F14">
        <v>0</v>
      </c>
      <c r="G14">
        <v>0</v>
      </c>
      <c r="H14">
        <v>0</v>
      </c>
      <c r="I14">
        <v>247</v>
      </c>
      <c r="J14">
        <v>0</v>
      </c>
      <c r="K14" s="1">
        <v>1725</v>
      </c>
      <c r="M14">
        <v>4975</v>
      </c>
      <c r="N14">
        <v>5350</v>
      </c>
      <c r="O14">
        <v>0</v>
      </c>
      <c r="P14">
        <v>0</v>
      </c>
      <c r="Q14">
        <v>9005</v>
      </c>
      <c r="R14">
        <v>3960</v>
      </c>
      <c r="S14">
        <v>1348</v>
      </c>
      <c r="T14">
        <v>560</v>
      </c>
      <c r="U14">
        <v>25198</v>
      </c>
    </row>
    <row r="15" spans="1:21" x14ac:dyDescent="0.35">
      <c r="A15" t="s">
        <v>366</v>
      </c>
      <c r="B15">
        <v>6708</v>
      </c>
      <c r="C15">
        <v>6693</v>
      </c>
      <c r="D15">
        <v>0</v>
      </c>
      <c r="E15">
        <v>11495</v>
      </c>
      <c r="F15">
        <v>0</v>
      </c>
      <c r="G15">
        <v>0</v>
      </c>
      <c r="H15">
        <v>0</v>
      </c>
      <c r="I15">
        <v>0</v>
      </c>
      <c r="J15">
        <v>0</v>
      </c>
      <c r="K15" s="1">
        <v>24896</v>
      </c>
      <c r="M15">
        <v>10363</v>
      </c>
      <c r="N15">
        <v>0</v>
      </c>
      <c r="O15">
        <v>39750</v>
      </c>
      <c r="P15">
        <v>3553</v>
      </c>
      <c r="Q15">
        <v>17805</v>
      </c>
      <c r="R15">
        <v>18994</v>
      </c>
      <c r="S15">
        <v>3801</v>
      </c>
      <c r="T15">
        <v>18995</v>
      </c>
      <c r="U15">
        <v>113261</v>
      </c>
    </row>
    <row r="16" spans="1:21" x14ac:dyDescent="0.35">
      <c r="A16" t="s">
        <v>365</v>
      </c>
      <c r="B16">
        <v>10037</v>
      </c>
      <c r="C16">
        <v>2300</v>
      </c>
      <c r="D16">
        <v>0</v>
      </c>
      <c r="E16">
        <v>15936</v>
      </c>
      <c r="F16">
        <v>0</v>
      </c>
      <c r="G16">
        <v>2620</v>
      </c>
      <c r="H16">
        <v>0</v>
      </c>
      <c r="I16">
        <v>0</v>
      </c>
      <c r="J16">
        <v>0</v>
      </c>
      <c r="K16" s="1">
        <v>30893</v>
      </c>
      <c r="M16">
        <v>93471</v>
      </c>
      <c r="N16">
        <v>69680</v>
      </c>
      <c r="O16">
        <v>0</v>
      </c>
      <c r="P16">
        <v>0</v>
      </c>
      <c r="Q16">
        <v>8380</v>
      </c>
      <c r="R16">
        <v>3920</v>
      </c>
      <c r="S16">
        <v>0</v>
      </c>
      <c r="T16">
        <v>17770</v>
      </c>
      <c r="U16">
        <v>193221</v>
      </c>
    </row>
    <row r="17" spans="1:21" x14ac:dyDescent="0.35">
      <c r="A17" t="s">
        <v>364</v>
      </c>
      <c r="B17">
        <v>500</v>
      </c>
      <c r="C17">
        <v>3248</v>
      </c>
      <c r="D17">
        <v>7575</v>
      </c>
      <c r="E17">
        <v>3877</v>
      </c>
      <c r="F17">
        <v>0</v>
      </c>
      <c r="G17">
        <v>0</v>
      </c>
      <c r="H17">
        <v>1083</v>
      </c>
      <c r="I17">
        <v>0</v>
      </c>
      <c r="J17">
        <v>0</v>
      </c>
      <c r="K17" s="1">
        <v>16283</v>
      </c>
      <c r="M17">
        <v>12384</v>
      </c>
      <c r="N17">
        <v>0</v>
      </c>
      <c r="O17">
        <v>0</v>
      </c>
      <c r="P17">
        <v>0</v>
      </c>
      <c r="Q17">
        <v>54670</v>
      </c>
      <c r="R17">
        <v>20963</v>
      </c>
      <c r="S17">
        <v>928</v>
      </c>
      <c r="T17">
        <v>40644</v>
      </c>
      <c r="U17">
        <v>129589</v>
      </c>
    </row>
    <row r="18" spans="1:21" x14ac:dyDescent="0.35">
      <c r="A18" t="s">
        <v>363</v>
      </c>
      <c r="B18">
        <v>3000</v>
      </c>
      <c r="C18">
        <v>2724</v>
      </c>
      <c r="D18">
        <v>0</v>
      </c>
      <c r="E18">
        <v>19806</v>
      </c>
      <c r="F18">
        <v>0</v>
      </c>
      <c r="G18">
        <v>0</v>
      </c>
      <c r="H18">
        <v>0</v>
      </c>
      <c r="I18">
        <v>1683</v>
      </c>
      <c r="J18">
        <v>9353</v>
      </c>
      <c r="K18" s="1">
        <v>36566</v>
      </c>
      <c r="M18">
        <v>60079</v>
      </c>
      <c r="N18">
        <v>73430</v>
      </c>
      <c r="O18">
        <v>0</v>
      </c>
      <c r="P18">
        <v>16144</v>
      </c>
      <c r="Q18">
        <v>60949</v>
      </c>
      <c r="R18">
        <v>16340</v>
      </c>
      <c r="S18">
        <v>5254</v>
      </c>
      <c r="T18">
        <v>3303</v>
      </c>
      <c r="U18">
        <v>235499</v>
      </c>
    </row>
    <row r="19" spans="1:21" x14ac:dyDescent="0.35">
      <c r="A19" t="s">
        <v>362</v>
      </c>
      <c r="B19">
        <v>0</v>
      </c>
      <c r="C19">
        <v>0</v>
      </c>
      <c r="D19">
        <v>0</v>
      </c>
      <c r="E19">
        <v>12640</v>
      </c>
      <c r="F19">
        <v>0</v>
      </c>
      <c r="G19">
        <v>0</v>
      </c>
      <c r="H19">
        <v>1700</v>
      </c>
      <c r="I19">
        <v>0</v>
      </c>
      <c r="J19">
        <v>3350</v>
      </c>
      <c r="K19" s="1">
        <v>17690</v>
      </c>
      <c r="M19">
        <v>180523</v>
      </c>
      <c r="N19">
        <v>114643</v>
      </c>
      <c r="O19">
        <v>0</v>
      </c>
      <c r="P19">
        <v>0</v>
      </c>
      <c r="Q19">
        <v>25581</v>
      </c>
      <c r="R19">
        <v>62324</v>
      </c>
      <c r="S19">
        <v>12300</v>
      </c>
      <c r="T19">
        <v>21000</v>
      </c>
      <c r="U19">
        <v>416371</v>
      </c>
    </row>
    <row r="20" spans="1:21" x14ac:dyDescent="0.35">
      <c r="A20" t="s">
        <v>361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187</v>
      </c>
      <c r="I20">
        <v>0</v>
      </c>
      <c r="J20">
        <v>0</v>
      </c>
      <c r="K20" s="1">
        <v>187</v>
      </c>
      <c r="M20">
        <v>0</v>
      </c>
      <c r="N20">
        <v>0</v>
      </c>
      <c r="O20">
        <v>0</v>
      </c>
      <c r="P20">
        <v>0</v>
      </c>
      <c r="Q20">
        <v>326</v>
      </c>
      <c r="R20">
        <v>865</v>
      </c>
      <c r="S20">
        <v>1751</v>
      </c>
      <c r="T20">
        <v>388</v>
      </c>
      <c r="U20">
        <v>3330</v>
      </c>
    </row>
    <row r="21" spans="1:21" x14ac:dyDescent="0.35">
      <c r="A21" t="s">
        <v>360</v>
      </c>
      <c r="B21">
        <v>5125</v>
      </c>
      <c r="C21">
        <v>0</v>
      </c>
      <c r="D21">
        <v>0</v>
      </c>
      <c r="E21">
        <v>1320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6445</v>
      </c>
      <c r="M21">
        <v>0</v>
      </c>
      <c r="N21">
        <v>0</v>
      </c>
      <c r="O21">
        <v>0</v>
      </c>
      <c r="P21">
        <v>4420</v>
      </c>
      <c r="Q21">
        <v>2597</v>
      </c>
      <c r="R21">
        <v>8925</v>
      </c>
      <c r="S21">
        <v>2512</v>
      </c>
      <c r="T21">
        <v>719</v>
      </c>
      <c r="U21">
        <v>19173</v>
      </c>
    </row>
    <row r="22" spans="1:21" x14ac:dyDescent="0.35">
      <c r="A22" t="s">
        <v>359</v>
      </c>
      <c r="B22">
        <v>0</v>
      </c>
      <c r="C22">
        <v>0</v>
      </c>
      <c r="D22">
        <v>0</v>
      </c>
      <c r="E22">
        <v>1514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1514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1965</v>
      </c>
      <c r="T22">
        <v>0</v>
      </c>
      <c r="U22">
        <v>1965</v>
      </c>
    </row>
    <row r="23" spans="1:21" x14ac:dyDescent="0.35">
      <c r="A23" t="s">
        <v>358</v>
      </c>
      <c r="B23">
        <v>0</v>
      </c>
      <c r="C23">
        <v>0</v>
      </c>
      <c r="D23">
        <v>0</v>
      </c>
      <c r="E23">
        <v>600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600</v>
      </c>
      <c r="M23">
        <v>8845</v>
      </c>
      <c r="N23">
        <v>0</v>
      </c>
      <c r="O23">
        <v>0</v>
      </c>
      <c r="P23">
        <v>0</v>
      </c>
      <c r="Q23">
        <v>5653</v>
      </c>
      <c r="R23">
        <v>722</v>
      </c>
      <c r="S23">
        <v>7300</v>
      </c>
      <c r="T23">
        <v>0</v>
      </c>
      <c r="U23">
        <v>22520</v>
      </c>
    </row>
    <row r="24" spans="1:21" x14ac:dyDescent="0.35">
      <c r="A24" t="s">
        <v>357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M24">
        <v>16219</v>
      </c>
      <c r="N24">
        <v>0</v>
      </c>
      <c r="O24">
        <v>0</v>
      </c>
      <c r="P24">
        <v>0</v>
      </c>
      <c r="Q24">
        <v>0</v>
      </c>
      <c r="R24">
        <v>386</v>
      </c>
      <c r="S24">
        <v>180</v>
      </c>
      <c r="T24">
        <v>0</v>
      </c>
      <c r="U24">
        <v>16785</v>
      </c>
    </row>
    <row r="25" spans="1:21" x14ac:dyDescent="0.35">
      <c r="A25" t="s">
        <v>356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M25">
        <v>2030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2030</v>
      </c>
    </row>
    <row r="26" spans="1:21" x14ac:dyDescent="0.35">
      <c r="A26" t="s">
        <v>355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1943</v>
      </c>
      <c r="K26" s="1">
        <v>1943</v>
      </c>
      <c r="M26">
        <v>0</v>
      </c>
      <c r="N26">
        <v>0</v>
      </c>
      <c r="O26">
        <v>0</v>
      </c>
      <c r="P26">
        <v>3114</v>
      </c>
      <c r="Q26">
        <v>0</v>
      </c>
      <c r="R26">
        <v>0</v>
      </c>
      <c r="S26">
        <v>0</v>
      </c>
      <c r="T26">
        <v>0</v>
      </c>
      <c r="U26">
        <v>3114</v>
      </c>
    </row>
    <row r="27" spans="1:21" x14ac:dyDescent="0.35">
      <c r="A27" t="s">
        <v>354</v>
      </c>
      <c r="B27">
        <v>0</v>
      </c>
      <c r="C27">
        <v>0</v>
      </c>
      <c r="D27">
        <v>0</v>
      </c>
      <c r="E27">
        <v>0</v>
      </c>
      <c r="F27">
        <v>1847</v>
      </c>
      <c r="G27">
        <v>0</v>
      </c>
      <c r="H27">
        <v>0</v>
      </c>
      <c r="I27">
        <v>0</v>
      </c>
      <c r="J27">
        <v>0</v>
      </c>
      <c r="K27" s="1">
        <v>1847</v>
      </c>
      <c r="M27">
        <v>7624</v>
      </c>
      <c r="N27">
        <v>0</v>
      </c>
      <c r="O27">
        <v>0</v>
      </c>
      <c r="P27">
        <v>98259</v>
      </c>
      <c r="Q27">
        <v>910</v>
      </c>
      <c r="R27">
        <v>12366</v>
      </c>
      <c r="S27">
        <v>5544</v>
      </c>
      <c r="T27">
        <v>28054</v>
      </c>
      <c r="U27">
        <v>152757</v>
      </c>
    </row>
    <row r="28" spans="1:21" x14ac:dyDescent="0.35">
      <c r="A28" t="s">
        <v>353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s="1">
        <v>0</v>
      </c>
      <c r="M28">
        <v>3440</v>
      </c>
      <c r="N28">
        <v>4996</v>
      </c>
      <c r="O28">
        <v>0</v>
      </c>
      <c r="P28">
        <v>31050</v>
      </c>
      <c r="Q28">
        <v>6122</v>
      </c>
      <c r="R28">
        <v>0</v>
      </c>
      <c r="S28">
        <v>398</v>
      </c>
      <c r="T28">
        <v>0</v>
      </c>
      <c r="U28">
        <v>46006</v>
      </c>
    </row>
    <row r="29" spans="1:21" x14ac:dyDescent="0.35">
      <c r="A29" t="s">
        <v>352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4090</v>
      </c>
      <c r="K29" s="1">
        <v>4090</v>
      </c>
      <c r="M29">
        <v>2922</v>
      </c>
      <c r="N29">
        <v>0</v>
      </c>
      <c r="O29">
        <v>0</v>
      </c>
      <c r="P29">
        <v>0</v>
      </c>
      <c r="Q29">
        <v>2610</v>
      </c>
      <c r="R29">
        <v>1337</v>
      </c>
      <c r="S29">
        <v>0</v>
      </c>
      <c r="T29">
        <v>1535</v>
      </c>
      <c r="U29">
        <v>8404</v>
      </c>
    </row>
    <row r="30" spans="1:21" x14ac:dyDescent="0.35">
      <c r="A30" t="s">
        <v>351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s="1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5521</v>
      </c>
      <c r="S30">
        <v>6640</v>
      </c>
      <c r="T30">
        <v>2516</v>
      </c>
      <c r="U30">
        <v>14677</v>
      </c>
    </row>
    <row r="31" spans="1:21" x14ac:dyDescent="0.35">
      <c r="A31" t="s">
        <v>350</v>
      </c>
      <c r="B31">
        <v>52264</v>
      </c>
      <c r="C31">
        <v>0</v>
      </c>
      <c r="D31">
        <v>0</v>
      </c>
      <c r="E31">
        <v>2339</v>
      </c>
      <c r="F31">
        <v>0</v>
      </c>
      <c r="G31">
        <v>800</v>
      </c>
      <c r="H31">
        <v>0</v>
      </c>
      <c r="I31">
        <v>0</v>
      </c>
      <c r="J31">
        <v>1600</v>
      </c>
      <c r="K31" s="1">
        <v>57003</v>
      </c>
      <c r="M31">
        <v>77672</v>
      </c>
      <c r="N31">
        <v>29432</v>
      </c>
      <c r="O31">
        <v>51779</v>
      </c>
      <c r="P31">
        <v>0</v>
      </c>
      <c r="Q31">
        <v>2594</v>
      </c>
      <c r="R31">
        <v>89560</v>
      </c>
      <c r="S31">
        <v>35138</v>
      </c>
      <c r="T31">
        <v>31357</v>
      </c>
      <c r="U31">
        <v>314152</v>
      </c>
    </row>
    <row r="32" spans="1:21" x14ac:dyDescent="0.35">
      <c r="A32" t="s">
        <v>349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413</v>
      </c>
      <c r="I32">
        <v>0</v>
      </c>
      <c r="J32">
        <v>0</v>
      </c>
      <c r="K32" s="1">
        <v>413</v>
      </c>
      <c r="M32">
        <v>59166</v>
      </c>
      <c r="N32">
        <v>0</v>
      </c>
      <c r="O32">
        <v>35407</v>
      </c>
      <c r="P32">
        <v>9071</v>
      </c>
      <c r="Q32">
        <v>12862</v>
      </c>
      <c r="R32">
        <v>6046</v>
      </c>
      <c r="S32">
        <v>2484</v>
      </c>
      <c r="T32">
        <v>9980</v>
      </c>
      <c r="U32">
        <v>135016</v>
      </c>
    </row>
    <row r="33" spans="1:21" x14ac:dyDescent="0.35">
      <c r="A33" t="s">
        <v>348</v>
      </c>
      <c r="B33">
        <v>19802</v>
      </c>
      <c r="C33">
        <v>2650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22452</v>
      </c>
      <c r="M33">
        <v>106589</v>
      </c>
      <c r="N33">
        <v>22825</v>
      </c>
      <c r="O33">
        <v>0</v>
      </c>
      <c r="P33">
        <v>0</v>
      </c>
      <c r="Q33">
        <v>18403</v>
      </c>
      <c r="R33">
        <v>5515</v>
      </c>
      <c r="S33">
        <v>0</v>
      </c>
      <c r="T33">
        <v>33805</v>
      </c>
      <c r="U33">
        <v>187137</v>
      </c>
    </row>
    <row r="34" spans="1:21" x14ac:dyDescent="0.35">
      <c r="A34" t="s">
        <v>347</v>
      </c>
      <c r="B34">
        <v>38485</v>
      </c>
      <c r="C34">
        <v>0</v>
      </c>
      <c r="D34">
        <v>1640</v>
      </c>
      <c r="E34">
        <v>0</v>
      </c>
      <c r="F34">
        <v>0</v>
      </c>
      <c r="G34">
        <v>0</v>
      </c>
      <c r="H34">
        <v>344</v>
      </c>
      <c r="I34">
        <v>0</v>
      </c>
      <c r="J34">
        <v>4625</v>
      </c>
      <c r="K34" s="1">
        <v>45094</v>
      </c>
      <c r="M34">
        <v>0</v>
      </c>
      <c r="N34">
        <v>0</v>
      </c>
      <c r="O34">
        <v>28526</v>
      </c>
      <c r="P34">
        <v>0</v>
      </c>
      <c r="Q34">
        <v>14097</v>
      </c>
      <c r="R34">
        <v>6749</v>
      </c>
      <c r="S34">
        <v>13347</v>
      </c>
      <c r="T34">
        <v>4747</v>
      </c>
      <c r="U34">
        <v>67466</v>
      </c>
    </row>
    <row r="35" spans="1:21" x14ac:dyDescent="0.35">
      <c r="A35" t="s">
        <v>346</v>
      </c>
      <c r="B35">
        <v>3520</v>
      </c>
      <c r="C35">
        <v>997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 s="1">
        <v>4517</v>
      </c>
      <c r="M35">
        <v>13010</v>
      </c>
      <c r="N35">
        <v>0</v>
      </c>
      <c r="O35">
        <v>0</v>
      </c>
      <c r="P35">
        <v>0</v>
      </c>
      <c r="Q35">
        <v>37250</v>
      </c>
      <c r="R35">
        <v>892</v>
      </c>
      <c r="S35">
        <v>0</v>
      </c>
      <c r="T35">
        <v>16370</v>
      </c>
      <c r="U35">
        <v>67522</v>
      </c>
    </row>
    <row r="36" spans="1:21" x14ac:dyDescent="0.35">
      <c r="A36" t="s">
        <v>345</v>
      </c>
      <c r="B36">
        <v>24617</v>
      </c>
      <c r="C36">
        <v>0</v>
      </c>
      <c r="D36">
        <v>43877</v>
      </c>
      <c r="E36">
        <v>0</v>
      </c>
      <c r="F36">
        <v>0</v>
      </c>
      <c r="G36">
        <v>0</v>
      </c>
      <c r="H36">
        <v>2575</v>
      </c>
      <c r="I36">
        <v>0</v>
      </c>
      <c r="J36">
        <v>0</v>
      </c>
      <c r="K36" s="1">
        <v>71069</v>
      </c>
      <c r="M36">
        <v>36782</v>
      </c>
      <c r="N36">
        <v>64598</v>
      </c>
      <c r="O36">
        <v>13156</v>
      </c>
      <c r="P36">
        <v>0</v>
      </c>
      <c r="Q36">
        <v>20253</v>
      </c>
      <c r="R36">
        <v>4256</v>
      </c>
      <c r="S36">
        <v>1935</v>
      </c>
      <c r="T36">
        <v>8343</v>
      </c>
      <c r="U36">
        <v>149323</v>
      </c>
    </row>
    <row r="37" spans="1:21" x14ac:dyDescent="0.35">
      <c r="A37" t="s">
        <v>344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558</v>
      </c>
      <c r="K37" s="1">
        <v>558</v>
      </c>
      <c r="M37">
        <v>0</v>
      </c>
      <c r="N37">
        <v>0</v>
      </c>
      <c r="O37">
        <v>21055</v>
      </c>
      <c r="P37">
        <v>0</v>
      </c>
      <c r="Q37">
        <v>9233</v>
      </c>
      <c r="R37">
        <v>3382</v>
      </c>
      <c r="S37">
        <v>5425</v>
      </c>
      <c r="T37">
        <v>107</v>
      </c>
      <c r="U37">
        <v>39202</v>
      </c>
    </row>
    <row r="38" spans="1:21" x14ac:dyDescent="0.35">
      <c r="A38" t="s">
        <v>343</v>
      </c>
      <c r="B38">
        <v>0</v>
      </c>
      <c r="C38">
        <v>559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6839</v>
      </c>
      <c r="K38" s="1">
        <v>7398</v>
      </c>
      <c r="M38">
        <v>5772</v>
      </c>
      <c r="N38">
        <v>0</v>
      </c>
      <c r="O38">
        <v>0</v>
      </c>
      <c r="P38">
        <v>0</v>
      </c>
      <c r="Q38">
        <v>2928</v>
      </c>
      <c r="R38">
        <v>476</v>
      </c>
      <c r="S38">
        <v>1536</v>
      </c>
      <c r="T38">
        <v>15478</v>
      </c>
      <c r="U38">
        <v>26190</v>
      </c>
    </row>
    <row r="39" spans="1:21" x14ac:dyDescent="0.35">
      <c r="A39" t="s">
        <v>342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7000</v>
      </c>
      <c r="K39" s="1">
        <v>7000</v>
      </c>
      <c r="M39">
        <v>5410</v>
      </c>
      <c r="N39">
        <v>0</v>
      </c>
      <c r="O39">
        <v>0</v>
      </c>
      <c r="P39">
        <v>0</v>
      </c>
      <c r="Q39">
        <v>2326</v>
      </c>
      <c r="R39">
        <v>8749</v>
      </c>
      <c r="S39">
        <v>0</v>
      </c>
      <c r="T39">
        <v>3634</v>
      </c>
      <c r="U39">
        <v>20119</v>
      </c>
    </row>
    <row r="40" spans="1:21" x14ac:dyDescent="0.35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 s="1">
        <v>0</v>
      </c>
      <c r="M40">
        <v>14796</v>
      </c>
      <c r="N40">
        <v>0</v>
      </c>
      <c r="O40">
        <v>0</v>
      </c>
      <c r="P40">
        <v>0</v>
      </c>
      <c r="Q40">
        <v>1705</v>
      </c>
      <c r="R40">
        <v>160</v>
      </c>
      <c r="S40">
        <v>3377</v>
      </c>
      <c r="T40">
        <v>0</v>
      </c>
      <c r="U40">
        <v>20038</v>
      </c>
    </row>
    <row r="41" spans="1:21" x14ac:dyDescent="0.35">
      <c r="A41" t="s">
        <v>340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 s="1">
        <v>0</v>
      </c>
      <c r="M41">
        <v>7018</v>
      </c>
      <c r="N41">
        <v>0</v>
      </c>
      <c r="O41">
        <v>0</v>
      </c>
      <c r="P41">
        <v>0</v>
      </c>
      <c r="Q41">
        <v>257</v>
      </c>
      <c r="R41">
        <v>1731</v>
      </c>
      <c r="S41">
        <v>0</v>
      </c>
      <c r="T41">
        <v>0</v>
      </c>
      <c r="U41">
        <v>9006</v>
      </c>
    </row>
    <row r="42" spans="1:21" x14ac:dyDescent="0.35">
      <c r="A42" t="s">
        <v>339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 s="1">
        <v>0</v>
      </c>
      <c r="M42">
        <v>3140</v>
      </c>
      <c r="N42">
        <v>0</v>
      </c>
      <c r="O42">
        <v>0</v>
      </c>
      <c r="P42">
        <v>0</v>
      </c>
      <c r="Q42">
        <v>1278</v>
      </c>
      <c r="R42">
        <v>891</v>
      </c>
      <c r="S42">
        <v>2057</v>
      </c>
      <c r="T42">
        <v>96</v>
      </c>
      <c r="U42">
        <v>7462</v>
      </c>
    </row>
    <row r="43" spans="1:21" x14ac:dyDescent="0.35">
      <c r="A43" t="s">
        <v>338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s="1">
        <v>0</v>
      </c>
      <c r="M43">
        <v>0</v>
      </c>
      <c r="N43">
        <v>4894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4894</v>
      </c>
    </row>
    <row r="44" spans="1:21" x14ac:dyDescent="0.35">
      <c r="A44" t="s">
        <v>337</v>
      </c>
      <c r="B44">
        <v>1346</v>
      </c>
      <c r="C44">
        <v>157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s="1">
        <v>1503</v>
      </c>
      <c r="M44">
        <v>2111</v>
      </c>
      <c r="N44">
        <v>22000</v>
      </c>
      <c r="O44">
        <v>0</v>
      </c>
      <c r="P44">
        <v>0</v>
      </c>
      <c r="Q44">
        <v>10095</v>
      </c>
      <c r="R44">
        <v>7648</v>
      </c>
      <c r="S44">
        <v>0</v>
      </c>
      <c r="T44">
        <v>2466</v>
      </c>
      <c r="U44">
        <v>44320</v>
      </c>
    </row>
    <row r="45" spans="1:21" x14ac:dyDescent="0.35">
      <c r="A45" t="s">
        <v>336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10607</v>
      </c>
      <c r="K45" s="1">
        <v>10607</v>
      </c>
      <c r="M45">
        <v>164973</v>
      </c>
      <c r="N45">
        <v>17950</v>
      </c>
      <c r="O45">
        <v>48079</v>
      </c>
      <c r="P45">
        <v>161923</v>
      </c>
      <c r="Q45">
        <v>48156</v>
      </c>
      <c r="R45">
        <v>34152</v>
      </c>
      <c r="S45">
        <v>0</v>
      </c>
      <c r="T45">
        <v>36463</v>
      </c>
      <c r="U45">
        <v>511696</v>
      </c>
    </row>
    <row r="46" spans="1:21" x14ac:dyDescent="0.35">
      <c r="A46" t="s">
        <v>335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s="1">
        <v>0</v>
      </c>
      <c r="M46">
        <v>293</v>
      </c>
      <c r="N46">
        <v>0</v>
      </c>
      <c r="O46">
        <v>0</v>
      </c>
      <c r="P46">
        <v>0</v>
      </c>
      <c r="Q46">
        <v>10925</v>
      </c>
      <c r="R46">
        <v>0</v>
      </c>
      <c r="S46">
        <v>11479</v>
      </c>
      <c r="T46">
        <v>350</v>
      </c>
      <c r="U46">
        <v>23047</v>
      </c>
    </row>
    <row r="47" spans="1:21" x14ac:dyDescent="0.35">
      <c r="A47" t="s">
        <v>334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 s="1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35">
      <c r="A48" t="s">
        <v>333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 s="1">
        <v>0</v>
      </c>
      <c r="M48">
        <v>0</v>
      </c>
      <c r="N48">
        <v>0</v>
      </c>
      <c r="O48">
        <v>0</v>
      </c>
      <c r="P48">
        <v>480</v>
      </c>
      <c r="Q48">
        <v>2608</v>
      </c>
      <c r="R48">
        <v>0</v>
      </c>
      <c r="S48">
        <v>0</v>
      </c>
      <c r="T48">
        <v>2050</v>
      </c>
      <c r="U48">
        <v>5138</v>
      </c>
    </row>
    <row r="49" spans="1:21" x14ac:dyDescent="0.35">
      <c r="A49" t="s">
        <v>332</v>
      </c>
      <c r="B49">
        <v>0</v>
      </c>
      <c r="C49">
        <v>0</v>
      </c>
      <c r="D49">
        <v>0</v>
      </c>
      <c r="E49">
        <v>1496</v>
      </c>
      <c r="F49">
        <v>0</v>
      </c>
      <c r="G49">
        <v>0</v>
      </c>
      <c r="H49">
        <v>0</v>
      </c>
      <c r="I49">
        <v>0</v>
      </c>
      <c r="J49">
        <v>0</v>
      </c>
      <c r="K49" s="1">
        <v>1496</v>
      </c>
      <c r="M49">
        <v>3908</v>
      </c>
      <c r="N49">
        <v>0</v>
      </c>
      <c r="O49">
        <v>0</v>
      </c>
      <c r="P49">
        <v>0</v>
      </c>
      <c r="Q49">
        <v>29595</v>
      </c>
      <c r="R49">
        <v>4906</v>
      </c>
      <c r="S49">
        <v>1320</v>
      </c>
      <c r="T49">
        <v>6415</v>
      </c>
      <c r="U49">
        <v>46144</v>
      </c>
    </row>
    <row r="50" spans="1:21" x14ac:dyDescent="0.35">
      <c r="A50" t="s">
        <v>331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 s="1">
        <v>0</v>
      </c>
      <c r="M50">
        <v>1867</v>
      </c>
      <c r="N50">
        <v>0</v>
      </c>
      <c r="O50">
        <v>0</v>
      </c>
      <c r="P50">
        <v>0</v>
      </c>
      <c r="Q50">
        <v>7591</v>
      </c>
      <c r="R50">
        <v>0</v>
      </c>
      <c r="S50">
        <v>0</v>
      </c>
      <c r="T50">
        <v>30</v>
      </c>
      <c r="U50">
        <v>9488</v>
      </c>
    </row>
    <row r="51" spans="1:21" x14ac:dyDescent="0.35">
      <c r="A51" t="s">
        <v>330</v>
      </c>
      <c r="B51">
        <v>592</v>
      </c>
      <c r="C51">
        <v>0</v>
      </c>
      <c r="D51">
        <v>0</v>
      </c>
      <c r="E51">
        <v>501</v>
      </c>
      <c r="F51">
        <v>0</v>
      </c>
      <c r="G51">
        <v>0</v>
      </c>
      <c r="H51">
        <v>0</v>
      </c>
      <c r="I51">
        <v>0</v>
      </c>
      <c r="J51">
        <v>237</v>
      </c>
      <c r="K51" s="1">
        <v>1330</v>
      </c>
      <c r="M51">
        <v>0</v>
      </c>
      <c r="N51">
        <v>0</v>
      </c>
      <c r="O51">
        <v>0</v>
      </c>
      <c r="P51">
        <v>0</v>
      </c>
      <c r="Q51">
        <v>63930</v>
      </c>
      <c r="R51">
        <v>6995</v>
      </c>
      <c r="S51">
        <v>0</v>
      </c>
      <c r="T51">
        <v>15694</v>
      </c>
      <c r="U51">
        <v>86619</v>
      </c>
    </row>
    <row r="52" spans="1:21" x14ac:dyDescent="0.3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 s="1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35">
      <c r="A53" t="s">
        <v>328</v>
      </c>
      <c r="B53">
        <v>0</v>
      </c>
      <c r="C53">
        <v>0</v>
      </c>
      <c r="D53">
        <v>0</v>
      </c>
      <c r="E53">
        <v>255</v>
      </c>
      <c r="F53">
        <v>0</v>
      </c>
      <c r="G53">
        <v>0</v>
      </c>
      <c r="H53">
        <v>0</v>
      </c>
      <c r="I53">
        <v>0</v>
      </c>
      <c r="J53">
        <v>0</v>
      </c>
      <c r="K53" s="1">
        <v>255</v>
      </c>
      <c r="M53">
        <v>0</v>
      </c>
      <c r="N53">
        <v>0</v>
      </c>
      <c r="O53">
        <v>0</v>
      </c>
      <c r="P53">
        <v>0</v>
      </c>
      <c r="Q53">
        <v>0</v>
      </c>
      <c r="R53">
        <v>125</v>
      </c>
      <c r="S53">
        <v>0</v>
      </c>
      <c r="T53">
        <v>0</v>
      </c>
      <c r="U53">
        <v>125</v>
      </c>
    </row>
    <row r="54" spans="1:21" x14ac:dyDescent="0.35">
      <c r="A54" t="s">
        <v>327</v>
      </c>
      <c r="B54">
        <v>0</v>
      </c>
      <c r="C54">
        <v>0</v>
      </c>
      <c r="D54">
        <v>0</v>
      </c>
      <c r="E54">
        <v>3589</v>
      </c>
      <c r="F54">
        <v>0</v>
      </c>
      <c r="G54">
        <v>3709</v>
      </c>
      <c r="H54">
        <v>0</v>
      </c>
      <c r="I54">
        <v>0</v>
      </c>
      <c r="J54">
        <v>9715</v>
      </c>
      <c r="K54" s="1">
        <v>17013</v>
      </c>
      <c r="M54">
        <v>0</v>
      </c>
      <c r="N54">
        <v>0</v>
      </c>
      <c r="O54">
        <v>3333</v>
      </c>
      <c r="P54">
        <v>69024</v>
      </c>
      <c r="Q54">
        <v>65363</v>
      </c>
      <c r="R54">
        <v>31030</v>
      </c>
      <c r="S54">
        <v>11240</v>
      </c>
      <c r="T54">
        <v>10208</v>
      </c>
      <c r="U54">
        <v>190198</v>
      </c>
    </row>
    <row r="55" spans="1:21" x14ac:dyDescent="0.35">
      <c r="A55" t="s">
        <v>326</v>
      </c>
      <c r="B55">
        <v>39285</v>
      </c>
      <c r="C55">
        <v>6473</v>
      </c>
      <c r="D55">
        <v>52100</v>
      </c>
      <c r="E55">
        <v>0</v>
      </c>
      <c r="F55">
        <v>0</v>
      </c>
      <c r="G55">
        <v>0</v>
      </c>
      <c r="H55">
        <v>900</v>
      </c>
      <c r="I55">
        <v>0</v>
      </c>
      <c r="J55">
        <v>0</v>
      </c>
      <c r="K55" s="1">
        <v>98758</v>
      </c>
      <c r="M55">
        <v>42322</v>
      </c>
      <c r="N55">
        <v>61560</v>
      </c>
      <c r="O55">
        <v>48247</v>
      </c>
      <c r="P55">
        <v>3400</v>
      </c>
      <c r="Q55">
        <v>80142</v>
      </c>
      <c r="R55">
        <v>37481</v>
      </c>
      <c r="S55">
        <v>11855</v>
      </c>
      <c r="T55">
        <v>41842</v>
      </c>
      <c r="U55">
        <v>326849</v>
      </c>
    </row>
    <row r="56" spans="1:21" x14ac:dyDescent="0.35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350</v>
      </c>
      <c r="H56">
        <v>0</v>
      </c>
      <c r="I56">
        <v>0</v>
      </c>
      <c r="J56">
        <v>324</v>
      </c>
      <c r="K56" s="1">
        <v>674</v>
      </c>
      <c r="M56">
        <v>0</v>
      </c>
      <c r="N56">
        <v>0</v>
      </c>
      <c r="O56">
        <v>0</v>
      </c>
      <c r="P56">
        <v>0</v>
      </c>
      <c r="Q56">
        <v>17385</v>
      </c>
      <c r="R56">
        <v>743</v>
      </c>
      <c r="S56">
        <v>0</v>
      </c>
      <c r="T56">
        <v>1106</v>
      </c>
      <c r="U56">
        <v>19234</v>
      </c>
    </row>
    <row r="57" spans="1:21" x14ac:dyDescent="0.35">
      <c r="A57" t="s">
        <v>324</v>
      </c>
      <c r="B57">
        <v>29351</v>
      </c>
      <c r="C57">
        <v>0</v>
      </c>
      <c r="D57">
        <v>0</v>
      </c>
      <c r="E57">
        <v>2608</v>
      </c>
      <c r="F57">
        <v>0</v>
      </c>
      <c r="G57">
        <v>0</v>
      </c>
      <c r="H57">
        <v>0</v>
      </c>
      <c r="I57">
        <v>0</v>
      </c>
      <c r="J57">
        <v>15072</v>
      </c>
      <c r="K57" s="1">
        <v>47031</v>
      </c>
      <c r="M57">
        <v>0</v>
      </c>
      <c r="N57">
        <v>0</v>
      </c>
      <c r="O57">
        <v>0</v>
      </c>
      <c r="P57">
        <v>5432</v>
      </c>
      <c r="Q57">
        <v>4211</v>
      </c>
      <c r="R57">
        <v>2312</v>
      </c>
      <c r="S57">
        <v>0</v>
      </c>
      <c r="T57">
        <v>7899</v>
      </c>
      <c r="U57">
        <v>19854</v>
      </c>
    </row>
    <row r="58" spans="1:21" x14ac:dyDescent="0.35">
      <c r="A58" t="s">
        <v>323</v>
      </c>
      <c r="B58">
        <v>0</v>
      </c>
      <c r="C58">
        <v>0</v>
      </c>
      <c r="D58">
        <v>0</v>
      </c>
      <c r="E58">
        <v>10713</v>
      </c>
      <c r="F58">
        <v>0</v>
      </c>
      <c r="G58">
        <v>7991</v>
      </c>
      <c r="H58">
        <v>0</v>
      </c>
      <c r="I58">
        <v>0</v>
      </c>
      <c r="J58">
        <v>13230</v>
      </c>
      <c r="K58" s="1">
        <v>31934</v>
      </c>
      <c r="M58">
        <v>0</v>
      </c>
      <c r="N58">
        <v>0</v>
      </c>
      <c r="O58">
        <v>0</v>
      </c>
      <c r="P58">
        <v>0</v>
      </c>
      <c r="Q58">
        <v>3186</v>
      </c>
      <c r="R58">
        <v>1055</v>
      </c>
      <c r="S58">
        <v>0</v>
      </c>
      <c r="T58">
        <v>11614</v>
      </c>
      <c r="U58">
        <v>15855</v>
      </c>
    </row>
    <row r="59" spans="1:21" x14ac:dyDescent="0.35">
      <c r="A59" t="s">
        <v>322</v>
      </c>
      <c r="B59">
        <v>0</v>
      </c>
      <c r="C59">
        <v>0</v>
      </c>
      <c r="D59">
        <v>0</v>
      </c>
      <c r="E59">
        <v>0</v>
      </c>
      <c r="F59">
        <v>0</v>
      </c>
      <c r="G59">
        <v>44845</v>
      </c>
      <c r="H59">
        <v>227</v>
      </c>
      <c r="I59">
        <v>0</v>
      </c>
      <c r="J59">
        <v>857</v>
      </c>
      <c r="K59" s="1">
        <v>45929</v>
      </c>
      <c r="M59">
        <v>937227</v>
      </c>
      <c r="N59">
        <v>100071</v>
      </c>
      <c r="O59">
        <v>49093</v>
      </c>
      <c r="P59">
        <v>105051</v>
      </c>
      <c r="Q59">
        <v>19220</v>
      </c>
      <c r="R59">
        <v>1626</v>
      </c>
      <c r="S59">
        <v>3036</v>
      </c>
      <c r="T59">
        <v>33663</v>
      </c>
      <c r="U59">
        <v>1248987</v>
      </c>
    </row>
    <row r="60" spans="1:21" x14ac:dyDescent="0.35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8985</v>
      </c>
      <c r="K60" s="1">
        <v>8985</v>
      </c>
      <c r="M60">
        <v>0</v>
      </c>
      <c r="N60">
        <v>0</v>
      </c>
      <c r="O60">
        <v>0</v>
      </c>
      <c r="P60">
        <v>81142</v>
      </c>
      <c r="Q60">
        <v>14150</v>
      </c>
      <c r="R60">
        <v>3782</v>
      </c>
      <c r="S60">
        <v>806</v>
      </c>
      <c r="T60">
        <v>1059</v>
      </c>
      <c r="U60">
        <v>100939</v>
      </c>
    </row>
    <row r="61" spans="1:21" x14ac:dyDescent="0.35">
      <c r="A61" t="s">
        <v>320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 s="1">
        <v>0</v>
      </c>
      <c r="M61">
        <v>7027</v>
      </c>
      <c r="N61">
        <v>0</v>
      </c>
      <c r="O61">
        <v>0</v>
      </c>
      <c r="P61">
        <v>0</v>
      </c>
      <c r="Q61">
        <v>23166</v>
      </c>
      <c r="R61">
        <v>7730</v>
      </c>
      <c r="S61">
        <v>5327</v>
      </c>
      <c r="T61">
        <v>7229</v>
      </c>
      <c r="U61">
        <v>50479</v>
      </c>
    </row>
    <row r="62" spans="1:21" x14ac:dyDescent="0.35">
      <c r="A62" t="s">
        <v>319</v>
      </c>
      <c r="B62">
        <v>54181</v>
      </c>
      <c r="C62">
        <v>0</v>
      </c>
      <c r="D62">
        <v>7650</v>
      </c>
      <c r="E62">
        <v>33718</v>
      </c>
      <c r="F62">
        <v>6478</v>
      </c>
      <c r="G62">
        <v>0</v>
      </c>
      <c r="H62">
        <v>800</v>
      </c>
      <c r="I62">
        <v>1580</v>
      </c>
      <c r="J62">
        <v>10900</v>
      </c>
      <c r="K62" s="1">
        <v>115307</v>
      </c>
      <c r="M62">
        <v>98552</v>
      </c>
      <c r="N62">
        <v>0</v>
      </c>
      <c r="O62">
        <v>46984</v>
      </c>
      <c r="P62">
        <v>3499</v>
      </c>
      <c r="Q62">
        <v>79954</v>
      </c>
      <c r="R62">
        <v>16649</v>
      </c>
      <c r="S62">
        <v>2200</v>
      </c>
      <c r="T62">
        <v>13544</v>
      </c>
      <c r="U62">
        <v>261382</v>
      </c>
    </row>
    <row r="63" spans="1:21" x14ac:dyDescent="0.35">
      <c r="A63" t="s">
        <v>318</v>
      </c>
      <c r="B63">
        <v>15211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2300</v>
      </c>
      <c r="K63" s="1">
        <v>17511</v>
      </c>
      <c r="M63">
        <v>0</v>
      </c>
      <c r="N63">
        <v>0</v>
      </c>
      <c r="O63">
        <v>0</v>
      </c>
      <c r="P63">
        <v>0</v>
      </c>
      <c r="Q63">
        <v>3580</v>
      </c>
      <c r="R63">
        <v>0</v>
      </c>
      <c r="S63">
        <v>0</v>
      </c>
      <c r="T63">
        <v>3921</v>
      </c>
      <c r="U63">
        <v>7501</v>
      </c>
    </row>
    <row r="64" spans="1:21" x14ac:dyDescent="0.35">
      <c r="A64" t="s">
        <v>317</v>
      </c>
      <c r="B64">
        <v>0</v>
      </c>
      <c r="C64">
        <v>0</v>
      </c>
      <c r="D64">
        <v>0</v>
      </c>
      <c r="E64">
        <v>0</v>
      </c>
      <c r="F64">
        <v>0</v>
      </c>
      <c r="G64">
        <v>814</v>
      </c>
      <c r="H64">
        <v>0</v>
      </c>
      <c r="I64">
        <v>0</v>
      </c>
      <c r="J64">
        <v>440</v>
      </c>
      <c r="K64" s="1">
        <v>1254</v>
      </c>
      <c r="M64">
        <v>19842</v>
      </c>
      <c r="N64">
        <v>0</v>
      </c>
      <c r="O64">
        <v>0</v>
      </c>
      <c r="P64">
        <v>0</v>
      </c>
      <c r="Q64">
        <v>9682</v>
      </c>
      <c r="R64">
        <v>2276</v>
      </c>
      <c r="S64">
        <v>0</v>
      </c>
      <c r="T64">
        <v>2033</v>
      </c>
      <c r="U64">
        <v>33833</v>
      </c>
    </row>
    <row r="65" spans="1:21" x14ac:dyDescent="0.35">
      <c r="A65" t="s">
        <v>316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s="1">
        <v>0</v>
      </c>
      <c r="M65">
        <v>1989</v>
      </c>
      <c r="N65">
        <v>4853</v>
      </c>
      <c r="O65">
        <v>0</v>
      </c>
      <c r="P65">
        <v>0</v>
      </c>
      <c r="Q65">
        <v>0</v>
      </c>
      <c r="R65">
        <v>336</v>
      </c>
      <c r="S65">
        <v>1343</v>
      </c>
      <c r="T65">
        <v>309</v>
      </c>
      <c r="U65">
        <v>8830</v>
      </c>
    </row>
    <row r="66" spans="1:21" x14ac:dyDescent="0.35">
      <c r="A66" t="s">
        <v>315</v>
      </c>
      <c r="B66">
        <v>53753</v>
      </c>
      <c r="C66">
        <v>14594</v>
      </c>
      <c r="D66">
        <v>77581</v>
      </c>
      <c r="E66">
        <v>3009</v>
      </c>
      <c r="F66">
        <v>0</v>
      </c>
      <c r="G66">
        <v>0</v>
      </c>
      <c r="H66">
        <v>0</v>
      </c>
      <c r="I66">
        <v>0</v>
      </c>
      <c r="J66">
        <v>13</v>
      </c>
      <c r="K66" s="1">
        <v>148950</v>
      </c>
      <c r="M66">
        <v>0</v>
      </c>
      <c r="N66">
        <v>0</v>
      </c>
      <c r="O66">
        <v>62561</v>
      </c>
      <c r="P66">
        <v>114381</v>
      </c>
      <c r="Q66">
        <v>92730</v>
      </c>
      <c r="R66">
        <v>48292</v>
      </c>
      <c r="S66">
        <v>0</v>
      </c>
      <c r="T66">
        <v>121688</v>
      </c>
      <c r="U66">
        <v>439652</v>
      </c>
    </row>
    <row r="67" spans="1:21" x14ac:dyDescent="0.35">
      <c r="A67" t="s">
        <v>314</v>
      </c>
      <c r="B67">
        <v>2000</v>
      </c>
      <c r="C67">
        <v>0</v>
      </c>
      <c r="D67">
        <v>0</v>
      </c>
      <c r="E67">
        <v>20000</v>
      </c>
      <c r="F67">
        <v>0</v>
      </c>
      <c r="G67">
        <v>0</v>
      </c>
      <c r="H67">
        <v>9444</v>
      </c>
      <c r="I67">
        <v>0</v>
      </c>
      <c r="J67">
        <v>86</v>
      </c>
      <c r="K67" s="1">
        <v>31530</v>
      </c>
      <c r="M67">
        <v>370879</v>
      </c>
      <c r="N67">
        <v>0</v>
      </c>
      <c r="O67">
        <v>130682</v>
      </c>
      <c r="P67">
        <v>4850</v>
      </c>
      <c r="Q67">
        <v>42918</v>
      </c>
      <c r="R67">
        <v>64561</v>
      </c>
      <c r="S67">
        <v>3515</v>
      </c>
      <c r="T67">
        <v>68009</v>
      </c>
      <c r="U67">
        <v>685414</v>
      </c>
    </row>
    <row r="68" spans="1:21" x14ac:dyDescent="0.35">
      <c r="A68" t="s">
        <v>313</v>
      </c>
      <c r="B68">
        <v>0</v>
      </c>
      <c r="C68">
        <v>0</v>
      </c>
      <c r="D68">
        <v>0</v>
      </c>
      <c r="E68">
        <v>946</v>
      </c>
      <c r="F68">
        <v>0</v>
      </c>
      <c r="G68">
        <v>0</v>
      </c>
      <c r="H68">
        <v>0</v>
      </c>
      <c r="I68">
        <v>0</v>
      </c>
      <c r="J68">
        <v>834</v>
      </c>
      <c r="K68" s="1">
        <v>1780</v>
      </c>
      <c r="M68">
        <v>0</v>
      </c>
      <c r="N68">
        <v>0</v>
      </c>
      <c r="O68">
        <v>0</v>
      </c>
      <c r="P68">
        <v>1262</v>
      </c>
      <c r="Q68">
        <v>0</v>
      </c>
      <c r="R68">
        <v>1286</v>
      </c>
      <c r="S68">
        <v>87</v>
      </c>
      <c r="T68">
        <v>351</v>
      </c>
      <c r="U68">
        <v>2986</v>
      </c>
    </row>
    <row r="69" spans="1:21" x14ac:dyDescent="0.35">
      <c r="A69" t="s">
        <v>312</v>
      </c>
      <c r="B69">
        <v>0</v>
      </c>
      <c r="C69">
        <v>0</v>
      </c>
      <c r="D69">
        <v>0</v>
      </c>
      <c r="E69">
        <v>24084</v>
      </c>
      <c r="F69">
        <v>10390</v>
      </c>
      <c r="G69">
        <v>0</v>
      </c>
      <c r="H69">
        <v>0</v>
      </c>
      <c r="I69">
        <v>500</v>
      </c>
      <c r="J69">
        <v>324</v>
      </c>
      <c r="K69" s="1">
        <v>35298</v>
      </c>
      <c r="M69">
        <v>12250</v>
      </c>
      <c r="N69">
        <v>38200</v>
      </c>
      <c r="O69">
        <v>22800</v>
      </c>
      <c r="P69">
        <v>0</v>
      </c>
      <c r="Q69">
        <v>28900</v>
      </c>
      <c r="R69">
        <v>1650</v>
      </c>
      <c r="S69">
        <v>11050</v>
      </c>
      <c r="T69">
        <v>8660</v>
      </c>
      <c r="U69">
        <v>123510</v>
      </c>
    </row>
    <row r="70" spans="1:21" x14ac:dyDescent="0.35">
      <c r="A70" t="s">
        <v>311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210</v>
      </c>
      <c r="I70">
        <v>0</v>
      </c>
      <c r="J70">
        <v>0</v>
      </c>
      <c r="K70" s="1">
        <v>210</v>
      </c>
      <c r="M70">
        <v>6773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264</v>
      </c>
      <c r="U70">
        <v>7037</v>
      </c>
    </row>
    <row r="71" spans="1:21" x14ac:dyDescent="0.35">
      <c r="A71" t="s">
        <v>310</v>
      </c>
      <c r="B71">
        <v>4346</v>
      </c>
      <c r="C71">
        <v>0</v>
      </c>
      <c r="D71">
        <v>0</v>
      </c>
      <c r="E71">
        <v>2225</v>
      </c>
      <c r="F71">
        <v>0</v>
      </c>
      <c r="G71">
        <v>0</v>
      </c>
      <c r="H71">
        <v>0</v>
      </c>
      <c r="I71">
        <v>0</v>
      </c>
      <c r="J71">
        <v>0</v>
      </c>
      <c r="K71" s="1">
        <v>6571</v>
      </c>
      <c r="M71">
        <v>48966</v>
      </c>
      <c r="N71">
        <v>0</v>
      </c>
      <c r="O71">
        <v>0</v>
      </c>
      <c r="P71">
        <v>0</v>
      </c>
      <c r="Q71">
        <v>46599</v>
      </c>
      <c r="R71">
        <v>398</v>
      </c>
      <c r="S71">
        <v>0</v>
      </c>
      <c r="T71">
        <v>186</v>
      </c>
      <c r="U71">
        <v>96149</v>
      </c>
    </row>
    <row r="72" spans="1:21" x14ac:dyDescent="0.35">
      <c r="A72" t="s">
        <v>309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 s="1">
        <v>0</v>
      </c>
      <c r="M72">
        <v>5043</v>
      </c>
      <c r="N72">
        <v>0</v>
      </c>
      <c r="O72">
        <v>0</v>
      </c>
      <c r="P72">
        <v>0</v>
      </c>
      <c r="Q72">
        <v>8575</v>
      </c>
      <c r="R72">
        <v>2431</v>
      </c>
      <c r="S72">
        <v>4100</v>
      </c>
      <c r="T72">
        <v>3947</v>
      </c>
      <c r="U72">
        <v>24096</v>
      </c>
    </row>
    <row r="73" spans="1:21" x14ac:dyDescent="0.35">
      <c r="A73" t="s">
        <v>308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1473</v>
      </c>
      <c r="J73">
        <v>71</v>
      </c>
      <c r="K73" s="1">
        <v>1544</v>
      </c>
      <c r="M73">
        <v>0</v>
      </c>
      <c r="N73">
        <v>0</v>
      </c>
      <c r="O73">
        <v>0</v>
      </c>
      <c r="P73">
        <v>0</v>
      </c>
      <c r="Q73">
        <v>39036</v>
      </c>
      <c r="R73">
        <v>1606</v>
      </c>
      <c r="S73">
        <v>0</v>
      </c>
      <c r="T73">
        <v>5031</v>
      </c>
      <c r="U73">
        <v>45673</v>
      </c>
    </row>
    <row r="74" spans="1:21" x14ac:dyDescent="0.35">
      <c r="A74" t="s">
        <v>307</v>
      </c>
      <c r="B74">
        <v>0</v>
      </c>
      <c r="C74">
        <v>0</v>
      </c>
      <c r="D74">
        <v>0</v>
      </c>
      <c r="E74">
        <v>824</v>
      </c>
      <c r="F74">
        <v>0</v>
      </c>
      <c r="G74">
        <v>0</v>
      </c>
      <c r="H74">
        <v>0</v>
      </c>
      <c r="I74">
        <v>0</v>
      </c>
      <c r="J74">
        <v>268</v>
      </c>
      <c r="K74" s="1">
        <v>1092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35">
      <c r="A75" t="s">
        <v>306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 s="1">
        <v>0</v>
      </c>
      <c r="M75">
        <v>1807</v>
      </c>
      <c r="N75">
        <v>0</v>
      </c>
      <c r="O75">
        <v>0</v>
      </c>
      <c r="P75">
        <v>0</v>
      </c>
      <c r="Q75">
        <v>462</v>
      </c>
      <c r="R75">
        <v>0</v>
      </c>
      <c r="S75">
        <v>942</v>
      </c>
      <c r="T75">
        <v>358</v>
      </c>
      <c r="U75">
        <v>3569</v>
      </c>
    </row>
    <row r="76" spans="1:21" x14ac:dyDescent="0.35">
      <c r="A76" t="s">
        <v>305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 s="1">
        <v>0</v>
      </c>
      <c r="M76">
        <v>1482</v>
      </c>
      <c r="N76">
        <v>0</v>
      </c>
      <c r="O76">
        <v>0</v>
      </c>
      <c r="P76">
        <v>0</v>
      </c>
      <c r="Q76">
        <v>0</v>
      </c>
      <c r="R76">
        <v>0</v>
      </c>
      <c r="S76">
        <v>4494</v>
      </c>
      <c r="T76">
        <v>0</v>
      </c>
      <c r="U76">
        <v>5976</v>
      </c>
    </row>
    <row r="77" spans="1:21" x14ac:dyDescent="0.35">
      <c r="A77" t="s">
        <v>304</v>
      </c>
      <c r="B77">
        <v>41640</v>
      </c>
      <c r="C77">
        <v>0</v>
      </c>
      <c r="D77">
        <v>0</v>
      </c>
      <c r="E77">
        <v>399</v>
      </c>
      <c r="F77">
        <v>0</v>
      </c>
      <c r="G77">
        <v>0</v>
      </c>
      <c r="H77">
        <v>2333</v>
      </c>
      <c r="I77">
        <v>0</v>
      </c>
      <c r="J77">
        <v>0</v>
      </c>
      <c r="K77" s="1">
        <v>44372</v>
      </c>
      <c r="M77">
        <v>0</v>
      </c>
      <c r="N77">
        <v>0</v>
      </c>
      <c r="O77">
        <v>0</v>
      </c>
      <c r="P77">
        <v>7158</v>
      </c>
      <c r="Q77">
        <v>27894</v>
      </c>
      <c r="R77">
        <v>71498</v>
      </c>
      <c r="S77">
        <v>0</v>
      </c>
      <c r="T77">
        <v>15413</v>
      </c>
      <c r="U77">
        <v>121963</v>
      </c>
    </row>
    <row r="78" spans="1:21" x14ac:dyDescent="0.35">
      <c r="A78" t="s">
        <v>303</v>
      </c>
      <c r="B78">
        <v>2883</v>
      </c>
      <c r="C78">
        <v>2759</v>
      </c>
      <c r="D78">
        <v>0</v>
      </c>
      <c r="E78">
        <v>25262</v>
      </c>
      <c r="F78">
        <v>0</v>
      </c>
      <c r="G78">
        <v>0</v>
      </c>
      <c r="H78">
        <v>1291</v>
      </c>
      <c r="I78">
        <v>0</v>
      </c>
      <c r="J78">
        <v>0</v>
      </c>
      <c r="K78" s="1">
        <v>32195</v>
      </c>
      <c r="M78">
        <v>0</v>
      </c>
      <c r="N78">
        <v>0</v>
      </c>
      <c r="O78">
        <v>0</v>
      </c>
      <c r="P78">
        <v>2846</v>
      </c>
      <c r="Q78">
        <v>2585</v>
      </c>
      <c r="R78">
        <v>52094</v>
      </c>
      <c r="S78">
        <v>0</v>
      </c>
      <c r="T78">
        <v>2854</v>
      </c>
      <c r="U78">
        <v>60379</v>
      </c>
    </row>
    <row r="79" spans="1:21" x14ac:dyDescent="0.35">
      <c r="A79" t="s">
        <v>302</v>
      </c>
      <c r="B79">
        <v>1000</v>
      </c>
      <c r="C79">
        <v>0</v>
      </c>
      <c r="D79">
        <v>0</v>
      </c>
      <c r="E79">
        <v>0</v>
      </c>
      <c r="F79">
        <v>1340</v>
      </c>
      <c r="G79">
        <v>0</v>
      </c>
      <c r="H79">
        <v>0</v>
      </c>
      <c r="I79">
        <v>0</v>
      </c>
      <c r="J79">
        <v>198</v>
      </c>
      <c r="K79" s="1">
        <v>2538</v>
      </c>
      <c r="M79">
        <v>47887</v>
      </c>
      <c r="N79">
        <v>0</v>
      </c>
      <c r="O79">
        <v>0</v>
      </c>
      <c r="P79">
        <v>0</v>
      </c>
      <c r="Q79">
        <v>37177</v>
      </c>
      <c r="R79">
        <v>8979</v>
      </c>
      <c r="S79">
        <v>0</v>
      </c>
      <c r="T79">
        <v>13117</v>
      </c>
      <c r="U79">
        <v>107160</v>
      </c>
    </row>
    <row r="80" spans="1:21" x14ac:dyDescent="0.35">
      <c r="A80" t="s">
        <v>301</v>
      </c>
      <c r="B80">
        <v>1055</v>
      </c>
      <c r="C80">
        <v>11427</v>
      </c>
      <c r="D80">
        <v>30135</v>
      </c>
      <c r="E80">
        <v>4858</v>
      </c>
      <c r="F80">
        <v>8749</v>
      </c>
      <c r="G80">
        <v>0</v>
      </c>
      <c r="H80">
        <v>2250</v>
      </c>
      <c r="I80">
        <v>2990</v>
      </c>
      <c r="J80">
        <v>1780</v>
      </c>
      <c r="K80" s="1">
        <v>63244</v>
      </c>
      <c r="M80">
        <v>9431</v>
      </c>
      <c r="N80">
        <v>0</v>
      </c>
      <c r="O80">
        <v>0</v>
      </c>
      <c r="P80">
        <v>0</v>
      </c>
      <c r="Q80">
        <v>20510</v>
      </c>
      <c r="R80">
        <v>185115</v>
      </c>
      <c r="S80">
        <v>3176</v>
      </c>
      <c r="T80">
        <v>34438</v>
      </c>
      <c r="U80">
        <v>252670</v>
      </c>
    </row>
    <row r="81" spans="1:21" x14ac:dyDescent="0.35">
      <c r="A81" t="s">
        <v>300</v>
      </c>
      <c r="B81">
        <v>0</v>
      </c>
      <c r="C81">
        <v>0</v>
      </c>
      <c r="D81">
        <v>0</v>
      </c>
      <c r="E81">
        <v>0</v>
      </c>
      <c r="F81">
        <v>1275</v>
      </c>
      <c r="G81">
        <v>0</v>
      </c>
      <c r="H81">
        <v>0</v>
      </c>
      <c r="I81">
        <v>0</v>
      </c>
      <c r="J81">
        <v>0</v>
      </c>
      <c r="K81" s="1">
        <v>1275</v>
      </c>
      <c r="M81">
        <v>0</v>
      </c>
      <c r="N81">
        <v>0</v>
      </c>
      <c r="O81">
        <v>18400</v>
      </c>
      <c r="P81">
        <v>0</v>
      </c>
      <c r="Q81">
        <v>4760</v>
      </c>
      <c r="R81">
        <v>0</v>
      </c>
      <c r="S81">
        <v>0</v>
      </c>
      <c r="T81">
        <v>5094</v>
      </c>
      <c r="U81">
        <v>28254</v>
      </c>
    </row>
    <row r="82" spans="1:21" x14ac:dyDescent="0.35">
      <c r="A82" t="s">
        <v>299</v>
      </c>
      <c r="B82">
        <v>16115</v>
      </c>
      <c r="C82">
        <v>8195</v>
      </c>
      <c r="D82">
        <v>660</v>
      </c>
      <c r="E82">
        <v>4405</v>
      </c>
      <c r="F82">
        <v>0</v>
      </c>
      <c r="G82">
        <v>0</v>
      </c>
      <c r="H82">
        <v>4891</v>
      </c>
      <c r="I82">
        <v>464</v>
      </c>
      <c r="J82">
        <v>399</v>
      </c>
      <c r="K82" s="1">
        <v>35129</v>
      </c>
      <c r="M82">
        <v>0</v>
      </c>
      <c r="N82">
        <v>0</v>
      </c>
      <c r="O82">
        <v>0</v>
      </c>
      <c r="P82">
        <v>0</v>
      </c>
      <c r="Q82">
        <v>18810</v>
      </c>
      <c r="R82">
        <v>35352</v>
      </c>
      <c r="S82">
        <v>101</v>
      </c>
      <c r="T82">
        <v>53078</v>
      </c>
      <c r="U82">
        <v>107341</v>
      </c>
    </row>
    <row r="83" spans="1:21" x14ac:dyDescent="0.35">
      <c r="A83" t="s">
        <v>298</v>
      </c>
      <c r="B83">
        <v>28050</v>
      </c>
      <c r="C83">
        <v>2717</v>
      </c>
      <c r="D83">
        <v>0</v>
      </c>
      <c r="E83">
        <v>1090</v>
      </c>
      <c r="F83">
        <v>0</v>
      </c>
      <c r="G83">
        <v>0</v>
      </c>
      <c r="H83">
        <v>0</v>
      </c>
      <c r="I83">
        <v>0</v>
      </c>
      <c r="J83">
        <v>0</v>
      </c>
      <c r="K83" s="1">
        <v>31857</v>
      </c>
      <c r="M83">
        <v>0</v>
      </c>
      <c r="N83">
        <v>0</v>
      </c>
      <c r="O83">
        <v>50745</v>
      </c>
      <c r="P83">
        <v>15512</v>
      </c>
      <c r="Q83">
        <v>31163</v>
      </c>
      <c r="R83">
        <v>785</v>
      </c>
      <c r="S83">
        <v>0</v>
      </c>
      <c r="T83">
        <v>17702</v>
      </c>
      <c r="U83">
        <v>115907</v>
      </c>
    </row>
    <row r="84" spans="1:21" x14ac:dyDescent="0.35">
      <c r="A84" t="s">
        <v>297</v>
      </c>
      <c r="B84">
        <v>20363</v>
      </c>
      <c r="C84">
        <v>7992</v>
      </c>
      <c r="D84">
        <v>0</v>
      </c>
      <c r="E84">
        <v>5091</v>
      </c>
      <c r="F84">
        <v>0</v>
      </c>
      <c r="G84">
        <v>0</v>
      </c>
      <c r="H84">
        <v>2397</v>
      </c>
      <c r="I84">
        <v>812</v>
      </c>
      <c r="J84">
        <v>222</v>
      </c>
      <c r="K84" s="1">
        <v>36877</v>
      </c>
      <c r="M84">
        <v>0</v>
      </c>
      <c r="N84">
        <v>0</v>
      </c>
      <c r="O84">
        <v>46058</v>
      </c>
      <c r="P84">
        <v>0</v>
      </c>
      <c r="Q84">
        <v>0</v>
      </c>
      <c r="R84">
        <v>8388</v>
      </c>
      <c r="S84">
        <v>5288</v>
      </c>
      <c r="T84">
        <v>16986</v>
      </c>
      <c r="U84">
        <v>76720</v>
      </c>
    </row>
    <row r="85" spans="1:21" x14ac:dyDescent="0.35">
      <c r="A85" t="s">
        <v>296</v>
      </c>
      <c r="B85">
        <v>0</v>
      </c>
      <c r="C85">
        <v>0</v>
      </c>
      <c r="D85">
        <v>0</v>
      </c>
      <c r="E85">
        <v>0</v>
      </c>
      <c r="F85">
        <v>629</v>
      </c>
      <c r="G85">
        <v>800</v>
      </c>
      <c r="H85">
        <v>0</v>
      </c>
      <c r="I85">
        <v>0</v>
      </c>
      <c r="J85">
        <v>2000</v>
      </c>
      <c r="K85" s="1">
        <v>3429</v>
      </c>
      <c r="M85">
        <v>10341</v>
      </c>
      <c r="N85">
        <v>0</v>
      </c>
      <c r="O85">
        <v>0</v>
      </c>
      <c r="P85">
        <v>0</v>
      </c>
      <c r="Q85">
        <v>11154</v>
      </c>
      <c r="R85">
        <v>4471</v>
      </c>
      <c r="S85">
        <v>0</v>
      </c>
      <c r="T85">
        <v>3660</v>
      </c>
      <c r="U85">
        <v>29626</v>
      </c>
    </row>
    <row r="86" spans="1:21" x14ac:dyDescent="0.35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 s="1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514</v>
      </c>
      <c r="S86">
        <v>0</v>
      </c>
      <c r="T86">
        <v>0</v>
      </c>
      <c r="U86">
        <v>514</v>
      </c>
    </row>
    <row r="87" spans="1:21" x14ac:dyDescent="0.35">
      <c r="A87" t="s">
        <v>294</v>
      </c>
      <c r="B87">
        <v>1500</v>
      </c>
      <c r="C87">
        <v>10240</v>
      </c>
      <c r="D87">
        <v>0</v>
      </c>
      <c r="E87">
        <v>0</v>
      </c>
      <c r="F87">
        <v>8306</v>
      </c>
      <c r="G87">
        <v>23993</v>
      </c>
      <c r="H87">
        <v>42</v>
      </c>
      <c r="I87">
        <v>0</v>
      </c>
      <c r="J87">
        <v>3700</v>
      </c>
      <c r="K87" s="1">
        <v>47781</v>
      </c>
      <c r="M87">
        <v>3450</v>
      </c>
      <c r="N87">
        <v>0</v>
      </c>
      <c r="O87">
        <v>48036</v>
      </c>
      <c r="P87">
        <v>0</v>
      </c>
      <c r="Q87">
        <v>17796</v>
      </c>
      <c r="R87">
        <v>8673</v>
      </c>
      <c r="S87">
        <v>0</v>
      </c>
      <c r="T87">
        <v>12558</v>
      </c>
      <c r="U87">
        <v>90513</v>
      </c>
    </row>
    <row r="88" spans="1:21" x14ac:dyDescent="0.35">
      <c r="A88" t="s">
        <v>293</v>
      </c>
      <c r="B88">
        <v>17043</v>
      </c>
      <c r="C88">
        <v>1540</v>
      </c>
      <c r="D88">
        <v>0</v>
      </c>
      <c r="E88">
        <v>0</v>
      </c>
      <c r="F88">
        <v>0</v>
      </c>
      <c r="G88">
        <v>0</v>
      </c>
      <c r="H88">
        <v>0</v>
      </c>
      <c r="I88">
        <v>950</v>
      </c>
      <c r="J88">
        <v>3873</v>
      </c>
      <c r="K88" s="1">
        <v>23406</v>
      </c>
      <c r="M88">
        <v>178772</v>
      </c>
      <c r="N88">
        <v>0</v>
      </c>
      <c r="O88">
        <v>0</v>
      </c>
      <c r="P88">
        <v>0</v>
      </c>
      <c r="Q88">
        <v>57391</v>
      </c>
      <c r="R88">
        <v>55972</v>
      </c>
      <c r="S88">
        <v>0</v>
      </c>
      <c r="T88">
        <v>31617</v>
      </c>
      <c r="U88">
        <v>323752</v>
      </c>
    </row>
    <row r="89" spans="1:21" x14ac:dyDescent="0.35">
      <c r="A89" t="s">
        <v>292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 s="1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257</v>
      </c>
      <c r="S89">
        <v>0</v>
      </c>
      <c r="T89">
        <v>0</v>
      </c>
      <c r="U89">
        <v>257</v>
      </c>
    </row>
    <row r="90" spans="1:21" x14ac:dyDescent="0.35">
      <c r="A90" t="s">
        <v>291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 s="1">
        <v>0</v>
      </c>
      <c r="M90">
        <v>0</v>
      </c>
      <c r="N90">
        <v>0</v>
      </c>
      <c r="O90">
        <v>0</v>
      </c>
      <c r="P90">
        <v>2350</v>
      </c>
      <c r="Q90">
        <v>0</v>
      </c>
      <c r="R90">
        <v>0</v>
      </c>
      <c r="S90">
        <v>0</v>
      </c>
      <c r="T90">
        <v>0</v>
      </c>
      <c r="U90">
        <v>2350</v>
      </c>
    </row>
    <row r="91" spans="1:21" x14ac:dyDescent="0.35">
      <c r="A91" t="s">
        <v>290</v>
      </c>
      <c r="B91">
        <v>3000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656</v>
      </c>
      <c r="J91">
        <v>0</v>
      </c>
      <c r="K91" s="1">
        <v>3656</v>
      </c>
      <c r="M91">
        <v>109663</v>
      </c>
      <c r="N91">
        <v>135886</v>
      </c>
      <c r="O91">
        <v>0</v>
      </c>
      <c r="P91">
        <v>0</v>
      </c>
      <c r="Q91">
        <v>21905</v>
      </c>
      <c r="R91">
        <v>147169</v>
      </c>
      <c r="S91">
        <v>0</v>
      </c>
      <c r="T91">
        <v>39939</v>
      </c>
      <c r="U91">
        <v>454562</v>
      </c>
    </row>
    <row r="92" spans="1:21" x14ac:dyDescent="0.35">
      <c r="A92" t="s">
        <v>289</v>
      </c>
      <c r="B92">
        <v>18316</v>
      </c>
      <c r="C92">
        <v>1498</v>
      </c>
      <c r="D92">
        <v>0</v>
      </c>
      <c r="E92">
        <v>3172</v>
      </c>
      <c r="F92">
        <v>4265</v>
      </c>
      <c r="G92">
        <v>0</v>
      </c>
      <c r="H92">
        <v>0</v>
      </c>
      <c r="I92">
        <v>0</v>
      </c>
      <c r="J92">
        <v>2747</v>
      </c>
      <c r="K92" s="1">
        <v>29998</v>
      </c>
      <c r="M92">
        <v>18984</v>
      </c>
      <c r="N92">
        <v>0</v>
      </c>
      <c r="O92">
        <v>0</v>
      </c>
      <c r="P92">
        <v>238</v>
      </c>
      <c r="Q92">
        <v>11675</v>
      </c>
      <c r="R92">
        <v>8372</v>
      </c>
      <c r="S92">
        <v>0</v>
      </c>
      <c r="T92">
        <v>8797</v>
      </c>
      <c r="U92">
        <v>48066</v>
      </c>
    </row>
    <row r="93" spans="1:21" x14ac:dyDescent="0.35">
      <c r="A93" t="s">
        <v>288</v>
      </c>
      <c r="B93">
        <v>0</v>
      </c>
      <c r="C93">
        <v>0</v>
      </c>
      <c r="D93">
        <v>0</v>
      </c>
      <c r="E93">
        <v>0</v>
      </c>
      <c r="F93">
        <v>520</v>
      </c>
      <c r="G93">
        <v>0</v>
      </c>
      <c r="H93">
        <v>0</v>
      </c>
      <c r="I93">
        <v>0</v>
      </c>
      <c r="J93">
        <v>0</v>
      </c>
      <c r="K93" s="1">
        <v>520</v>
      </c>
      <c r="M93">
        <v>6718</v>
      </c>
      <c r="N93">
        <v>10575</v>
      </c>
      <c r="O93">
        <v>0</v>
      </c>
      <c r="P93">
        <v>0</v>
      </c>
      <c r="Q93">
        <v>0</v>
      </c>
      <c r="R93">
        <v>4296</v>
      </c>
      <c r="S93">
        <v>1808</v>
      </c>
      <c r="T93">
        <v>0</v>
      </c>
      <c r="U93">
        <v>23397</v>
      </c>
    </row>
    <row r="94" spans="1:21" x14ac:dyDescent="0.35">
      <c r="A94" t="s">
        <v>287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 s="1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853</v>
      </c>
      <c r="U94">
        <v>853</v>
      </c>
    </row>
    <row r="95" spans="1:21" x14ac:dyDescent="0.35">
      <c r="A95" t="s">
        <v>286</v>
      </c>
      <c r="B95">
        <v>0</v>
      </c>
      <c r="C95">
        <v>19319</v>
      </c>
      <c r="D95">
        <v>0</v>
      </c>
      <c r="E95">
        <v>10354</v>
      </c>
      <c r="F95">
        <v>0</v>
      </c>
      <c r="G95">
        <v>0</v>
      </c>
      <c r="H95">
        <v>2009</v>
      </c>
      <c r="I95">
        <v>0</v>
      </c>
      <c r="J95">
        <v>26707</v>
      </c>
      <c r="K95" s="1">
        <v>58389</v>
      </c>
      <c r="M95">
        <v>166665</v>
      </c>
      <c r="N95">
        <v>0</v>
      </c>
      <c r="O95">
        <v>72379</v>
      </c>
      <c r="P95">
        <v>7414</v>
      </c>
      <c r="Q95">
        <v>122117</v>
      </c>
      <c r="R95">
        <v>23204</v>
      </c>
      <c r="S95">
        <v>0</v>
      </c>
      <c r="T95">
        <v>38672</v>
      </c>
      <c r="U95">
        <v>430451</v>
      </c>
    </row>
    <row r="96" spans="1:21" x14ac:dyDescent="0.35">
      <c r="A96" t="s">
        <v>285</v>
      </c>
      <c r="B96">
        <v>2720</v>
      </c>
      <c r="C96">
        <v>7904</v>
      </c>
      <c r="D96">
        <v>31660</v>
      </c>
      <c r="E96">
        <v>4525</v>
      </c>
      <c r="F96">
        <v>0</v>
      </c>
      <c r="G96">
        <v>0</v>
      </c>
      <c r="H96">
        <v>0</v>
      </c>
      <c r="I96">
        <v>400</v>
      </c>
      <c r="J96">
        <v>5547</v>
      </c>
      <c r="K96" s="1">
        <v>52756</v>
      </c>
      <c r="M96">
        <v>0</v>
      </c>
      <c r="N96">
        <v>0</v>
      </c>
      <c r="O96">
        <v>40379</v>
      </c>
      <c r="P96">
        <v>2300</v>
      </c>
      <c r="Q96">
        <v>24383</v>
      </c>
      <c r="R96">
        <v>148112</v>
      </c>
      <c r="S96">
        <v>11185</v>
      </c>
      <c r="T96">
        <v>69112</v>
      </c>
      <c r="U96">
        <v>295471</v>
      </c>
    </row>
    <row r="97" spans="1:21" x14ac:dyDescent="0.35">
      <c r="A97" t="s">
        <v>284</v>
      </c>
      <c r="B97">
        <v>0</v>
      </c>
      <c r="C97">
        <v>3300</v>
      </c>
      <c r="D97">
        <v>59578</v>
      </c>
      <c r="E97">
        <v>34105</v>
      </c>
      <c r="F97">
        <v>0</v>
      </c>
      <c r="G97">
        <v>0</v>
      </c>
      <c r="H97">
        <v>8930</v>
      </c>
      <c r="I97">
        <v>0</v>
      </c>
      <c r="J97">
        <v>4200</v>
      </c>
      <c r="K97" s="1">
        <v>110113</v>
      </c>
      <c r="M97">
        <v>250389</v>
      </c>
      <c r="N97">
        <v>0</v>
      </c>
      <c r="O97">
        <v>61158</v>
      </c>
      <c r="P97">
        <v>18787</v>
      </c>
      <c r="Q97">
        <v>141492</v>
      </c>
      <c r="R97">
        <v>97789</v>
      </c>
      <c r="S97">
        <v>17195</v>
      </c>
      <c r="T97">
        <v>106710</v>
      </c>
      <c r="U97">
        <v>693520</v>
      </c>
    </row>
    <row r="98" spans="1:21" x14ac:dyDescent="0.35">
      <c r="A98" t="s">
        <v>283</v>
      </c>
      <c r="B98">
        <v>28846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 s="1">
        <v>28846</v>
      </c>
      <c r="M98">
        <v>158174</v>
      </c>
      <c r="N98">
        <v>0</v>
      </c>
      <c r="O98">
        <v>0</v>
      </c>
      <c r="P98">
        <v>2640</v>
      </c>
      <c r="Q98">
        <v>13975</v>
      </c>
      <c r="R98">
        <v>0</v>
      </c>
      <c r="S98">
        <v>0</v>
      </c>
      <c r="T98">
        <v>3740</v>
      </c>
      <c r="U98">
        <v>178529</v>
      </c>
    </row>
    <row r="99" spans="1:21" x14ac:dyDescent="0.35">
      <c r="A99" t="s">
        <v>282</v>
      </c>
      <c r="B99">
        <v>70653</v>
      </c>
      <c r="C99">
        <v>2287</v>
      </c>
      <c r="D99">
        <v>267178</v>
      </c>
      <c r="E99">
        <v>81504</v>
      </c>
      <c r="F99">
        <v>0</v>
      </c>
      <c r="G99">
        <v>0</v>
      </c>
      <c r="H99">
        <v>4864</v>
      </c>
      <c r="I99">
        <v>24622</v>
      </c>
      <c r="J99">
        <v>14447</v>
      </c>
      <c r="K99" s="1">
        <v>465555</v>
      </c>
      <c r="M99">
        <v>0</v>
      </c>
      <c r="N99">
        <v>208529</v>
      </c>
      <c r="O99">
        <v>176905</v>
      </c>
      <c r="P99">
        <v>18900</v>
      </c>
      <c r="Q99">
        <v>158783</v>
      </c>
      <c r="R99">
        <v>130733</v>
      </c>
      <c r="S99">
        <v>93241</v>
      </c>
      <c r="T99">
        <v>493437</v>
      </c>
      <c r="U99">
        <v>1280528</v>
      </c>
    </row>
    <row r="100" spans="1:21" x14ac:dyDescent="0.35">
      <c r="A100" t="s">
        <v>281</v>
      </c>
      <c r="B100">
        <v>0</v>
      </c>
      <c r="C100">
        <v>0</v>
      </c>
      <c r="D100">
        <v>0</v>
      </c>
      <c r="E100">
        <v>38800</v>
      </c>
      <c r="F100">
        <v>0</v>
      </c>
      <c r="G100">
        <v>0</v>
      </c>
      <c r="H100">
        <v>0</v>
      </c>
      <c r="I100">
        <v>0</v>
      </c>
      <c r="J100">
        <v>0</v>
      </c>
      <c r="K100" s="1">
        <v>38800</v>
      </c>
      <c r="M100">
        <v>0</v>
      </c>
      <c r="N100">
        <v>106658</v>
      </c>
      <c r="O100">
        <v>500</v>
      </c>
      <c r="P100">
        <v>0</v>
      </c>
      <c r="Q100">
        <v>80275</v>
      </c>
      <c r="R100">
        <v>10239</v>
      </c>
      <c r="S100">
        <v>14439</v>
      </c>
      <c r="T100">
        <v>27657</v>
      </c>
      <c r="U100">
        <v>239768</v>
      </c>
    </row>
    <row r="101" spans="1:21" x14ac:dyDescent="0.35">
      <c r="A101" t="s">
        <v>280</v>
      </c>
      <c r="B101">
        <v>1064</v>
      </c>
      <c r="C101">
        <v>0</v>
      </c>
      <c r="D101">
        <v>0</v>
      </c>
      <c r="E101">
        <v>2091</v>
      </c>
      <c r="F101">
        <v>0</v>
      </c>
      <c r="G101">
        <v>0</v>
      </c>
      <c r="H101">
        <v>0</v>
      </c>
      <c r="I101">
        <v>0</v>
      </c>
      <c r="J101">
        <v>0</v>
      </c>
      <c r="K101" s="1">
        <v>3155</v>
      </c>
      <c r="M101">
        <v>51504</v>
      </c>
      <c r="N101">
        <v>47846</v>
      </c>
      <c r="O101">
        <v>0</v>
      </c>
      <c r="P101">
        <v>0</v>
      </c>
      <c r="Q101">
        <v>22700</v>
      </c>
      <c r="R101">
        <v>2058</v>
      </c>
      <c r="S101">
        <v>868</v>
      </c>
      <c r="T101">
        <v>1000</v>
      </c>
      <c r="U101">
        <v>125976</v>
      </c>
    </row>
    <row r="102" spans="1:21" x14ac:dyDescent="0.35">
      <c r="A102" t="s">
        <v>279</v>
      </c>
      <c r="B102">
        <v>25989</v>
      </c>
      <c r="C102">
        <v>12000</v>
      </c>
      <c r="D102">
        <v>0</v>
      </c>
      <c r="E102">
        <v>12730</v>
      </c>
      <c r="F102">
        <v>0</v>
      </c>
      <c r="G102">
        <v>900</v>
      </c>
      <c r="H102">
        <v>0</v>
      </c>
      <c r="I102">
        <v>0</v>
      </c>
      <c r="J102">
        <v>0</v>
      </c>
      <c r="K102" s="1">
        <v>51619</v>
      </c>
      <c r="M102">
        <v>95420</v>
      </c>
      <c r="N102">
        <v>95748</v>
      </c>
      <c r="O102">
        <v>29356</v>
      </c>
      <c r="P102">
        <v>5100</v>
      </c>
      <c r="Q102">
        <v>62050</v>
      </c>
      <c r="R102">
        <v>10178</v>
      </c>
      <c r="S102">
        <v>12350</v>
      </c>
      <c r="T102">
        <v>45584</v>
      </c>
      <c r="U102">
        <v>355786</v>
      </c>
    </row>
    <row r="103" spans="1:21" x14ac:dyDescent="0.35">
      <c r="A103" t="s">
        <v>278</v>
      </c>
      <c r="B103">
        <v>1950</v>
      </c>
      <c r="C103">
        <v>12050</v>
      </c>
      <c r="D103">
        <v>72350</v>
      </c>
      <c r="E103">
        <v>4200</v>
      </c>
      <c r="F103">
        <v>0</v>
      </c>
      <c r="G103">
        <v>0</v>
      </c>
      <c r="H103">
        <v>2468</v>
      </c>
      <c r="I103">
        <v>0</v>
      </c>
      <c r="J103">
        <v>3510</v>
      </c>
      <c r="K103" s="1">
        <v>96528</v>
      </c>
      <c r="M103">
        <v>111510</v>
      </c>
      <c r="N103">
        <v>139620</v>
      </c>
      <c r="O103">
        <v>48754</v>
      </c>
      <c r="P103">
        <v>5050</v>
      </c>
      <c r="Q103">
        <v>24150</v>
      </c>
      <c r="R103">
        <v>37400</v>
      </c>
      <c r="S103">
        <v>10775</v>
      </c>
      <c r="T103">
        <v>71705</v>
      </c>
      <c r="U103">
        <v>448964</v>
      </c>
    </row>
    <row r="104" spans="1:21" x14ac:dyDescent="0.35">
      <c r="A104" t="s">
        <v>277</v>
      </c>
      <c r="B104">
        <v>0</v>
      </c>
      <c r="C104">
        <v>0</v>
      </c>
      <c r="D104">
        <v>62208</v>
      </c>
      <c r="E104">
        <v>8056</v>
      </c>
      <c r="F104">
        <v>0</v>
      </c>
      <c r="G104">
        <v>0</v>
      </c>
      <c r="H104">
        <v>0</v>
      </c>
      <c r="I104">
        <v>0</v>
      </c>
      <c r="J104">
        <v>1700</v>
      </c>
      <c r="K104" s="1">
        <v>71964</v>
      </c>
      <c r="M104">
        <v>0</v>
      </c>
      <c r="N104">
        <v>0</v>
      </c>
      <c r="O104">
        <v>28614</v>
      </c>
      <c r="P104">
        <v>6520</v>
      </c>
      <c r="Q104">
        <v>42781</v>
      </c>
      <c r="R104">
        <v>29051</v>
      </c>
      <c r="S104">
        <v>0</v>
      </c>
      <c r="T104">
        <v>41885</v>
      </c>
      <c r="U104">
        <v>148851</v>
      </c>
    </row>
    <row r="105" spans="1:21" x14ac:dyDescent="0.35">
      <c r="A105" t="s">
        <v>276</v>
      </c>
      <c r="B105">
        <v>390</v>
      </c>
      <c r="C105">
        <v>4350</v>
      </c>
      <c r="D105">
        <v>0</v>
      </c>
      <c r="E105">
        <v>2837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7577</v>
      </c>
      <c r="M105">
        <v>0</v>
      </c>
      <c r="N105">
        <v>0</v>
      </c>
      <c r="O105">
        <v>0</v>
      </c>
      <c r="P105">
        <v>0</v>
      </c>
      <c r="Q105">
        <v>23849</v>
      </c>
      <c r="R105">
        <v>1434</v>
      </c>
      <c r="S105">
        <v>0</v>
      </c>
      <c r="T105">
        <v>25050</v>
      </c>
      <c r="U105">
        <v>50333</v>
      </c>
    </row>
    <row r="106" spans="1:21" x14ac:dyDescent="0.35">
      <c r="A106" t="s">
        <v>275</v>
      </c>
      <c r="B106">
        <v>0</v>
      </c>
      <c r="C106">
        <v>4970</v>
      </c>
      <c r="D106">
        <v>0</v>
      </c>
      <c r="E106">
        <v>2250</v>
      </c>
      <c r="F106">
        <v>0</v>
      </c>
      <c r="G106">
        <v>0</v>
      </c>
      <c r="H106">
        <v>0</v>
      </c>
      <c r="I106">
        <v>0</v>
      </c>
      <c r="J106">
        <v>2800</v>
      </c>
      <c r="K106" s="1">
        <v>10020</v>
      </c>
      <c r="M106">
        <v>157587</v>
      </c>
      <c r="N106">
        <v>130193</v>
      </c>
      <c r="O106">
        <v>14725</v>
      </c>
      <c r="P106">
        <v>4435</v>
      </c>
      <c r="Q106">
        <v>51874</v>
      </c>
      <c r="R106">
        <v>6555</v>
      </c>
      <c r="S106">
        <v>0</v>
      </c>
      <c r="T106">
        <v>39248</v>
      </c>
      <c r="U106">
        <v>404617</v>
      </c>
    </row>
    <row r="107" spans="1:21" x14ac:dyDescent="0.35">
      <c r="A107" t="s">
        <v>274</v>
      </c>
      <c r="B107">
        <v>29834</v>
      </c>
      <c r="C107">
        <v>0</v>
      </c>
      <c r="D107">
        <v>51550</v>
      </c>
      <c r="E107">
        <v>12213</v>
      </c>
      <c r="F107">
        <v>0</v>
      </c>
      <c r="G107">
        <v>0</v>
      </c>
      <c r="H107">
        <v>0</v>
      </c>
      <c r="I107">
        <v>0</v>
      </c>
      <c r="J107">
        <v>10204</v>
      </c>
      <c r="K107" s="1">
        <v>100958</v>
      </c>
      <c r="M107">
        <v>151187</v>
      </c>
      <c r="N107">
        <v>132580</v>
      </c>
      <c r="O107">
        <v>64080</v>
      </c>
      <c r="P107">
        <v>8808</v>
      </c>
      <c r="Q107">
        <v>6523</v>
      </c>
      <c r="R107">
        <v>100408</v>
      </c>
      <c r="S107">
        <v>19998</v>
      </c>
      <c r="T107">
        <v>30733</v>
      </c>
      <c r="U107">
        <v>514317</v>
      </c>
    </row>
    <row r="108" spans="1:21" x14ac:dyDescent="0.35">
      <c r="A108" t="s">
        <v>273</v>
      </c>
      <c r="B108">
        <v>0</v>
      </c>
      <c r="C108">
        <v>6137</v>
      </c>
      <c r="D108">
        <v>0</v>
      </c>
      <c r="E108">
        <v>909</v>
      </c>
      <c r="F108">
        <v>0</v>
      </c>
      <c r="G108">
        <v>0</v>
      </c>
      <c r="H108">
        <v>1430</v>
      </c>
      <c r="I108">
        <v>0</v>
      </c>
      <c r="J108">
        <v>0</v>
      </c>
      <c r="K108" s="1">
        <v>8476</v>
      </c>
      <c r="M108">
        <v>40351</v>
      </c>
      <c r="N108">
        <v>162985</v>
      </c>
      <c r="O108">
        <v>29023</v>
      </c>
      <c r="P108">
        <v>11555</v>
      </c>
      <c r="Q108">
        <v>26641</v>
      </c>
      <c r="R108">
        <v>58273</v>
      </c>
      <c r="S108">
        <v>8117</v>
      </c>
      <c r="T108">
        <v>46138</v>
      </c>
      <c r="U108">
        <v>383083</v>
      </c>
    </row>
    <row r="109" spans="1:21" x14ac:dyDescent="0.35">
      <c r="A109" t="s">
        <v>272</v>
      </c>
      <c r="B109">
        <v>2000</v>
      </c>
      <c r="C109">
        <v>0</v>
      </c>
      <c r="D109">
        <v>23605</v>
      </c>
      <c r="E109">
        <v>0</v>
      </c>
      <c r="F109">
        <v>0</v>
      </c>
      <c r="G109">
        <v>0</v>
      </c>
      <c r="H109">
        <v>134</v>
      </c>
      <c r="I109">
        <v>0</v>
      </c>
      <c r="J109">
        <v>5250</v>
      </c>
      <c r="K109" s="1">
        <v>30989</v>
      </c>
      <c r="M109">
        <v>0</v>
      </c>
      <c r="N109">
        <v>104038</v>
      </c>
      <c r="O109">
        <v>36022</v>
      </c>
      <c r="P109">
        <v>0</v>
      </c>
      <c r="Q109">
        <v>56416</v>
      </c>
      <c r="R109">
        <v>5358</v>
      </c>
      <c r="S109">
        <v>0</v>
      </c>
      <c r="T109">
        <v>12053</v>
      </c>
      <c r="U109">
        <v>213887</v>
      </c>
    </row>
    <row r="110" spans="1:21" x14ac:dyDescent="0.35">
      <c r="A110" t="s">
        <v>271</v>
      </c>
      <c r="B110">
        <v>34885</v>
      </c>
      <c r="C110">
        <v>0</v>
      </c>
      <c r="D110">
        <v>3456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 s="1">
        <v>38341</v>
      </c>
      <c r="M110">
        <v>2210</v>
      </c>
      <c r="N110">
        <v>170391</v>
      </c>
      <c r="O110">
        <v>51570</v>
      </c>
      <c r="P110">
        <v>0</v>
      </c>
      <c r="Q110">
        <v>79282</v>
      </c>
      <c r="R110">
        <v>21307</v>
      </c>
      <c r="S110">
        <v>0</v>
      </c>
      <c r="T110">
        <v>7940</v>
      </c>
      <c r="U110">
        <v>332700</v>
      </c>
    </row>
    <row r="111" spans="1:21" x14ac:dyDescent="0.35">
      <c r="A111" t="s">
        <v>270</v>
      </c>
      <c r="B111">
        <v>676</v>
      </c>
      <c r="C111">
        <v>0</v>
      </c>
      <c r="D111">
        <v>0</v>
      </c>
      <c r="E111">
        <v>1472</v>
      </c>
      <c r="F111">
        <v>0</v>
      </c>
      <c r="G111">
        <v>363</v>
      </c>
      <c r="H111">
        <v>0</v>
      </c>
      <c r="I111">
        <v>0</v>
      </c>
      <c r="J111">
        <v>0</v>
      </c>
      <c r="K111" s="1">
        <v>2511</v>
      </c>
      <c r="M111">
        <v>69851</v>
      </c>
      <c r="N111">
        <v>89950</v>
      </c>
      <c r="O111">
        <v>0</v>
      </c>
      <c r="P111">
        <v>4086</v>
      </c>
      <c r="Q111">
        <v>24965</v>
      </c>
      <c r="R111">
        <v>0</v>
      </c>
      <c r="S111">
        <v>0</v>
      </c>
      <c r="T111">
        <v>2993</v>
      </c>
      <c r="U111">
        <v>191845</v>
      </c>
    </row>
    <row r="112" spans="1:21" x14ac:dyDescent="0.35">
      <c r="A112" t="s">
        <v>269</v>
      </c>
      <c r="B112">
        <v>29846</v>
      </c>
      <c r="C112">
        <v>5906</v>
      </c>
      <c r="D112">
        <v>41029</v>
      </c>
      <c r="E112">
        <v>11127</v>
      </c>
      <c r="F112">
        <v>0</v>
      </c>
      <c r="G112">
        <v>0</v>
      </c>
      <c r="H112">
        <v>1125</v>
      </c>
      <c r="I112">
        <v>0</v>
      </c>
      <c r="J112">
        <v>0</v>
      </c>
      <c r="K112" s="1">
        <v>89033</v>
      </c>
      <c r="M112">
        <v>121700</v>
      </c>
      <c r="N112">
        <v>130808</v>
      </c>
      <c r="O112">
        <v>43940</v>
      </c>
      <c r="P112">
        <v>0</v>
      </c>
      <c r="Q112">
        <v>48876</v>
      </c>
      <c r="R112">
        <v>42755</v>
      </c>
      <c r="S112">
        <v>8304</v>
      </c>
      <c r="T112">
        <v>103418</v>
      </c>
      <c r="U112">
        <v>499801</v>
      </c>
    </row>
    <row r="113" spans="1:21" x14ac:dyDescent="0.35">
      <c r="A113" t="s">
        <v>268</v>
      </c>
      <c r="B113">
        <v>0</v>
      </c>
      <c r="C113">
        <v>0</v>
      </c>
      <c r="D113">
        <v>0</v>
      </c>
      <c r="E113">
        <v>2350</v>
      </c>
      <c r="F113">
        <v>0</v>
      </c>
      <c r="G113">
        <v>0</v>
      </c>
      <c r="H113">
        <v>0</v>
      </c>
      <c r="I113">
        <v>0</v>
      </c>
      <c r="J113">
        <v>0</v>
      </c>
      <c r="K113" s="1">
        <v>2350</v>
      </c>
      <c r="M113">
        <v>0</v>
      </c>
      <c r="N113">
        <v>0</v>
      </c>
      <c r="O113">
        <v>0</v>
      </c>
      <c r="P113">
        <v>2607</v>
      </c>
      <c r="Q113">
        <v>37800</v>
      </c>
      <c r="R113">
        <v>15969</v>
      </c>
      <c r="S113">
        <v>0</v>
      </c>
      <c r="T113">
        <v>17924</v>
      </c>
      <c r="U113">
        <v>74300</v>
      </c>
    </row>
    <row r="114" spans="1:21" x14ac:dyDescent="0.35">
      <c r="A114" t="s">
        <v>267</v>
      </c>
      <c r="B114">
        <v>0</v>
      </c>
      <c r="C114">
        <v>5600</v>
      </c>
      <c r="D114">
        <v>174170</v>
      </c>
      <c r="E114">
        <v>34840</v>
      </c>
      <c r="F114">
        <v>0</v>
      </c>
      <c r="G114">
        <v>0</v>
      </c>
      <c r="H114">
        <v>1100</v>
      </c>
      <c r="I114">
        <v>875</v>
      </c>
      <c r="J114">
        <v>0</v>
      </c>
      <c r="K114" s="1">
        <v>216585</v>
      </c>
      <c r="M114">
        <v>0</v>
      </c>
      <c r="N114">
        <v>196580</v>
      </c>
      <c r="O114">
        <v>146272</v>
      </c>
      <c r="P114">
        <v>10060</v>
      </c>
      <c r="Q114">
        <v>129660</v>
      </c>
      <c r="R114">
        <v>115207</v>
      </c>
      <c r="S114">
        <v>25750</v>
      </c>
      <c r="T114">
        <v>93730</v>
      </c>
      <c r="U114">
        <v>717259</v>
      </c>
    </row>
    <row r="115" spans="1:21" x14ac:dyDescent="0.35">
      <c r="A115" t="s">
        <v>266</v>
      </c>
      <c r="B115">
        <v>25287</v>
      </c>
      <c r="C115">
        <v>8794</v>
      </c>
      <c r="D115">
        <v>0</v>
      </c>
      <c r="E115">
        <v>5516</v>
      </c>
      <c r="F115">
        <v>0</v>
      </c>
      <c r="G115">
        <v>25000</v>
      </c>
      <c r="H115">
        <v>402</v>
      </c>
      <c r="I115">
        <v>0</v>
      </c>
      <c r="J115">
        <v>0</v>
      </c>
      <c r="K115" s="1">
        <v>64999</v>
      </c>
      <c r="M115">
        <v>124290</v>
      </c>
      <c r="N115">
        <v>54121</v>
      </c>
      <c r="O115">
        <v>0</v>
      </c>
      <c r="P115">
        <v>0</v>
      </c>
      <c r="Q115">
        <v>27860</v>
      </c>
      <c r="R115">
        <v>6141</v>
      </c>
      <c r="S115">
        <v>1752</v>
      </c>
      <c r="T115">
        <v>45469</v>
      </c>
      <c r="U115">
        <v>259633</v>
      </c>
    </row>
    <row r="116" spans="1:21" x14ac:dyDescent="0.35">
      <c r="A116" t="s">
        <v>265</v>
      </c>
      <c r="B116">
        <v>24194</v>
      </c>
      <c r="C116">
        <v>0</v>
      </c>
      <c r="D116">
        <v>0</v>
      </c>
      <c r="E116">
        <v>14300</v>
      </c>
      <c r="F116">
        <v>0</v>
      </c>
      <c r="G116">
        <v>0</v>
      </c>
      <c r="H116">
        <v>0</v>
      </c>
      <c r="I116">
        <v>0</v>
      </c>
      <c r="J116">
        <v>280</v>
      </c>
      <c r="K116" s="1">
        <v>38774</v>
      </c>
      <c r="M116">
        <v>110973</v>
      </c>
      <c r="N116">
        <v>33585</v>
      </c>
      <c r="O116">
        <v>0</v>
      </c>
      <c r="P116">
        <v>0</v>
      </c>
      <c r="Q116">
        <v>22900</v>
      </c>
      <c r="R116">
        <v>8099</v>
      </c>
      <c r="S116">
        <v>5153</v>
      </c>
      <c r="T116">
        <v>7405</v>
      </c>
      <c r="U116">
        <v>188115</v>
      </c>
    </row>
    <row r="117" spans="1:21" x14ac:dyDescent="0.35">
      <c r="A117" t="s">
        <v>264</v>
      </c>
      <c r="B117">
        <v>11323</v>
      </c>
      <c r="C117">
        <v>0</v>
      </c>
      <c r="D117">
        <v>0</v>
      </c>
      <c r="E117">
        <v>17463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28786</v>
      </c>
      <c r="M117">
        <v>0</v>
      </c>
      <c r="N117">
        <v>0</v>
      </c>
      <c r="O117">
        <v>0</v>
      </c>
      <c r="P117">
        <v>170438</v>
      </c>
      <c r="Q117">
        <v>0</v>
      </c>
      <c r="R117">
        <v>0</v>
      </c>
      <c r="S117">
        <v>0</v>
      </c>
      <c r="T117">
        <v>52</v>
      </c>
      <c r="U117">
        <v>170490</v>
      </c>
    </row>
    <row r="118" spans="1:21" x14ac:dyDescent="0.35">
      <c r="A118" t="s">
        <v>263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2472</v>
      </c>
      <c r="K118" s="1">
        <v>2472</v>
      </c>
      <c r="M118">
        <v>0</v>
      </c>
      <c r="N118">
        <v>0</v>
      </c>
      <c r="O118">
        <v>0</v>
      </c>
      <c r="P118">
        <v>0</v>
      </c>
      <c r="Q118">
        <v>2572</v>
      </c>
      <c r="R118">
        <v>684</v>
      </c>
      <c r="S118">
        <v>0</v>
      </c>
      <c r="T118">
        <v>0</v>
      </c>
      <c r="U118">
        <v>3256</v>
      </c>
    </row>
    <row r="119" spans="1:21" x14ac:dyDescent="0.35">
      <c r="A119" t="s">
        <v>262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157</v>
      </c>
      <c r="K119" s="1">
        <v>157</v>
      </c>
      <c r="M119">
        <v>0</v>
      </c>
      <c r="N119">
        <v>0</v>
      </c>
      <c r="O119">
        <v>0</v>
      </c>
      <c r="P119">
        <v>0</v>
      </c>
      <c r="Q119">
        <v>38987</v>
      </c>
      <c r="R119">
        <v>0</v>
      </c>
      <c r="S119">
        <v>6284</v>
      </c>
      <c r="T119">
        <v>705</v>
      </c>
      <c r="U119">
        <v>45976</v>
      </c>
    </row>
    <row r="120" spans="1:21" x14ac:dyDescent="0.35">
      <c r="A120" t="s">
        <v>261</v>
      </c>
      <c r="B120">
        <v>0</v>
      </c>
      <c r="C120">
        <v>1043</v>
      </c>
      <c r="D120">
        <v>0</v>
      </c>
      <c r="E120">
        <v>60</v>
      </c>
      <c r="F120">
        <v>0</v>
      </c>
      <c r="G120">
        <v>0</v>
      </c>
      <c r="H120">
        <v>0</v>
      </c>
      <c r="I120">
        <v>0</v>
      </c>
      <c r="J120">
        <v>0</v>
      </c>
      <c r="K120" s="1">
        <v>1103</v>
      </c>
      <c r="M120">
        <v>0</v>
      </c>
      <c r="N120">
        <v>0</v>
      </c>
      <c r="O120">
        <v>0</v>
      </c>
      <c r="P120">
        <v>0</v>
      </c>
      <c r="Q120">
        <v>660</v>
      </c>
      <c r="R120">
        <v>127</v>
      </c>
      <c r="S120">
        <v>760</v>
      </c>
      <c r="T120">
        <v>0</v>
      </c>
      <c r="U120">
        <v>1547</v>
      </c>
    </row>
    <row r="121" spans="1:21" x14ac:dyDescent="0.35">
      <c r="A121" t="s">
        <v>260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3149</v>
      </c>
      <c r="H121">
        <v>3692</v>
      </c>
      <c r="I121">
        <v>0</v>
      </c>
      <c r="J121">
        <v>0</v>
      </c>
      <c r="K121" s="1">
        <v>6841</v>
      </c>
      <c r="M121">
        <v>0</v>
      </c>
      <c r="N121">
        <v>0</v>
      </c>
      <c r="O121">
        <v>115725</v>
      </c>
      <c r="P121">
        <v>0</v>
      </c>
      <c r="Q121">
        <v>58659</v>
      </c>
      <c r="R121">
        <v>30935</v>
      </c>
      <c r="S121">
        <v>0</v>
      </c>
      <c r="T121">
        <v>111758</v>
      </c>
      <c r="U121">
        <v>317077</v>
      </c>
    </row>
    <row r="122" spans="1:21" x14ac:dyDescent="0.35">
      <c r="A122" t="s">
        <v>259</v>
      </c>
      <c r="B122">
        <v>156131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16222</v>
      </c>
      <c r="I122">
        <v>0</v>
      </c>
      <c r="J122">
        <v>0</v>
      </c>
      <c r="K122" s="1">
        <v>172353</v>
      </c>
      <c r="M122">
        <v>0</v>
      </c>
      <c r="N122">
        <v>0</v>
      </c>
      <c r="O122">
        <v>86890</v>
      </c>
      <c r="P122">
        <v>0</v>
      </c>
      <c r="Q122">
        <v>112152</v>
      </c>
      <c r="R122">
        <v>62011</v>
      </c>
      <c r="S122">
        <v>0</v>
      </c>
      <c r="T122">
        <v>174380</v>
      </c>
      <c r="U122">
        <v>435433</v>
      </c>
    </row>
    <row r="123" spans="1:21" x14ac:dyDescent="0.35">
      <c r="A123" t="s">
        <v>258</v>
      </c>
      <c r="B123">
        <v>0</v>
      </c>
      <c r="C123">
        <v>0</v>
      </c>
      <c r="D123">
        <v>0</v>
      </c>
      <c r="E123">
        <v>11387</v>
      </c>
      <c r="F123">
        <v>0</v>
      </c>
      <c r="G123">
        <v>100</v>
      </c>
      <c r="H123">
        <v>0</v>
      </c>
      <c r="I123">
        <v>0</v>
      </c>
      <c r="J123">
        <v>0</v>
      </c>
      <c r="K123" s="1">
        <v>11487</v>
      </c>
      <c r="M123">
        <v>1614</v>
      </c>
      <c r="N123">
        <v>15108</v>
      </c>
      <c r="O123">
        <v>0</v>
      </c>
      <c r="P123">
        <v>0</v>
      </c>
      <c r="Q123">
        <v>10086</v>
      </c>
      <c r="R123">
        <v>9588</v>
      </c>
      <c r="S123">
        <v>8158</v>
      </c>
      <c r="T123">
        <v>5307</v>
      </c>
      <c r="U123">
        <v>49861</v>
      </c>
    </row>
    <row r="124" spans="1:21" x14ac:dyDescent="0.35">
      <c r="A124" t="s">
        <v>257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441</v>
      </c>
      <c r="K124" s="1">
        <v>441</v>
      </c>
      <c r="M124">
        <v>0</v>
      </c>
      <c r="N124">
        <v>0</v>
      </c>
      <c r="O124">
        <v>6675</v>
      </c>
      <c r="P124">
        <v>0</v>
      </c>
      <c r="Q124">
        <v>26044</v>
      </c>
      <c r="R124">
        <v>434</v>
      </c>
      <c r="S124">
        <v>1636</v>
      </c>
      <c r="T124">
        <v>0</v>
      </c>
      <c r="U124">
        <v>34789</v>
      </c>
    </row>
    <row r="125" spans="1:21" x14ac:dyDescent="0.35">
      <c r="A125" t="s">
        <v>256</v>
      </c>
      <c r="B125">
        <v>3025</v>
      </c>
      <c r="C125">
        <v>0</v>
      </c>
      <c r="D125">
        <v>0</v>
      </c>
      <c r="E125">
        <v>500</v>
      </c>
      <c r="F125">
        <v>0</v>
      </c>
      <c r="G125">
        <v>1300</v>
      </c>
      <c r="H125">
        <v>0</v>
      </c>
      <c r="I125">
        <v>198</v>
      </c>
      <c r="J125">
        <v>44647</v>
      </c>
      <c r="K125" s="1">
        <v>49670</v>
      </c>
      <c r="M125">
        <v>29422</v>
      </c>
      <c r="N125">
        <v>0</v>
      </c>
      <c r="O125">
        <v>33449</v>
      </c>
      <c r="P125">
        <v>0</v>
      </c>
      <c r="Q125">
        <v>27562</v>
      </c>
      <c r="R125">
        <v>16944</v>
      </c>
      <c r="S125">
        <v>200</v>
      </c>
      <c r="T125">
        <v>1022</v>
      </c>
      <c r="U125">
        <v>108599</v>
      </c>
    </row>
    <row r="126" spans="1:21" x14ac:dyDescent="0.35">
      <c r="A126" t="s">
        <v>255</v>
      </c>
      <c r="B126">
        <v>0</v>
      </c>
      <c r="C126">
        <v>0</v>
      </c>
      <c r="D126">
        <v>0</v>
      </c>
      <c r="E126">
        <v>8454</v>
      </c>
      <c r="F126">
        <v>0</v>
      </c>
      <c r="G126">
        <v>0</v>
      </c>
      <c r="H126">
        <v>0</v>
      </c>
      <c r="I126">
        <v>0</v>
      </c>
      <c r="J126">
        <v>0</v>
      </c>
      <c r="K126" s="1">
        <v>8454</v>
      </c>
      <c r="M126">
        <v>974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974</v>
      </c>
    </row>
    <row r="127" spans="1:21" x14ac:dyDescent="0.35">
      <c r="A127" t="s">
        <v>254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0</v>
      </c>
      <c r="M127">
        <v>5565</v>
      </c>
      <c r="N127">
        <v>0</v>
      </c>
      <c r="O127">
        <v>0</v>
      </c>
      <c r="P127">
        <v>0</v>
      </c>
      <c r="Q127">
        <v>6272</v>
      </c>
      <c r="R127">
        <v>0</v>
      </c>
      <c r="S127">
        <v>0</v>
      </c>
      <c r="T127">
        <v>0</v>
      </c>
      <c r="U127">
        <v>11837</v>
      </c>
    </row>
    <row r="128" spans="1:21" x14ac:dyDescent="0.35">
      <c r="A128" t="s">
        <v>253</v>
      </c>
      <c r="B128">
        <v>0</v>
      </c>
      <c r="C128">
        <v>0</v>
      </c>
      <c r="D128">
        <v>0</v>
      </c>
      <c r="E128">
        <v>185</v>
      </c>
      <c r="F128">
        <v>0</v>
      </c>
      <c r="G128">
        <v>0</v>
      </c>
      <c r="H128">
        <v>0</v>
      </c>
      <c r="I128">
        <v>0</v>
      </c>
      <c r="J128">
        <v>214</v>
      </c>
      <c r="K128" s="1">
        <v>399</v>
      </c>
      <c r="M128">
        <v>6091</v>
      </c>
      <c r="N128">
        <v>0</v>
      </c>
      <c r="O128">
        <v>0</v>
      </c>
      <c r="P128">
        <v>0</v>
      </c>
      <c r="Q128">
        <v>6620</v>
      </c>
      <c r="R128">
        <v>75</v>
      </c>
      <c r="S128">
        <v>0</v>
      </c>
      <c r="T128">
        <v>271</v>
      </c>
      <c r="U128">
        <v>13057</v>
      </c>
    </row>
    <row r="129" spans="1:21" x14ac:dyDescent="0.35">
      <c r="A129" t="s">
        <v>252</v>
      </c>
      <c r="B129">
        <v>0</v>
      </c>
      <c r="C129">
        <v>0</v>
      </c>
      <c r="D129">
        <v>0</v>
      </c>
      <c r="E129">
        <v>800</v>
      </c>
      <c r="F129">
        <v>0</v>
      </c>
      <c r="G129">
        <v>0</v>
      </c>
      <c r="H129">
        <v>0</v>
      </c>
      <c r="I129">
        <v>0</v>
      </c>
      <c r="J129">
        <v>4800</v>
      </c>
      <c r="K129" s="1">
        <v>5600</v>
      </c>
      <c r="M129">
        <v>0</v>
      </c>
      <c r="N129">
        <v>0</v>
      </c>
      <c r="O129">
        <v>0</v>
      </c>
      <c r="P129">
        <v>0</v>
      </c>
      <c r="Q129">
        <v>2665</v>
      </c>
      <c r="R129">
        <v>235</v>
      </c>
      <c r="S129">
        <v>0</v>
      </c>
      <c r="T129">
        <v>998</v>
      </c>
      <c r="U129">
        <v>3898</v>
      </c>
    </row>
    <row r="130" spans="1:21" x14ac:dyDescent="0.35">
      <c r="A130" t="s">
        <v>251</v>
      </c>
      <c r="B130">
        <v>5704</v>
      </c>
      <c r="C130">
        <v>0</v>
      </c>
      <c r="D130">
        <v>0</v>
      </c>
      <c r="E130">
        <v>0</v>
      </c>
      <c r="F130">
        <v>1376</v>
      </c>
      <c r="G130">
        <v>0</v>
      </c>
      <c r="H130">
        <v>0</v>
      </c>
      <c r="I130">
        <v>6430</v>
      </c>
      <c r="J130">
        <v>38642</v>
      </c>
      <c r="K130" s="1">
        <v>52152</v>
      </c>
      <c r="M130">
        <v>4100</v>
      </c>
      <c r="N130">
        <v>0</v>
      </c>
      <c r="O130">
        <v>0</v>
      </c>
      <c r="P130">
        <v>0</v>
      </c>
      <c r="Q130">
        <v>1850</v>
      </c>
      <c r="R130">
        <v>630</v>
      </c>
      <c r="S130">
        <v>200</v>
      </c>
      <c r="T130">
        <v>4500</v>
      </c>
      <c r="U130">
        <v>11280</v>
      </c>
    </row>
    <row r="131" spans="1:21" x14ac:dyDescent="0.35">
      <c r="A131" t="s">
        <v>250</v>
      </c>
      <c r="B131">
        <v>0</v>
      </c>
      <c r="C131">
        <v>0</v>
      </c>
      <c r="D131">
        <v>0</v>
      </c>
      <c r="E131">
        <v>400</v>
      </c>
      <c r="F131">
        <v>0</v>
      </c>
      <c r="G131">
        <v>0</v>
      </c>
      <c r="H131">
        <v>0</v>
      </c>
      <c r="I131">
        <v>0</v>
      </c>
      <c r="J131">
        <v>0</v>
      </c>
      <c r="K131" s="1">
        <v>400</v>
      </c>
      <c r="M131">
        <v>6799</v>
      </c>
      <c r="N131">
        <v>0</v>
      </c>
      <c r="O131">
        <v>0</v>
      </c>
      <c r="P131">
        <v>0</v>
      </c>
      <c r="Q131">
        <v>13860</v>
      </c>
      <c r="R131">
        <v>462</v>
      </c>
      <c r="S131">
        <v>3368</v>
      </c>
      <c r="T131">
        <v>1977</v>
      </c>
      <c r="U131">
        <v>26466</v>
      </c>
    </row>
    <row r="132" spans="1:21" x14ac:dyDescent="0.35">
      <c r="A132" t="s">
        <v>249</v>
      </c>
      <c r="B132">
        <v>56152</v>
      </c>
      <c r="C132">
        <v>0</v>
      </c>
      <c r="D132">
        <v>0</v>
      </c>
      <c r="E132">
        <v>4072</v>
      </c>
      <c r="F132">
        <v>0</v>
      </c>
      <c r="G132">
        <v>0</v>
      </c>
      <c r="H132">
        <v>1215</v>
      </c>
      <c r="I132">
        <v>5295</v>
      </c>
      <c r="J132">
        <v>75795</v>
      </c>
      <c r="K132" s="1">
        <v>142529</v>
      </c>
      <c r="M132">
        <v>304263</v>
      </c>
      <c r="N132">
        <v>0</v>
      </c>
      <c r="O132">
        <v>63663</v>
      </c>
      <c r="P132">
        <v>6500</v>
      </c>
      <c r="Q132">
        <v>2285</v>
      </c>
      <c r="R132">
        <v>49013</v>
      </c>
      <c r="S132">
        <v>4886</v>
      </c>
      <c r="T132">
        <v>20173</v>
      </c>
      <c r="U132">
        <v>450783</v>
      </c>
    </row>
    <row r="133" spans="1:21" x14ac:dyDescent="0.35">
      <c r="A133" t="s">
        <v>248</v>
      </c>
      <c r="B133">
        <v>51581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3524</v>
      </c>
      <c r="K133" s="1">
        <v>55105</v>
      </c>
      <c r="M133">
        <v>0</v>
      </c>
      <c r="N133">
        <v>0</v>
      </c>
      <c r="O133">
        <v>0</v>
      </c>
      <c r="P133">
        <v>0</v>
      </c>
      <c r="Q133">
        <v>4696</v>
      </c>
      <c r="R133">
        <v>1131</v>
      </c>
      <c r="S133">
        <v>0</v>
      </c>
      <c r="T133">
        <v>20349</v>
      </c>
      <c r="U133">
        <v>26176</v>
      </c>
    </row>
    <row r="134" spans="1:21" x14ac:dyDescent="0.35">
      <c r="A134" t="s">
        <v>247</v>
      </c>
      <c r="B134">
        <v>2138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 s="1">
        <v>2138</v>
      </c>
      <c r="M134">
        <v>7830</v>
      </c>
      <c r="N134">
        <v>26113</v>
      </c>
      <c r="O134">
        <v>0</v>
      </c>
      <c r="P134">
        <v>1940</v>
      </c>
      <c r="Q134">
        <v>48815</v>
      </c>
      <c r="R134">
        <v>2067</v>
      </c>
      <c r="S134">
        <v>0</v>
      </c>
      <c r="T134">
        <v>1639</v>
      </c>
      <c r="U134">
        <v>88404</v>
      </c>
    </row>
    <row r="135" spans="1:21" x14ac:dyDescent="0.35">
      <c r="A135" t="s">
        <v>246</v>
      </c>
      <c r="B135">
        <v>41812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250</v>
      </c>
      <c r="I135">
        <v>0</v>
      </c>
      <c r="J135">
        <v>0</v>
      </c>
      <c r="K135" s="1">
        <v>42062</v>
      </c>
      <c r="M135">
        <v>44195</v>
      </c>
      <c r="N135">
        <v>50989</v>
      </c>
      <c r="O135">
        <v>0</v>
      </c>
      <c r="P135">
        <v>0</v>
      </c>
      <c r="Q135">
        <v>17037</v>
      </c>
      <c r="R135">
        <v>18656</v>
      </c>
      <c r="S135">
        <v>2400</v>
      </c>
      <c r="T135">
        <v>17196</v>
      </c>
      <c r="U135">
        <v>150473</v>
      </c>
    </row>
    <row r="136" spans="1:21" x14ac:dyDescent="0.35">
      <c r="A136" t="s">
        <v>245</v>
      </c>
      <c r="B136">
        <v>2403</v>
      </c>
      <c r="C136">
        <v>0</v>
      </c>
      <c r="D136">
        <v>0</v>
      </c>
      <c r="E136">
        <v>1394</v>
      </c>
      <c r="F136">
        <v>0</v>
      </c>
      <c r="G136">
        <v>0</v>
      </c>
      <c r="H136">
        <v>0</v>
      </c>
      <c r="I136">
        <v>0</v>
      </c>
      <c r="J136">
        <v>200</v>
      </c>
      <c r="K136" s="1">
        <v>3997</v>
      </c>
      <c r="M136">
        <v>115690</v>
      </c>
      <c r="N136">
        <v>0</v>
      </c>
      <c r="O136">
        <v>0</v>
      </c>
      <c r="P136">
        <v>3350</v>
      </c>
      <c r="Q136">
        <v>0</v>
      </c>
      <c r="R136">
        <v>0</v>
      </c>
      <c r="S136">
        <v>3642</v>
      </c>
      <c r="T136">
        <v>1740</v>
      </c>
      <c r="U136">
        <v>124422</v>
      </c>
    </row>
    <row r="137" spans="1:21" x14ac:dyDescent="0.35">
      <c r="A137" t="s">
        <v>244</v>
      </c>
      <c r="B137">
        <v>0</v>
      </c>
      <c r="C137">
        <v>0</v>
      </c>
      <c r="D137">
        <v>0</v>
      </c>
      <c r="E137">
        <v>2709</v>
      </c>
      <c r="F137">
        <v>0</v>
      </c>
      <c r="G137">
        <v>0</v>
      </c>
      <c r="H137">
        <v>0</v>
      </c>
      <c r="I137">
        <v>0</v>
      </c>
      <c r="J137">
        <v>0</v>
      </c>
      <c r="K137" s="1">
        <v>2709</v>
      </c>
      <c r="M137">
        <v>0</v>
      </c>
      <c r="N137">
        <v>0</v>
      </c>
      <c r="O137">
        <v>0</v>
      </c>
      <c r="P137">
        <v>591</v>
      </c>
      <c r="Q137">
        <v>14027</v>
      </c>
      <c r="R137">
        <v>0</v>
      </c>
      <c r="S137">
        <v>0</v>
      </c>
      <c r="T137">
        <v>2361</v>
      </c>
      <c r="U137">
        <v>16979</v>
      </c>
    </row>
    <row r="138" spans="1:21" x14ac:dyDescent="0.35">
      <c r="A138" t="s">
        <v>243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 s="1">
        <v>0</v>
      </c>
      <c r="M138">
        <v>4812</v>
      </c>
      <c r="N138">
        <v>0</v>
      </c>
      <c r="O138">
        <v>0</v>
      </c>
      <c r="P138">
        <v>0</v>
      </c>
      <c r="Q138">
        <v>12197</v>
      </c>
      <c r="R138">
        <v>11</v>
      </c>
      <c r="S138">
        <v>0</v>
      </c>
      <c r="T138">
        <v>0</v>
      </c>
      <c r="U138">
        <v>17020</v>
      </c>
    </row>
    <row r="139" spans="1:21" x14ac:dyDescent="0.35">
      <c r="A139" t="s">
        <v>242</v>
      </c>
      <c r="B139">
        <v>0</v>
      </c>
      <c r="C139">
        <v>0</v>
      </c>
      <c r="D139">
        <v>0</v>
      </c>
      <c r="E139">
        <v>6063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6063</v>
      </c>
      <c r="M139">
        <v>0</v>
      </c>
      <c r="N139">
        <v>0</v>
      </c>
      <c r="O139">
        <v>0</v>
      </c>
      <c r="P139">
        <v>0</v>
      </c>
      <c r="Q139">
        <v>19095</v>
      </c>
      <c r="R139">
        <v>3298</v>
      </c>
      <c r="S139">
        <v>0</v>
      </c>
      <c r="T139">
        <v>0</v>
      </c>
      <c r="U139">
        <v>22393</v>
      </c>
    </row>
    <row r="140" spans="1:21" x14ac:dyDescent="0.35">
      <c r="A140" t="s">
        <v>241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 s="1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364</v>
      </c>
      <c r="U140">
        <v>364</v>
      </c>
    </row>
    <row r="141" spans="1:21" x14ac:dyDescent="0.35">
      <c r="A141" t="s">
        <v>240</v>
      </c>
      <c r="B141">
        <v>0</v>
      </c>
      <c r="C141">
        <v>3200</v>
      </c>
      <c r="D141">
        <v>0</v>
      </c>
      <c r="E141">
        <v>10728</v>
      </c>
      <c r="F141">
        <v>0</v>
      </c>
      <c r="G141">
        <v>0</v>
      </c>
      <c r="H141">
        <v>700</v>
      </c>
      <c r="I141">
        <v>0</v>
      </c>
      <c r="J141">
        <v>0</v>
      </c>
      <c r="K141" s="1">
        <v>14628</v>
      </c>
      <c r="M141">
        <v>79320</v>
      </c>
      <c r="N141">
        <v>0</v>
      </c>
      <c r="O141">
        <v>40075</v>
      </c>
      <c r="P141">
        <v>0</v>
      </c>
      <c r="Q141">
        <v>77867</v>
      </c>
      <c r="R141">
        <v>11681</v>
      </c>
      <c r="S141">
        <v>8500</v>
      </c>
      <c r="T141">
        <v>4400</v>
      </c>
      <c r="U141">
        <v>221843</v>
      </c>
    </row>
    <row r="142" spans="1:21" x14ac:dyDescent="0.35">
      <c r="A142" t="s">
        <v>239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 s="1">
        <v>0</v>
      </c>
      <c r="M142">
        <v>4729</v>
      </c>
      <c r="N142">
        <v>0</v>
      </c>
      <c r="O142">
        <v>0</v>
      </c>
      <c r="P142">
        <v>0</v>
      </c>
      <c r="Q142">
        <v>0</v>
      </c>
      <c r="R142">
        <v>116</v>
      </c>
      <c r="S142">
        <v>0</v>
      </c>
      <c r="T142">
        <v>0</v>
      </c>
      <c r="U142">
        <v>4845</v>
      </c>
    </row>
    <row r="143" spans="1:21" x14ac:dyDescent="0.35">
      <c r="A143" t="s">
        <v>238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 s="1">
        <v>0</v>
      </c>
      <c r="M143">
        <v>1402</v>
      </c>
      <c r="N143">
        <v>9667</v>
      </c>
      <c r="O143">
        <v>0</v>
      </c>
      <c r="P143">
        <v>0</v>
      </c>
      <c r="Q143">
        <v>481</v>
      </c>
      <c r="R143">
        <v>97</v>
      </c>
      <c r="S143">
        <v>0</v>
      </c>
      <c r="T143">
        <v>0</v>
      </c>
      <c r="U143">
        <v>11647</v>
      </c>
    </row>
    <row r="144" spans="1:21" x14ac:dyDescent="0.35">
      <c r="A144" t="s">
        <v>237</v>
      </c>
      <c r="B144">
        <v>0</v>
      </c>
      <c r="C144">
        <v>0</v>
      </c>
      <c r="D144">
        <v>0</v>
      </c>
      <c r="E144">
        <v>2965</v>
      </c>
      <c r="F144">
        <v>0</v>
      </c>
      <c r="G144">
        <v>888</v>
      </c>
      <c r="H144">
        <v>0</v>
      </c>
      <c r="I144">
        <v>0</v>
      </c>
      <c r="J144">
        <v>0</v>
      </c>
      <c r="K144" s="1">
        <v>3853</v>
      </c>
      <c r="M144">
        <v>3879</v>
      </c>
      <c r="N144">
        <v>0</v>
      </c>
      <c r="O144">
        <v>0</v>
      </c>
      <c r="P144">
        <v>0</v>
      </c>
      <c r="Q144">
        <v>12605</v>
      </c>
      <c r="R144">
        <v>0</v>
      </c>
      <c r="S144">
        <v>0</v>
      </c>
      <c r="T144">
        <v>37</v>
      </c>
      <c r="U144">
        <v>16521</v>
      </c>
    </row>
    <row r="145" spans="1:21" x14ac:dyDescent="0.35">
      <c r="A145" t="s">
        <v>236</v>
      </c>
      <c r="B145">
        <v>0</v>
      </c>
      <c r="C145">
        <v>0</v>
      </c>
      <c r="D145">
        <v>4917</v>
      </c>
      <c r="E145">
        <v>4334</v>
      </c>
      <c r="F145">
        <v>0</v>
      </c>
      <c r="G145">
        <v>0</v>
      </c>
      <c r="H145">
        <v>448</v>
      </c>
      <c r="I145">
        <v>0</v>
      </c>
      <c r="J145">
        <v>0</v>
      </c>
      <c r="K145" s="1">
        <v>9699</v>
      </c>
      <c r="M145">
        <v>20699</v>
      </c>
      <c r="N145">
        <v>0</v>
      </c>
      <c r="O145">
        <v>0</v>
      </c>
      <c r="P145">
        <v>692</v>
      </c>
      <c r="Q145">
        <v>0</v>
      </c>
      <c r="R145">
        <v>1872</v>
      </c>
      <c r="S145">
        <v>2905</v>
      </c>
      <c r="T145">
        <v>3143</v>
      </c>
      <c r="U145">
        <v>29311</v>
      </c>
    </row>
    <row r="146" spans="1:21" x14ac:dyDescent="0.35">
      <c r="A146" t="s">
        <v>235</v>
      </c>
      <c r="B146">
        <v>10558</v>
      </c>
      <c r="C146">
        <v>5000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4700</v>
      </c>
      <c r="J146">
        <v>0</v>
      </c>
      <c r="K146" s="1">
        <v>20258</v>
      </c>
      <c r="M146">
        <v>4700</v>
      </c>
      <c r="N146">
        <v>0</v>
      </c>
      <c r="O146">
        <v>38875</v>
      </c>
      <c r="P146">
        <v>0</v>
      </c>
      <c r="Q146">
        <v>83763</v>
      </c>
      <c r="R146">
        <v>0</v>
      </c>
      <c r="S146">
        <v>15730</v>
      </c>
      <c r="T146">
        <v>7300</v>
      </c>
      <c r="U146">
        <v>150368</v>
      </c>
    </row>
    <row r="147" spans="1:21" x14ac:dyDescent="0.35">
      <c r="A147" t="s">
        <v>234</v>
      </c>
      <c r="B147">
        <v>1000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 s="1">
        <v>1000</v>
      </c>
      <c r="M147">
        <v>26939</v>
      </c>
      <c r="N147">
        <v>1825</v>
      </c>
      <c r="O147">
        <v>0</v>
      </c>
      <c r="P147">
        <v>1117</v>
      </c>
      <c r="Q147">
        <v>81</v>
      </c>
      <c r="R147">
        <v>0</v>
      </c>
      <c r="S147">
        <v>300</v>
      </c>
      <c r="T147">
        <v>0</v>
      </c>
      <c r="U147">
        <v>30262</v>
      </c>
    </row>
    <row r="148" spans="1:21" x14ac:dyDescent="0.35">
      <c r="A148" t="s">
        <v>233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 s="1">
        <v>0</v>
      </c>
      <c r="M148">
        <v>33437</v>
      </c>
      <c r="N148">
        <v>0</v>
      </c>
      <c r="O148">
        <v>0</v>
      </c>
      <c r="P148">
        <v>1078</v>
      </c>
      <c r="Q148">
        <v>6726</v>
      </c>
      <c r="R148">
        <v>0</v>
      </c>
      <c r="S148">
        <v>0</v>
      </c>
      <c r="T148">
        <v>3558</v>
      </c>
      <c r="U148">
        <v>44799</v>
      </c>
    </row>
    <row r="149" spans="1:21" x14ac:dyDescent="0.35">
      <c r="A149" t="s">
        <v>232</v>
      </c>
      <c r="B149">
        <v>0</v>
      </c>
      <c r="C149">
        <v>0</v>
      </c>
      <c r="D149">
        <v>0</v>
      </c>
      <c r="E149">
        <v>579</v>
      </c>
      <c r="F149">
        <v>0</v>
      </c>
      <c r="G149">
        <v>0</v>
      </c>
      <c r="H149">
        <v>0</v>
      </c>
      <c r="I149">
        <v>0</v>
      </c>
      <c r="J149">
        <v>0</v>
      </c>
      <c r="K149" s="1">
        <v>579</v>
      </c>
      <c r="M149">
        <v>261</v>
      </c>
      <c r="N149">
        <v>0</v>
      </c>
      <c r="O149">
        <v>0</v>
      </c>
      <c r="P149">
        <v>0</v>
      </c>
      <c r="Q149">
        <v>1952</v>
      </c>
      <c r="R149">
        <v>713</v>
      </c>
      <c r="S149">
        <v>0</v>
      </c>
      <c r="T149">
        <v>0</v>
      </c>
      <c r="U149">
        <v>2926</v>
      </c>
    </row>
    <row r="150" spans="1:21" x14ac:dyDescent="0.35">
      <c r="A150" t="s">
        <v>231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 s="1">
        <v>0</v>
      </c>
      <c r="M150">
        <v>19176</v>
      </c>
      <c r="N150">
        <v>41435</v>
      </c>
      <c r="O150">
        <v>0</v>
      </c>
      <c r="P150">
        <v>809</v>
      </c>
      <c r="Q150">
        <v>0</v>
      </c>
      <c r="R150">
        <v>0</v>
      </c>
      <c r="S150">
        <v>1298</v>
      </c>
      <c r="T150">
        <v>148</v>
      </c>
      <c r="U150">
        <v>62866</v>
      </c>
    </row>
    <row r="151" spans="1:21" x14ac:dyDescent="0.35">
      <c r="A151" t="s">
        <v>230</v>
      </c>
      <c r="B151">
        <v>0</v>
      </c>
      <c r="C151">
        <v>1346</v>
      </c>
      <c r="D151">
        <v>0</v>
      </c>
      <c r="E151">
        <v>2000</v>
      </c>
      <c r="F151">
        <v>0</v>
      </c>
      <c r="G151">
        <v>5361</v>
      </c>
      <c r="H151">
        <v>0</v>
      </c>
      <c r="I151">
        <v>0</v>
      </c>
      <c r="J151">
        <v>519</v>
      </c>
      <c r="K151" s="1">
        <v>9226</v>
      </c>
      <c r="M151">
        <v>66104</v>
      </c>
      <c r="N151">
        <v>0</v>
      </c>
      <c r="O151">
        <v>59535</v>
      </c>
      <c r="P151">
        <v>0</v>
      </c>
      <c r="Q151">
        <v>45333</v>
      </c>
      <c r="R151">
        <v>7228</v>
      </c>
      <c r="S151">
        <v>0</v>
      </c>
      <c r="T151">
        <v>17906</v>
      </c>
      <c r="U151">
        <v>196106</v>
      </c>
    </row>
    <row r="152" spans="1:21" x14ac:dyDescent="0.35">
      <c r="A152" t="s">
        <v>229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2142</v>
      </c>
      <c r="K152" s="1">
        <v>2142</v>
      </c>
      <c r="M152">
        <v>22110</v>
      </c>
      <c r="N152">
        <v>0</v>
      </c>
      <c r="O152">
        <v>0</v>
      </c>
      <c r="P152">
        <v>0</v>
      </c>
      <c r="Q152">
        <v>6432</v>
      </c>
      <c r="R152">
        <v>0</v>
      </c>
      <c r="S152">
        <v>0</v>
      </c>
      <c r="T152">
        <v>929</v>
      </c>
      <c r="U152">
        <v>29471</v>
      </c>
    </row>
    <row r="153" spans="1:21" x14ac:dyDescent="0.35">
      <c r="A153" t="s">
        <v>228</v>
      </c>
      <c r="B153">
        <v>0</v>
      </c>
      <c r="C153">
        <v>0</v>
      </c>
      <c r="D153">
        <v>0</v>
      </c>
      <c r="E153">
        <v>3761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3761</v>
      </c>
      <c r="M153">
        <v>25476</v>
      </c>
      <c r="N153">
        <v>93353</v>
      </c>
      <c r="O153">
        <v>0</v>
      </c>
      <c r="P153">
        <v>0</v>
      </c>
      <c r="Q153">
        <v>23016</v>
      </c>
      <c r="R153">
        <v>0</v>
      </c>
      <c r="S153">
        <v>0</v>
      </c>
      <c r="T153">
        <v>11217</v>
      </c>
      <c r="U153">
        <v>153062</v>
      </c>
    </row>
    <row r="154" spans="1:21" x14ac:dyDescent="0.35">
      <c r="A154" t="s">
        <v>227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 s="1">
        <v>0</v>
      </c>
      <c r="M154">
        <v>10047</v>
      </c>
      <c r="N154">
        <v>0</v>
      </c>
      <c r="O154">
        <v>0</v>
      </c>
      <c r="P154">
        <v>172</v>
      </c>
      <c r="Q154">
        <v>17374</v>
      </c>
      <c r="R154">
        <v>700</v>
      </c>
      <c r="S154">
        <v>0</v>
      </c>
      <c r="T154">
        <v>538</v>
      </c>
      <c r="U154">
        <v>28831</v>
      </c>
    </row>
    <row r="155" spans="1:21" x14ac:dyDescent="0.35">
      <c r="A155" t="s">
        <v>226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8500</v>
      </c>
      <c r="K155" s="1">
        <v>8500</v>
      </c>
      <c r="M155">
        <v>9954</v>
      </c>
      <c r="N155">
        <v>0</v>
      </c>
      <c r="O155">
        <v>0</v>
      </c>
      <c r="P155">
        <v>1800</v>
      </c>
      <c r="Q155">
        <v>5943</v>
      </c>
      <c r="R155">
        <v>7206</v>
      </c>
      <c r="S155">
        <v>0</v>
      </c>
      <c r="T155">
        <v>7572</v>
      </c>
      <c r="U155">
        <v>32475</v>
      </c>
    </row>
    <row r="156" spans="1:21" x14ac:dyDescent="0.35">
      <c r="A156" t="s">
        <v>225</v>
      </c>
      <c r="B156">
        <v>0</v>
      </c>
      <c r="C156">
        <v>0</v>
      </c>
      <c r="D156">
        <v>0</v>
      </c>
      <c r="E156">
        <v>445</v>
      </c>
      <c r="F156">
        <v>0</v>
      </c>
      <c r="G156">
        <v>0</v>
      </c>
      <c r="H156">
        <v>0</v>
      </c>
      <c r="I156">
        <v>0</v>
      </c>
      <c r="J156">
        <v>242</v>
      </c>
      <c r="K156" s="1">
        <v>687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 x14ac:dyDescent="0.35">
      <c r="A157" t="s">
        <v>224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 s="1">
        <v>0</v>
      </c>
      <c r="M157">
        <v>3877</v>
      </c>
      <c r="N157">
        <v>0</v>
      </c>
      <c r="O157">
        <v>0</v>
      </c>
      <c r="P157">
        <v>1741</v>
      </c>
      <c r="Q157">
        <v>11301</v>
      </c>
      <c r="R157">
        <v>2637</v>
      </c>
      <c r="S157">
        <v>0</v>
      </c>
      <c r="T157">
        <v>0</v>
      </c>
      <c r="U157">
        <v>19556</v>
      </c>
    </row>
    <row r="158" spans="1:21" x14ac:dyDescent="0.35">
      <c r="A158" t="s">
        <v>223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405</v>
      </c>
      <c r="K158" s="1">
        <v>405</v>
      </c>
      <c r="M158">
        <v>0</v>
      </c>
      <c r="N158">
        <v>0</v>
      </c>
      <c r="O158">
        <v>0</v>
      </c>
      <c r="P158">
        <v>833</v>
      </c>
      <c r="Q158">
        <v>0</v>
      </c>
      <c r="R158">
        <v>434</v>
      </c>
      <c r="S158">
        <v>0</v>
      </c>
      <c r="T158">
        <v>0</v>
      </c>
      <c r="U158">
        <v>1267</v>
      </c>
    </row>
    <row r="159" spans="1:21" x14ac:dyDescent="0.35">
      <c r="A159" t="s">
        <v>222</v>
      </c>
      <c r="B159">
        <v>0</v>
      </c>
      <c r="C159">
        <v>0</v>
      </c>
      <c r="D159">
        <v>0</v>
      </c>
      <c r="E159">
        <v>5900</v>
      </c>
      <c r="F159">
        <v>0</v>
      </c>
      <c r="G159">
        <v>0</v>
      </c>
      <c r="H159">
        <v>3040</v>
      </c>
      <c r="I159">
        <v>179</v>
      </c>
      <c r="J159">
        <v>1365</v>
      </c>
      <c r="K159" s="1">
        <v>10484</v>
      </c>
      <c r="M159">
        <v>0</v>
      </c>
      <c r="N159">
        <v>0</v>
      </c>
      <c r="O159">
        <v>0</v>
      </c>
      <c r="P159">
        <v>0</v>
      </c>
      <c r="Q159">
        <v>29725</v>
      </c>
      <c r="R159">
        <v>10357</v>
      </c>
      <c r="S159">
        <v>0</v>
      </c>
      <c r="T159">
        <v>27867</v>
      </c>
      <c r="U159">
        <v>67949</v>
      </c>
    </row>
    <row r="160" spans="1:21" x14ac:dyDescent="0.35">
      <c r="A160" t="s">
        <v>221</v>
      </c>
      <c r="B160">
        <v>55027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3357</v>
      </c>
      <c r="K160" s="1">
        <v>58384</v>
      </c>
      <c r="M160">
        <v>0</v>
      </c>
      <c r="N160">
        <v>116533</v>
      </c>
      <c r="O160">
        <v>0</v>
      </c>
      <c r="P160">
        <v>4599</v>
      </c>
      <c r="Q160">
        <v>6127</v>
      </c>
      <c r="R160">
        <v>13560</v>
      </c>
      <c r="S160">
        <v>5204</v>
      </c>
      <c r="T160">
        <v>29066</v>
      </c>
      <c r="U160">
        <v>175089</v>
      </c>
    </row>
    <row r="161" spans="1:21" x14ac:dyDescent="0.35">
      <c r="A161" t="s">
        <v>220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490</v>
      </c>
      <c r="K161" s="1">
        <v>490</v>
      </c>
      <c r="M161">
        <v>0</v>
      </c>
      <c r="N161">
        <v>0</v>
      </c>
      <c r="O161">
        <v>0</v>
      </c>
      <c r="P161">
        <v>0</v>
      </c>
      <c r="Q161">
        <v>23371</v>
      </c>
      <c r="R161">
        <v>1484</v>
      </c>
      <c r="S161">
        <v>1298</v>
      </c>
      <c r="T161">
        <v>1660</v>
      </c>
      <c r="U161">
        <v>27813</v>
      </c>
    </row>
    <row r="162" spans="1:21" x14ac:dyDescent="0.35">
      <c r="A162" t="s">
        <v>219</v>
      </c>
      <c r="B162">
        <v>56317</v>
      </c>
      <c r="C162">
        <v>1247</v>
      </c>
      <c r="D162">
        <v>0</v>
      </c>
      <c r="E162">
        <v>620</v>
      </c>
      <c r="F162">
        <v>0</v>
      </c>
      <c r="G162">
        <v>0</v>
      </c>
      <c r="H162">
        <v>2203</v>
      </c>
      <c r="I162">
        <v>0</v>
      </c>
      <c r="J162">
        <v>8841</v>
      </c>
      <c r="K162" s="1">
        <v>69228</v>
      </c>
      <c r="M162">
        <v>0</v>
      </c>
      <c r="N162">
        <v>112262</v>
      </c>
      <c r="O162">
        <v>16825</v>
      </c>
      <c r="P162">
        <v>19177</v>
      </c>
      <c r="Q162">
        <v>49108</v>
      </c>
      <c r="R162">
        <v>50264</v>
      </c>
      <c r="S162">
        <v>24727</v>
      </c>
      <c r="T162">
        <v>26174</v>
      </c>
      <c r="U162">
        <v>298537</v>
      </c>
    </row>
    <row r="163" spans="1:21" x14ac:dyDescent="0.35">
      <c r="A163" t="s">
        <v>218</v>
      </c>
      <c r="B163">
        <v>6121</v>
      </c>
      <c r="C163">
        <v>0</v>
      </c>
      <c r="D163">
        <v>0</v>
      </c>
      <c r="E163">
        <v>13451</v>
      </c>
      <c r="F163">
        <v>0</v>
      </c>
      <c r="G163">
        <v>0</v>
      </c>
      <c r="H163">
        <v>0</v>
      </c>
      <c r="I163">
        <v>423</v>
      </c>
      <c r="J163">
        <v>2723</v>
      </c>
      <c r="K163" s="1">
        <v>22718</v>
      </c>
      <c r="M163">
        <v>0</v>
      </c>
      <c r="N163">
        <v>93341</v>
      </c>
      <c r="O163">
        <v>0</v>
      </c>
      <c r="P163">
        <v>4067</v>
      </c>
      <c r="Q163">
        <v>22650</v>
      </c>
      <c r="R163">
        <v>11833</v>
      </c>
      <c r="S163">
        <v>4845</v>
      </c>
      <c r="T163">
        <v>22981</v>
      </c>
      <c r="U163">
        <v>159717</v>
      </c>
    </row>
    <row r="164" spans="1:21" x14ac:dyDescent="0.35">
      <c r="A164" t="s">
        <v>217</v>
      </c>
      <c r="B164">
        <v>85842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1900</v>
      </c>
      <c r="I164">
        <v>0</v>
      </c>
      <c r="J164">
        <v>1300</v>
      </c>
      <c r="K164" s="1">
        <v>89042</v>
      </c>
      <c r="M164">
        <v>0</v>
      </c>
      <c r="N164">
        <v>202426</v>
      </c>
      <c r="O164">
        <v>0</v>
      </c>
      <c r="P164">
        <v>9500</v>
      </c>
      <c r="Q164">
        <v>64150</v>
      </c>
      <c r="R164">
        <v>26380</v>
      </c>
      <c r="S164">
        <v>0</v>
      </c>
      <c r="T164">
        <v>26688</v>
      </c>
      <c r="U164">
        <v>329144</v>
      </c>
    </row>
    <row r="165" spans="1:21" x14ac:dyDescent="0.35">
      <c r="A165" t="s">
        <v>216</v>
      </c>
      <c r="B165">
        <v>0</v>
      </c>
      <c r="C165">
        <v>0</v>
      </c>
      <c r="D165">
        <v>0</v>
      </c>
      <c r="E165">
        <v>8103</v>
      </c>
      <c r="F165">
        <v>0</v>
      </c>
      <c r="G165">
        <v>966</v>
      </c>
      <c r="H165">
        <v>0</v>
      </c>
      <c r="I165">
        <v>0</v>
      </c>
      <c r="J165">
        <v>18586</v>
      </c>
      <c r="K165" s="1">
        <v>27655</v>
      </c>
      <c r="M165">
        <v>43503</v>
      </c>
      <c r="N165">
        <v>63469</v>
      </c>
      <c r="O165">
        <v>24377</v>
      </c>
      <c r="P165">
        <v>3456</v>
      </c>
      <c r="Q165">
        <v>62509</v>
      </c>
      <c r="R165">
        <v>0</v>
      </c>
      <c r="S165">
        <v>7244</v>
      </c>
      <c r="T165">
        <v>24231</v>
      </c>
      <c r="U165">
        <v>228789</v>
      </c>
    </row>
    <row r="166" spans="1:21" x14ac:dyDescent="0.35">
      <c r="A166" t="s">
        <v>215</v>
      </c>
      <c r="B166">
        <v>19616</v>
      </c>
      <c r="C166">
        <v>1685</v>
      </c>
      <c r="D166">
        <v>0</v>
      </c>
      <c r="E166">
        <v>12601</v>
      </c>
      <c r="F166">
        <v>0</v>
      </c>
      <c r="G166">
        <v>0</v>
      </c>
      <c r="H166">
        <v>650</v>
      </c>
      <c r="I166">
        <v>0</v>
      </c>
      <c r="J166">
        <v>0</v>
      </c>
      <c r="K166" s="1">
        <v>34552</v>
      </c>
      <c r="M166">
        <v>0</v>
      </c>
      <c r="N166">
        <v>67066</v>
      </c>
      <c r="O166">
        <v>2356</v>
      </c>
      <c r="P166">
        <v>7535</v>
      </c>
      <c r="Q166">
        <v>15553</v>
      </c>
      <c r="R166">
        <v>23171</v>
      </c>
      <c r="S166">
        <v>7015</v>
      </c>
      <c r="T166">
        <v>11980</v>
      </c>
      <c r="U166">
        <v>134676</v>
      </c>
    </row>
    <row r="167" spans="1:21" x14ac:dyDescent="0.35">
      <c r="A167" t="s">
        <v>214</v>
      </c>
      <c r="B167">
        <v>0</v>
      </c>
      <c r="C167">
        <v>0</v>
      </c>
      <c r="D167">
        <v>0</v>
      </c>
      <c r="E167">
        <v>1565</v>
      </c>
      <c r="F167">
        <v>0</v>
      </c>
      <c r="G167">
        <v>0</v>
      </c>
      <c r="H167">
        <v>0</v>
      </c>
      <c r="I167">
        <v>0</v>
      </c>
      <c r="J167">
        <v>0</v>
      </c>
      <c r="K167" s="1">
        <v>1565</v>
      </c>
      <c r="M167">
        <v>3640</v>
      </c>
      <c r="N167">
        <v>0</v>
      </c>
      <c r="O167">
        <v>0</v>
      </c>
      <c r="P167">
        <v>117</v>
      </c>
      <c r="Q167">
        <v>0</v>
      </c>
      <c r="R167">
        <v>1452</v>
      </c>
      <c r="S167">
        <v>0</v>
      </c>
      <c r="T167">
        <v>6260</v>
      </c>
      <c r="U167">
        <v>11469</v>
      </c>
    </row>
    <row r="168" spans="1:21" x14ac:dyDescent="0.35">
      <c r="A168" t="s">
        <v>213</v>
      </c>
      <c r="B168">
        <v>22247</v>
      </c>
      <c r="C168">
        <v>712</v>
      </c>
      <c r="D168">
        <v>0</v>
      </c>
      <c r="E168">
        <v>1544</v>
      </c>
      <c r="F168">
        <v>0</v>
      </c>
      <c r="G168">
        <v>0</v>
      </c>
      <c r="H168">
        <v>165</v>
      </c>
      <c r="I168">
        <v>0</v>
      </c>
      <c r="J168">
        <v>0</v>
      </c>
      <c r="K168" s="1">
        <v>24668</v>
      </c>
      <c r="M168">
        <v>0</v>
      </c>
      <c r="N168">
        <v>0</v>
      </c>
      <c r="O168">
        <v>11000</v>
      </c>
      <c r="P168">
        <v>1260</v>
      </c>
      <c r="Q168">
        <v>39361</v>
      </c>
      <c r="R168">
        <v>16180</v>
      </c>
      <c r="S168">
        <v>0</v>
      </c>
      <c r="T168">
        <v>7750</v>
      </c>
      <c r="U168">
        <v>75551</v>
      </c>
    </row>
    <row r="169" spans="1:21" x14ac:dyDescent="0.35">
      <c r="A169" t="s">
        <v>212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 s="1">
        <v>0</v>
      </c>
      <c r="M169">
        <v>6465</v>
      </c>
      <c r="N169">
        <v>0</v>
      </c>
      <c r="O169">
        <v>0</v>
      </c>
      <c r="P169">
        <v>0</v>
      </c>
      <c r="Q169">
        <v>11097</v>
      </c>
      <c r="R169">
        <v>0</v>
      </c>
      <c r="S169">
        <v>0</v>
      </c>
      <c r="T169">
        <v>0</v>
      </c>
      <c r="U169">
        <v>17562</v>
      </c>
    </row>
    <row r="170" spans="1:21" x14ac:dyDescent="0.35">
      <c r="A170" t="s">
        <v>211</v>
      </c>
      <c r="B170">
        <v>0</v>
      </c>
      <c r="C170">
        <v>0</v>
      </c>
      <c r="D170">
        <v>0</v>
      </c>
      <c r="E170">
        <v>926</v>
      </c>
      <c r="F170">
        <v>0</v>
      </c>
      <c r="G170">
        <v>0</v>
      </c>
      <c r="H170">
        <v>0</v>
      </c>
      <c r="I170">
        <v>0</v>
      </c>
      <c r="J170">
        <v>0</v>
      </c>
      <c r="K170" s="1">
        <v>926</v>
      </c>
      <c r="M170">
        <v>0</v>
      </c>
      <c r="N170">
        <v>0</v>
      </c>
      <c r="O170">
        <v>0</v>
      </c>
      <c r="P170">
        <v>0</v>
      </c>
      <c r="Q170">
        <v>366</v>
      </c>
      <c r="R170">
        <v>0</v>
      </c>
      <c r="S170">
        <v>0</v>
      </c>
      <c r="T170">
        <v>0</v>
      </c>
      <c r="U170">
        <v>366</v>
      </c>
    </row>
    <row r="171" spans="1:21" x14ac:dyDescent="0.35">
      <c r="A171" t="s">
        <v>210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300</v>
      </c>
      <c r="K171" s="1">
        <v>300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 x14ac:dyDescent="0.35">
      <c r="A172" t="s">
        <v>209</v>
      </c>
      <c r="B172">
        <v>33797</v>
      </c>
      <c r="C172">
        <v>4860</v>
      </c>
      <c r="D172">
        <v>65210</v>
      </c>
      <c r="E172">
        <v>4308</v>
      </c>
      <c r="F172">
        <v>0</v>
      </c>
      <c r="G172">
        <v>0</v>
      </c>
      <c r="H172">
        <v>0</v>
      </c>
      <c r="I172">
        <v>0</v>
      </c>
      <c r="J172">
        <v>0</v>
      </c>
      <c r="K172" s="1">
        <v>108175</v>
      </c>
      <c r="M172">
        <v>0</v>
      </c>
      <c r="N172">
        <v>0</v>
      </c>
      <c r="O172">
        <v>61220</v>
      </c>
      <c r="P172">
        <v>7380</v>
      </c>
      <c r="Q172">
        <v>21995</v>
      </c>
      <c r="R172">
        <v>46910</v>
      </c>
      <c r="S172">
        <v>0</v>
      </c>
      <c r="T172">
        <v>69577</v>
      </c>
      <c r="U172">
        <v>207082</v>
      </c>
    </row>
    <row r="173" spans="1:21" x14ac:dyDescent="0.35">
      <c r="A173" t="s">
        <v>208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300</v>
      </c>
      <c r="K173" s="1">
        <v>300</v>
      </c>
      <c r="M173">
        <v>0</v>
      </c>
      <c r="N173">
        <v>0</v>
      </c>
      <c r="O173">
        <v>0</v>
      </c>
      <c r="P173">
        <v>0</v>
      </c>
      <c r="Q173">
        <v>6012</v>
      </c>
      <c r="R173">
        <v>0</v>
      </c>
      <c r="S173">
        <v>0</v>
      </c>
      <c r="T173">
        <v>6829</v>
      </c>
      <c r="U173">
        <v>12841</v>
      </c>
    </row>
    <row r="174" spans="1:21" x14ac:dyDescent="0.35">
      <c r="A174" t="s">
        <v>207</v>
      </c>
      <c r="B174">
        <v>1445</v>
      </c>
      <c r="C174">
        <v>0</v>
      </c>
      <c r="D174">
        <v>0</v>
      </c>
      <c r="E174">
        <v>4200</v>
      </c>
      <c r="F174">
        <v>0</v>
      </c>
      <c r="G174">
        <v>0</v>
      </c>
      <c r="H174">
        <v>1550</v>
      </c>
      <c r="I174">
        <v>0</v>
      </c>
      <c r="J174">
        <v>0</v>
      </c>
      <c r="K174" s="1">
        <v>7195</v>
      </c>
      <c r="M174">
        <v>9150</v>
      </c>
      <c r="N174">
        <v>0</v>
      </c>
      <c r="O174">
        <v>27450</v>
      </c>
      <c r="P174">
        <v>0</v>
      </c>
      <c r="Q174">
        <v>30050</v>
      </c>
      <c r="R174">
        <v>7875</v>
      </c>
      <c r="S174">
        <v>395</v>
      </c>
      <c r="T174">
        <v>555</v>
      </c>
      <c r="U174">
        <v>75475</v>
      </c>
    </row>
    <row r="175" spans="1:21" x14ac:dyDescent="0.35">
      <c r="A175" t="s">
        <v>206</v>
      </c>
      <c r="B175">
        <v>0</v>
      </c>
      <c r="C175">
        <v>585</v>
      </c>
      <c r="D175">
        <v>0</v>
      </c>
      <c r="E175">
        <v>350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935</v>
      </c>
      <c r="M175">
        <v>844</v>
      </c>
      <c r="N175">
        <v>0</v>
      </c>
      <c r="O175">
        <v>0</v>
      </c>
      <c r="P175">
        <v>0</v>
      </c>
      <c r="Q175">
        <v>27361</v>
      </c>
      <c r="R175">
        <v>2174</v>
      </c>
      <c r="S175">
        <v>0</v>
      </c>
      <c r="T175">
        <v>15577</v>
      </c>
      <c r="U175">
        <v>45956</v>
      </c>
    </row>
    <row r="176" spans="1:21" x14ac:dyDescent="0.35">
      <c r="A176" t="s">
        <v>205</v>
      </c>
      <c r="B176">
        <v>0</v>
      </c>
      <c r="C176">
        <v>690</v>
      </c>
      <c r="D176">
        <v>0</v>
      </c>
      <c r="E176">
        <v>3594</v>
      </c>
      <c r="F176">
        <v>0</v>
      </c>
      <c r="G176">
        <v>0</v>
      </c>
      <c r="H176">
        <v>0</v>
      </c>
      <c r="I176">
        <v>0</v>
      </c>
      <c r="J176">
        <v>0</v>
      </c>
      <c r="K176" s="1">
        <v>4284</v>
      </c>
      <c r="M176">
        <v>76841</v>
      </c>
      <c r="N176">
        <v>0</v>
      </c>
      <c r="O176">
        <v>0</v>
      </c>
      <c r="P176">
        <v>2460</v>
      </c>
      <c r="Q176">
        <v>46765</v>
      </c>
      <c r="R176">
        <v>2366</v>
      </c>
      <c r="S176">
        <v>0</v>
      </c>
      <c r="T176">
        <v>1000</v>
      </c>
      <c r="U176">
        <v>129432</v>
      </c>
    </row>
    <row r="177" spans="1:21" x14ac:dyDescent="0.35">
      <c r="A177" t="s">
        <v>204</v>
      </c>
      <c r="B177">
        <v>28678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4697</v>
      </c>
      <c r="J177">
        <v>0</v>
      </c>
      <c r="K177" s="1">
        <v>33375</v>
      </c>
      <c r="M177">
        <v>9249</v>
      </c>
      <c r="N177">
        <v>0</v>
      </c>
      <c r="O177">
        <v>0</v>
      </c>
      <c r="P177">
        <v>0</v>
      </c>
      <c r="Q177">
        <v>43834</v>
      </c>
      <c r="R177">
        <v>27582</v>
      </c>
      <c r="S177">
        <v>12229</v>
      </c>
      <c r="T177">
        <v>6221</v>
      </c>
      <c r="U177">
        <v>99115</v>
      </c>
    </row>
    <row r="178" spans="1:21" x14ac:dyDescent="0.35">
      <c r="A178" t="s">
        <v>203</v>
      </c>
      <c r="B178">
        <v>0</v>
      </c>
      <c r="C178">
        <v>5394</v>
      </c>
      <c r="D178">
        <v>0</v>
      </c>
      <c r="E178">
        <v>0</v>
      </c>
      <c r="F178">
        <v>0</v>
      </c>
      <c r="G178">
        <v>0</v>
      </c>
      <c r="H178">
        <v>6000</v>
      </c>
      <c r="I178">
        <v>0</v>
      </c>
      <c r="J178">
        <v>0</v>
      </c>
      <c r="K178" s="1">
        <v>11394</v>
      </c>
      <c r="M178">
        <v>0</v>
      </c>
      <c r="N178">
        <v>0</v>
      </c>
      <c r="O178">
        <v>62536</v>
      </c>
      <c r="P178">
        <v>1005</v>
      </c>
      <c r="Q178">
        <v>25759</v>
      </c>
      <c r="R178">
        <v>50018</v>
      </c>
      <c r="S178">
        <v>0</v>
      </c>
      <c r="T178">
        <v>17599</v>
      </c>
      <c r="U178">
        <v>156917</v>
      </c>
    </row>
    <row r="179" spans="1:21" x14ac:dyDescent="0.35">
      <c r="A179" t="s">
        <v>202</v>
      </c>
      <c r="B179">
        <v>0</v>
      </c>
      <c r="C179">
        <v>0</v>
      </c>
      <c r="D179">
        <v>0</v>
      </c>
      <c r="E179">
        <v>20205</v>
      </c>
      <c r="F179">
        <v>0</v>
      </c>
      <c r="G179">
        <v>0</v>
      </c>
      <c r="H179">
        <v>0</v>
      </c>
      <c r="I179">
        <v>0</v>
      </c>
      <c r="J179">
        <v>0</v>
      </c>
      <c r="K179" s="1">
        <v>20205</v>
      </c>
      <c r="M179">
        <v>0</v>
      </c>
      <c r="N179">
        <v>0</v>
      </c>
      <c r="O179">
        <v>32167</v>
      </c>
      <c r="P179">
        <v>0</v>
      </c>
      <c r="Q179">
        <v>17712</v>
      </c>
      <c r="R179">
        <v>1965</v>
      </c>
      <c r="S179">
        <v>0</v>
      </c>
      <c r="T179">
        <v>24251</v>
      </c>
      <c r="U179">
        <v>76095</v>
      </c>
    </row>
    <row r="180" spans="1:21" x14ac:dyDescent="0.35">
      <c r="A180" t="s">
        <v>201</v>
      </c>
      <c r="B180">
        <v>0</v>
      </c>
      <c r="C180">
        <v>2148</v>
      </c>
      <c r="D180">
        <v>0</v>
      </c>
      <c r="E180">
        <v>22034</v>
      </c>
      <c r="F180">
        <v>0</v>
      </c>
      <c r="G180">
        <v>23610</v>
      </c>
      <c r="H180">
        <v>3240</v>
      </c>
      <c r="I180">
        <v>0</v>
      </c>
      <c r="J180">
        <v>456</v>
      </c>
      <c r="K180" s="1">
        <v>51488</v>
      </c>
      <c r="M180">
        <v>50779</v>
      </c>
      <c r="N180">
        <v>0</v>
      </c>
      <c r="O180">
        <v>0</v>
      </c>
      <c r="P180">
        <v>15040</v>
      </c>
      <c r="Q180">
        <v>50526</v>
      </c>
      <c r="R180">
        <v>57368</v>
      </c>
      <c r="S180">
        <v>0</v>
      </c>
      <c r="T180">
        <v>100064</v>
      </c>
      <c r="U180">
        <v>273777</v>
      </c>
    </row>
    <row r="181" spans="1:21" x14ac:dyDescent="0.35">
      <c r="A181" t="s">
        <v>200</v>
      </c>
      <c r="B181">
        <v>0</v>
      </c>
      <c r="C181">
        <v>0</v>
      </c>
      <c r="D181">
        <v>0</v>
      </c>
      <c r="E181">
        <v>4287</v>
      </c>
      <c r="F181">
        <v>0</v>
      </c>
      <c r="G181">
        <v>0</v>
      </c>
      <c r="H181">
        <v>0</v>
      </c>
      <c r="I181">
        <v>0</v>
      </c>
      <c r="J181">
        <v>0</v>
      </c>
      <c r="K181" s="1">
        <v>4287</v>
      </c>
      <c r="M181">
        <v>0</v>
      </c>
      <c r="N181">
        <v>0</v>
      </c>
      <c r="O181">
        <v>43890</v>
      </c>
      <c r="P181">
        <v>0</v>
      </c>
      <c r="Q181">
        <v>11533</v>
      </c>
      <c r="R181">
        <v>14799</v>
      </c>
      <c r="S181">
        <v>0</v>
      </c>
      <c r="T181">
        <v>39052</v>
      </c>
      <c r="U181">
        <v>109274</v>
      </c>
    </row>
    <row r="182" spans="1:21" x14ac:dyDescent="0.35">
      <c r="A182" t="s">
        <v>199</v>
      </c>
      <c r="B182">
        <v>4299</v>
      </c>
      <c r="C182">
        <v>24064</v>
      </c>
      <c r="D182">
        <v>0</v>
      </c>
      <c r="E182">
        <v>44868</v>
      </c>
      <c r="F182">
        <v>0</v>
      </c>
      <c r="G182">
        <v>0</v>
      </c>
      <c r="H182">
        <v>3314</v>
      </c>
      <c r="I182">
        <v>3404</v>
      </c>
      <c r="J182">
        <v>0</v>
      </c>
      <c r="K182" s="1">
        <v>79949</v>
      </c>
      <c r="M182">
        <v>0</v>
      </c>
      <c r="N182">
        <v>0</v>
      </c>
      <c r="O182">
        <v>151163</v>
      </c>
      <c r="P182">
        <v>0</v>
      </c>
      <c r="Q182">
        <v>135155</v>
      </c>
      <c r="R182">
        <v>52150</v>
      </c>
      <c r="S182">
        <v>0</v>
      </c>
      <c r="T182">
        <v>103599</v>
      </c>
      <c r="U182">
        <v>442067</v>
      </c>
    </row>
    <row r="183" spans="1:21" x14ac:dyDescent="0.35">
      <c r="A183" t="s">
        <v>198</v>
      </c>
      <c r="B183">
        <v>39776</v>
      </c>
      <c r="C183">
        <v>0</v>
      </c>
      <c r="D183">
        <v>0</v>
      </c>
      <c r="E183">
        <v>12636</v>
      </c>
      <c r="F183">
        <v>0</v>
      </c>
      <c r="G183">
        <v>0</v>
      </c>
      <c r="H183">
        <v>0</v>
      </c>
      <c r="I183">
        <v>4742</v>
      </c>
      <c r="J183">
        <v>0</v>
      </c>
      <c r="K183" s="1">
        <v>57154</v>
      </c>
      <c r="M183">
        <v>0</v>
      </c>
      <c r="N183">
        <v>0</v>
      </c>
      <c r="O183">
        <v>1269</v>
      </c>
      <c r="P183">
        <v>6159</v>
      </c>
      <c r="Q183">
        <v>20998</v>
      </c>
      <c r="R183">
        <v>37119</v>
      </c>
      <c r="S183">
        <v>0</v>
      </c>
      <c r="T183">
        <v>110641</v>
      </c>
      <c r="U183">
        <v>176186</v>
      </c>
    </row>
    <row r="184" spans="1:21" x14ac:dyDescent="0.35">
      <c r="A184" t="s">
        <v>197</v>
      </c>
      <c r="B184">
        <v>0</v>
      </c>
      <c r="C184">
        <v>0</v>
      </c>
      <c r="D184">
        <v>0</v>
      </c>
      <c r="E184">
        <v>9784</v>
      </c>
      <c r="F184">
        <v>0</v>
      </c>
      <c r="G184">
        <v>0</v>
      </c>
      <c r="H184">
        <v>0</v>
      </c>
      <c r="I184">
        <v>0</v>
      </c>
      <c r="J184">
        <v>0</v>
      </c>
      <c r="K184" s="1">
        <v>9784</v>
      </c>
      <c r="M184">
        <v>0</v>
      </c>
      <c r="N184">
        <v>0</v>
      </c>
      <c r="O184">
        <v>0</v>
      </c>
      <c r="P184">
        <v>0</v>
      </c>
      <c r="Q184">
        <v>8545</v>
      </c>
      <c r="R184">
        <v>294</v>
      </c>
      <c r="S184">
        <v>1916</v>
      </c>
      <c r="T184">
        <v>1725</v>
      </c>
      <c r="U184">
        <v>12480</v>
      </c>
    </row>
    <row r="185" spans="1:21" x14ac:dyDescent="0.35">
      <c r="A185" t="s">
        <v>196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 s="1">
        <v>0</v>
      </c>
      <c r="M185">
        <v>2700</v>
      </c>
      <c r="N185">
        <v>0</v>
      </c>
      <c r="O185">
        <v>0</v>
      </c>
      <c r="P185">
        <v>0</v>
      </c>
      <c r="Q185">
        <v>90</v>
      </c>
      <c r="R185">
        <v>750</v>
      </c>
      <c r="S185">
        <v>0</v>
      </c>
      <c r="T185">
        <v>0</v>
      </c>
      <c r="U185">
        <v>3540</v>
      </c>
    </row>
    <row r="186" spans="1:21" x14ac:dyDescent="0.35">
      <c r="A186" t="s">
        <v>195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68</v>
      </c>
      <c r="H186">
        <v>0</v>
      </c>
      <c r="I186">
        <v>0</v>
      </c>
      <c r="J186">
        <v>68</v>
      </c>
      <c r="K186" s="1">
        <v>136</v>
      </c>
      <c r="M186">
        <v>0</v>
      </c>
      <c r="N186">
        <v>0</v>
      </c>
      <c r="O186">
        <v>0</v>
      </c>
      <c r="P186">
        <v>1378</v>
      </c>
      <c r="Q186">
        <v>4646</v>
      </c>
      <c r="R186">
        <v>50</v>
      </c>
      <c r="S186">
        <v>204</v>
      </c>
      <c r="T186">
        <v>0</v>
      </c>
      <c r="U186">
        <v>6278</v>
      </c>
    </row>
    <row r="187" spans="1:21" x14ac:dyDescent="0.35">
      <c r="A187" t="s">
        <v>194</v>
      </c>
      <c r="B187">
        <v>0</v>
      </c>
      <c r="C187">
        <v>0</v>
      </c>
      <c r="D187">
        <v>0</v>
      </c>
      <c r="E187">
        <v>0</v>
      </c>
      <c r="F187">
        <v>786</v>
      </c>
      <c r="G187">
        <v>0</v>
      </c>
      <c r="H187">
        <v>0</v>
      </c>
      <c r="I187">
        <v>0</v>
      </c>
      <c r="J187">
        <v>0</v>
      </c>
      <c r="K187" s="1">
        <v>786</v>
      </c>
      <c r="M187">
        <v>64059</v>
      </c>
      <c r="N187">
        <v>0</v>
      </c>
      <c r="O187">
        <v>0</v>
      </c>
      <c r="P187">
        <v>0</v>
      </c>
      <c r="Q187">
        <v>50042</v>
      </c>
      <c r="R187">
        <v>8976</v>
      </c>
      <c r="S187">
        <v>5012</v>
      </c>
      <c r="T187">
        <v>3720</v>
      </c>
      <c r="U187">
        <v>131809</v>
      </c>
    </row>
    <row r="188" spans="1:21" x14ac:dyDescent="0.35">
      <c r="A188" t="s">
        <v>193</v>
      </c>
      <c r="B188">
        <v>8392</v>
      </c>
      <c r="C188">
        <v>0</v>
      </c>
      <c r="D188">
        <v>0</v>
      </c>
      <c r="E188">
        <v>3366</v>
      </c>
      <c r="F188">
        <v>0</v>
      </c>
      <c r="G188">
        <v>0</v>
      </c>
      <c r="H188">
        <v>0</v>
      </c>
      <c r="I188">
        <v>0</v>
      </c>
      <c r="J188">
        <v>0</v>
      </c>
      <c r="K188" s="1">
        <v>11758</v>
      </c>
      <c r="M188">
        <v>67522</v>
      </c>
      <c r="N188">
        <v>0</v>
      </c>
      <c r="O188">
        <v>44239</v>
      </c>
      <c r="P188">
        <v>1263</v>
      </c>
      <c r="Q188">
        <v>52175</v>
      </c>
      <c r="R188">
        <v>16760</v>
      </c>
      <c r="S188">
        <v>0</v>
      </c>
      <c r="T188">
        <v>21966</v>
      </c>
      <c r="U188">
        <v>203925</v>
      </c>
    </row>
    <row r="189" spans="1:21" x14ac:dyDescent="0.35">
      <c r="A189" t="s">
        <v>192</v>
      </c>
      <c r="B189">
        <v>201271</v>
      </c>
      <c r="C189">
        <v>4250</v>
      </c>
      <c r="D189">
        <v>63000</v>
      </c>
      <c r="E189">
        <v>5691</v>
      </c>
      <c r="F189">
        <v>0</v>
      </c>
      <c r="G189">
        <v>0</v>
      </c>
      <c r="H189">
        <v>0</v>
      </c>
      <c r="I189">
        <v>0</v>
      </c>
      <c r="J189">
        <v>1791</v>
      </c>
      <c r="K189" s="1">
        <v>276003</v>
      </c>
      <c r="M189">
        <v>0</v>
      </c>
      <c r="N189">
        <v>0</v>
      </c>
      <c r="O189">
        <v>52436</v>
      </c>
      <c r="P189">
        <v>0</v>
      </c>
      <c r="Q189">
        <v>24601</v>
      </c>
      <c r="R189">
        <v>10455</v>
      </c>
      <c r="S189">
        <v>0</v>
      </c>
      <c r="T189">
        <v>61962</v>
      </c>
      <c r="U189">
        <v>149454</v>
      </c>
    </row>
    <row r="190" spans="1:21" x14ac:dyDescent="0.35">
      <c r="A190" t="s">
        <v>191</v>
      </c>
      <c r="B190">
        <v>29275</v>
      </c>
      <c r="C190">
        <v>11800</v>
      </c>
      <c r="D190">
        <v>0</v>
      </c>
      <c r="E190">
        <v>10814</v>
      </c>
      <c r="F190">
        <v>0</v>
      </c>
      <c r="G190">
        <v>2088</v>
      </c>
      <c r="H190">
        <v>8490</v>
      </c>
      <c r="I190">
        <v>0</v>
      </c>
      <c r="J190">
        <v>2400</v>
      </c>
      <c r="K190" s="1">
        <v>64867</v>
      </c>
      <c r="M190">
        <v>21388</v>
      </c>
      <c r="N190">
        <v>0</v>
      </c>
      <c r="O190">
        <v>0</v>
      </c>
      <c r="P190">
        <v>4786</v>
      </c>
      <c r="Q190">
        <v>4733</v>
      </c>
      <c r="R190">
        <v>2935</v>
      </c>
      <c r="S190">
        <v>0</v>
      </c>
      <c r="T190">
        <v>42412</v>
      </c>
      <c r="U190">
        <v>76254</v>
      </c>
    </row>
    <row r="191" spans="1:21" x14ac:dyDescent="0.35">
      <c r="A191" t="s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1500</v>
      </c>
      <c r="K191" s="1">
        <v>1500</v>
      </c>
      <c r="M191">
        <v>26949</v>
      </c>
      <c r="N191">
        <v>32332</v>
      </c>
      <c r="O191">
        <v>0</v>
      </c>
      <c r="P191">
        <v>700</v>
      </c>
      <c r="Q191">
        <v>7658</v>
      </c>
      <c r="R191">
        <v>1377</v>
      </c>
      <c r="S191">
        <v>0</v>
      </c>
      <c r="T191">
        <v>4966</v>
      </c>
      <c r="U191">
        <v>73982</v>
      </c>
    </row>
    <row r="192" spans="1:21" x14ac:dyDescent="0.35">
      <c r="A192" t="s">
        <v>189</v>
      </c>
      <c r="B192">
        <v>1300</v>
      </c>
      <c r="C192">
        <v>3430</v>
      </c>
      <c r="D192">
        <v>0</v>
      </c>
      <c r="E192">
        <v>9884</v>
      </c>
      <c r="F192">
        <v>0</v>
      </c>
      <c r="G192">
        <v>0</v>
      </c>
      <c r="H192">
        <v>0</v>
      </c>
      <c r="I192">
        <v>0</v>
      </c>
      <c r="J192">
        <v>0</v>
      </c>
      <c r="K192" s="1">
        <v>14614</v>
      </c>
      <c r="M192">
        <v>0</v>
      </c>
      <c r="N192">
        <v>0</v>
      </c>
      <c r="O192">
        <v>29143</v>
      </c>
      <c r="P192">
        <v>432</v>
      </c>
      <c r="Q192">
        <v>30996</v>
      </c>
      <c r="R192">
        <v>9012</v>
      </c>
      <c r="S192">
        <v>0</v>
      </c>
      <c r="T192">
        <v>8122</v>
      </c>
      <c r="U192">
        <v>77705</v>
      </c>
    </row>
    <row r="193" spans="1:21" x14ac:dyDescent="0.35">
      <c r="A193" t="s">
        <v>188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420</v>
      </c>
      <c r="I193">
        <v>0</v>
      </c>
      <c r="J193">
        <v>0</v>
      </c>
      <c r="K193" s="1">
        <v>420</v>
      </c>
      <c r="M193">
        <v>25527</v>
      </c>
      <c r="N193">
        <v>0</v>
      </c>
      <c r="O193">
        <v>0</v>
      </c>
      <c r="P193">
        <v>0</v>
      </c>
      <c r="Q193">
        <v>896</v>
      </c>
      <c r="R193">
        <v>427</v>
      </c>
      <c r="S193">
        <v>0</v>
      </c>
      <c r="T193">
        <v>1348</v>
      </c>
      <c r="U193">
        <v>28198</v>
      </c>
    </row>
    <row r="194" spans="1:21" x14ac:dyDescent="0.35">
      <c r="A194" t="s">
        <v>187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15</v>
      </c>
      <c r="K194" s="1">
        <v>15</v>
      </c>
      <c r="M194">
        <v>849</v>
      </c>
      <c r="N194">
        <v>0</v>
      </c>
      <c r="O194">
        <v>0</v>
      </c>
      <c r="P194">
        <v>0</v>
      </c>
      <c r="Q194">
        <v>1161</v>
      </c>
      <c r="R194">
        <v>1008</v>
      </c>
      <c r="S194">
        <v>559</v>
      </c>
      <c r="T194">
        <v>756</v>
      </c>
      <c r="U194">
        <v>4333</v>
      </c>
    </row>
    <row r="195" spans="1:21" x14ac:dyDescent="0.35">
      <c r="A195" t="s">
        <v>186</v>
      </c>
      <c r="B195">
        <v>0</v>
      </c>
      <c r="C195">
        <v>0</v>
      </c>
      <c r="D195">
        <v>0</v>
      </c>
      <c r="E195">
        <v>6400</v>
      </c>
      <c r="F195">
        <v>0</v>
      </c>
      <c r="G195">
        <v>0</v>
      </c>
      <c r="H195">
        <v>0</v>
      </c>
      <c r="I195">
        <v>0</v>
      </c>
      <c r="J195">
        <v>0</v>
      </c>
      <c r="K195" s="1">
        <v>6400</v>
      </c>
      <c r="M195">
        <v>55674</v>
      </c>
      <c r="N195">
        <v>69606</v>
      </c>
      <c r="O195">
        <v>14000</v>
      </c>
      <c r="P195">
        <v>0</v>
      </c>
      <c r="Q195">
        <v>2000</v>
      </c>
      <c r="R195">
        <v>6314</v>
      </c>
      <c r="S195">
        <v>2982</v>
      </c>
      <c r="T195">
        <v>10433</v>
      </c>
      <c r="U195">
        <v>161009</v>
      </c>
    </row>
    <row r="196" spans="1:21" x14ac:dyDescent="0.35">
      <c r="A196" t="s">
        <v>185</v>
      </c>
      <c r="B196">
        <v>7673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1032</v>
      </c>
      <c r="K196" s="1">
        <v>8705</v>
      </c>
      <c r="M196">
        <v>30448</v>
      </c>
      <c r="N196">
        <v>0</v>
      </c>
      <c r="O196">
        <v>0</v>
      </c>
      <c r="P196">
        <v>2801</v>
      </c>
      <c r="Q196">
        <v>18513</v>
      </c>
      <c r="R196">
        <v>657</v>
      </c>
      <c r="S196">
        <v>0</v>
      </c>
      <c r="T196">
        <v>4663</v>
      </c>
      <c r="U196">
        <v>57082</v>
      </c>
    </row>
    <row r="197" spans="1:21" x14ac:dyDescent="0.35">
      <c r="A197" t="s">
        <v>184</v>
      </c>
      <c r="B197">
        <v>8774</v>
      </c>
      <c r="C197">
        <v>0</v>
      </c>
      <c r="D197">
        <v>0</v>
      </c>
      <c r="E197">
        <v>4277</v>
      </c>
      <c r="F197">
        <v>0</v>
      </c>
      <c r="G197">
        <v>0</v>
      </c>
      <c r="H197">
        <v>330</v>
      </c>
      <c r="I197">
        <v>185</v>
      </c>
      <c r="J197">
        <v>0</v>
      </c>
      <c r="K197" s="1">
        <v>13566</v>
      </c>
      <c r="M197">
        <v>40985</v>
      </c>
      <c r="N197">
        <v>0</v>
      </c>
      <c r="O197">
        <v>0</v>
      </c>
      <c r="P197">
        <v>992</v>
      </c>
      <c r="Q197">
        <v>10945</v>
      </c>
      <c r="R197">
        <v>22093</v>
      </c>
      <c r="S197">
        <v>0</v>
      </c>
      <c r="T197">
        <v>13662</v>
      </c>
      <c r="U197">
        <v>88677</v>
      </c>
    </row>
    <row r="198" spans="1:21" x14ac:dyDescent="0.35">
      <c r="A198" t="s">
        <v>183</v>
      </c>
      <c r="B198">
        <v>0</v>
      </c>
      <c r="C198">
        <v>54</v>
      </c>
      <c r="D198">
        <v>0</v>
      </c>
      <c r="E198">
        <v>458</v>
      </c>
      <c r="F198">
        <v>0</v>
      </c>
      <c r="G198">
        <v>0</v>
      </c>
      <c r="H198">
        <v>0</v>
      </c>
      <c r="I198">
        <v>153</v>
      </c>
      <c r="J198">
        <v>0</v>
      </c>
      <c r="K198" s="1">
        <v>665</v>
      </c>
      <c r="M198">
        <v>0</v>
      </c>
      <c r="N198">
        <v>0</v>
      </c>
      <c r="O198">
        <v>0</v>
      </c>
      <c r="P198">
        <v>0</v>
      </c>
      <c r="Q198">
        <v>1898</v>
      </c>
      <c r="R198">
        <v>312</v>
      </c>
      <c r="S198">
        <v>0</v>
      </c>
      <c r="T198">
        <v>140</v>
      </c>
      <c r="U198">
        <v>2350</v>
      </c>
    </row>
    <row r="199" spans="1:21" x14ac:dyDescent="0.35">
      <c r="A199" t="s">
        <v>182</v>
      </c>
      <c r="B199">
        <v>0</v>
      </c>
      <c r="C199">
        <v>1095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1095</v>
      </c>
      <c r="M199">
        <v>834</v>
      </c>
      <c r="N199">
        <v>0</v>
      </c>
      <c r="O199">
        <v>0</v>
      </c>
      <c r="P199">
        <v>0</v>
      </c>
      <c r="Q199">
        <v>1653</v>
      </c>
      <c r="R199">
        <v>2830</v>
      </c>
      <c r="S199">
        <v>0</v>
      </c>
      <c r="T199">
        <v>936</v>
      </c>
      <c r="U199">
        <v>6253</v>
      </c>
    </row>
    <row r="200" spans="1:21" x14ac:dyDescent="0.35">
      <c r="A200" t="s">
        <v>181</v>
      </c>
      <c r="B200">
        <v>0</v>
      </c>
      <c r="C200">
        <v>0</v>
      </c>
      <c r="D200">
        <v>0</v>
      </c>
      <c r="E200">
        <v>0</v>
      </c>
      <c r="F200">
        <v>490</v>
      </c>
      <c r="G200">
        <v>0</v>
      </c>
      <c r="H200">
        <v>0</v>
      </c>
      <c r="I200">
        <v>0</v>
      </c>
      <c r="J200">
        <v>441</v>
      </c>
      <c r="K200" s="1">
        <v>931</v>
      </c>
      <c r="M200">
        <v>3388</v>
      </c>
      <c r="N200">
        <v>696</v>
      </c>
      <c r="O200">
        <v>0</v>
      </c>
      <c r="P200">
        <v>0</v>
      </c>
      <c r="Q200">
        <v>4544</v>
      </c>
      <c r="R200">
        <v>0</v>
      </c>
      <c r="S200">
        <v>0</v>
      </c>
      <c r="T200">
        <v>611</v>
      </c>
      <c r="U200">
        <v>9239</v>
      </c>
    </row>
    <row r="201" spans="1:21" x14ac:dyDescent="0.35">
      <c r="A201" t="s">
        <v>180</v>
      </c>
      <c r="B201">
        <v>0</v>
      </c>
      <c r="C201">
        <v>484</v>
      </c>
      <c r="D201">
        <v>0</v>
      </c>
      <c r="E201">
        <v>313</v>
      </c>
      <c r="F201">
        <v>0</v>
      </c>
      <c r="G201">
        <v>157</v>
      </c>
      <c r="H201">
        <v>0</v>
      </c>
      <c r="I201">
        <v>0</v>
      </c>
      <c r="J201">
        <v>0</v>
      </c>
      <c r="K201" s="1">
        <v>954</v>
      </c>
      <c r="M201">
        <v>6713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675</v>
      </c>
      <c r="T201">
        <v>0</v>
      </c>
      <c r="U201">
        <v>7388</v>
      </c>
    </row>
    <row r="202" spans="1:21" x14ac:dyDescent="0.35">
      <c r="A202" t="s">
        <v>179</v>
      </c>
      <c r="B202">
        <v>0</v>
      </c>
      <c r="C202">
        <v>0</v>
      </c>
      <c r="D202">
        <v>0</v>
      </c>
      <c r="E202">
        <v>5999</v>
      </c>
      <c r="F202">
        <v>0</v>
      </c>
      <c r="G202">
        <v>0</v>
      </c>
      <c r="H202">
        <v>0</v>
      </c>
      <c r="I202">
        <v>0</v>
      </c>
      <c r="J202">
        <v>0</v>
      </c>
      <c r="K202" s="1">
        <v>5999</v>
      </c>
      <c r="M202">
        <v>4027</v>
      </c>
      <c r="N202">
        <v>0</v>
      </c>
      <c r="O202">
        <v>0</v>
      </c>
      <c r="P202">
        <v>0</v>
      </c>
      <c r="Q202">
        <v>14701</v>
      </c>
      <c r="R202">
        <v>315</v>
      </c>
      <c r="S202">
        <v>0</v>
      </c>
      <c r="T202">
        <v>0</v>
      </c>
      <c r="U202">
        <v>19043</v>
      </c>
    </row>
    <row r="203" spans="1:21" x14ac:dyDescent="0.35">
      <c r="A203" t="s">
        <v>178</v>
      </c>
      <c r="B203">
        <v>0</v>
      </c>
      <c r="C203">
        <v>708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 s="1">
        <v>708</v>
      </c>
      <c r="M203">
        <v>2470</v>
      </c>
      <c r="N203">
        <v>0</v>
      </c>
      <c r="O203">
        <v>0</v>
      </c>
      <c r="P203">
        <v>0</v>
      </c>
      <c r="Q203">
        <v>18507</v>
      </c>
      <c r="R203">
        <v>1950</v>
      </c>
      <c r="S203">
        <v>0</v>
      </c>
      <c r="T203">
        <v>0</v>
      </c>
      <c r="U203">
        <v>22927</v>
      </c>
    </row>
    <row r="204" spans="1:21" x14ac:dyDescent="0.35">
      <c r="A204" t="s">
        <v>177</v>
      </c>
      <c r="B204">
        <v>69107</v>
      </c>
      <c r="C204">
        <v>12183</v>
      </c>
      <c r="D204">
        <v>0</v>
      </c>
      <c r="E204">
        <v>7547</v>
      </c>
      <c r="F204">
        <v>0</v>
      </c>
      <c r="G204">
        <v>3413</v>
      </c>
      <c r="H204">
        <v>0</v>
      </c>
      <c r="I204">
        <v>0</v>
      </c>
      <c r="J204">
        <v>0</v>
      </c>
      <c r="K204" s="1">
        <v>92250</v>
      </c>
      <c r="M204">
        <v>155369</v>
      </c>
      <c r="N204">
        <v>0</v>
      </c>
      <c r="O204">
        <v>34350</v>
      </c>
      <c r="P204">
        <v>0</v>
      </c>
      <c r="Q204">
        <v>27142</v>
      </c>
      <c r="R204">
        <v>20316</v>
      </c>
      <c r="S204">
        <v>4911</v>
      </c>
      <c r="T204">
        <v>39088</v>
      </c>
      <c r="U204">
        <v>281176</v>
      </c>
    </row>
    <row r="205" spans="1:21" x14ac:dyDescent="0.35">
      <c r="A205" t="s">
        <v>176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 s="1">
        <v>0</v>
      </c>
      <c r="M205">
        <v>0</v>
      </c>
      <c r="N205">
        <v>5500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959</v>
      </c>
      <c r="U205">
        <v>6459</v>
      </c>
    </row>
    <row r="206" spans="1:21" x14ac:dyDescent="0.35">
      <c r="A206" t="s">
        <v>175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 s="1">
        <v>0</v>
      </c>
      <c r="M206">
        <v>10439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10439</v>
      </c>
    </row>
    <row r="207" spans="1:21" x14ac:dyDescent="0.35">
      <c r="A207" t="s">
        <v>174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 s="1">
        <v>0</v>
      </c>
      <c r="M207">
        <v>4647</v>
      </c>
      <c r="N207">
        <v>6177</v>
      </c>
      <c r="O207">
        <v>0</v>
      </c>
      <c r="P207">
        <v>0</v>
      </c>
      <c r="Q207">
        <v>12713</v>
      </c>
      <c r="R207">
        <v>0</v>
      </c>
      <c r="S207">
        <v>0</v>
      </c>
      <c r="T207">
        <v>0</v>
      </c>
      <c r="U207">
        <v>23537</v>
      </c>
    </row>
    <row r="208" spans="1:21" x14ac:dyDescent="0.35">
      <c r="A208" t="s">
        <v>173</v>
      </c>
      <c r="B208">
        <v>0</v>
      </c>
      <c r="C208">
        <v>0</v>
      </c>
      <c r="D208">
        <v>0</v>
      </c>
      <c r="E208">
        <v>211</v>
      </c>
      <c r="F208">
        <v>0</v>
      </c>
      <c r="G208">
        <v>0</v>
      </c>
      <c r="H208">
        <v>0</v>
      </c>
      <c r="I208">
        <v>0</v>
      </c>
      <c r="J208">
        <v>0</v>
      </c>
      <c r="K208" s="1">
        <v>211</v>
      </c>
      <c r="M208">
        <v>4323</v>
      </c>
      <c r="N208">
        <v>4914</v>
      </c>
      <c r="O208">
        <v>0</v>
      </c>
      <c r="P208">
        <v>0</v>
      </c>
      <c r="Q208">
        <v>8478</v>
      </c>
      <c r="R208">
        <v>1710</v>
      </c>
      <c r="S208">
        <v>0</v>
      </c>
      <c r="T208">
        <v>0</v>
      </c>
      <c r="U208">
        <v>19425</v>
      </c>
    </row>
    <row r="209" spans="1:21" x14ac:dyDescent="0.35">
      <c r="A209" t="s">
        <v>172</v>
      </c>
      <c r="B209">
        <v>7599</v>
      </c>
      <c r="C209">
        <v>0</v>
      </c>
      <c r="D209">
        <v>0</v>
      </c>
      <c r="E209">
        <v>1390</v>
      </c>
      <c r="F209">
        <v>0</v>
      </c>
      <c r="G209">
        <v>0</v>
      </c>
      <c r="H209">
        <v>0</v>
      </c>
      <c r="I209">
        <v>0</v>
      </c>
      <c r="J209">
        <v>0</v>
      </c>
      <c r="K209" s="1">
        <v>8989</v>
      </c>
      <c r="M209">
        <v>18948</v>
      </c>
      <c r="N209">
        <v>0</v>
      </c>
      <c r="O209">
        <v>0</v>
      </c>
      <c r="P209">
        <v>0</v>
      </c>
      <c r="Q209">
        <v>39766</v>
      </c>
      <c r="R209">
        <v>20973</v>
      </c>
      <c r="S209">
        <v>2009</v>
      </c>
      <c r="T209">
        <v>1185</v>
      </c>
      <c r="U209">
        <v>82881</v>
      </c>
    </row>
    <row r="210" spans="1:21" x14ac:dyDescent="0.35">
      <c r="A210" t="s">
        <v>171</v>
      </c>
      <c r="B210">
        <v>1000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2402</v>
      </c>
      <c r="K210" s="1">
        <v>3402</v>
      </c>
      <c r="M210">
        <v>0</v>
      </c>
      <c r="N210">
        <v>22185</v>
      </c>
      <c r="O210">
        <v>0</v>
      </c>
      <c r="P210">
        <v>0</v>
      </c>
      <c r="Q210">
        <v>7610</v>
      </c>
      <c r="R210">
        <v>0</v>
      </c>
      <c r="S210">
        <v>0</v>
      </c>
      <c r="T210">
        <v>0</v>
      </c>
      <c r="U210">
        <v>29795</v>
      </c>
    </row>
    <row r="211" spans="1:21" x14ac:dyDescent="0.35">
      <c r="A211" t="s">
        <v>170</v>
      </c>
      <c r="B211">
        <v>15969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15969</v>
      </c>
      <c r="M211">
        <v>67177</v>
      </c>
      <c r="N211">
        <v>0</v>
      </c>
      <c r="O211">
        <v>0</v>
      </c>
      <c r="P211">
        <v>0</v>
      </c>
      <c r="Q211">
        <v>17941</v>
      </c>
      <c r="R211">
        <v>27958</v>
      </c>
      <c r="S211">
        <v>1882</v>
      </c>
      <c r="T211">
        <v>38019</v>
      </c>
      <c r="U211">
        <v>152977</v>
      </c>
    </row>
    <row r="212" spans="1:21" x14ac:dyDescent="0.35">
      <c r="A212" t="s">
        <v>169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 s="1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</row>
    <row r="213" spans="1:21" x14ac:dyDescent="0.35">
      <c r="A213" t="s">
        <v>168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63</v>
      </c>
      <c r="K213" s="1">
        <v>63</v>
      </c>
      <c r="M213">
        <v>60</v>
      </c>
      <c r="N213">
        <v>118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1733</v>
      </c>
      <c r="U213">
        <v>1911</v>
      </c>
    </row>
    <row r="214" spans="1:21" x14ac:dyDescent="0.35">
      <c r="A214" t="s">
        <v>167</v>
      </c>
      <c r="B214">
        <v>66738</v>
      </c>
      <c r="C214">
        <v>0</v>
      </c>
      <c r="D214">
        <v>0</v>
      </c>
      <c r="E214">
        <v>20675</v>
      </c>
      <c r="F214">
        <v>0</v>
      </c>
      <c r="G214">
        <v>28031</v>
      </c>
      <c r="H214">
        <v>0</v>
      </c>
      <c r="I214">
        <v>2175</v>
      </c>
      <c r="J214">
        <v>69258</v>
      </c>
      <c r="K214" s="1">
        <v>134993</v>
      </c>
      <c r="M214">
        <v>211239</v>
      </c>
      <c r="N214">
        <v>0</v>
      </c>
      <c r="O214">
        <v>0</v>
      </c>
      <c r="P214">
        <v>0</v>
      </c>
      <c r="Q214">
        <v>16828</v>
      </c>
      <c r="R214">
        <v>200063</v>
      </c>
      <c r="S214">
        <v>0</v>
      </c>
      <c r="T214">
        <v>88630</v>
      </c>
      <c r="U214">
        <v>516760</v>
      </c>
    </row>
    <row r="215" spans="1:21" x14ac:dyDescent="0.35">
      <c r="A215" t="s">
        <v>166</v>
      </c>
      <c r="B215">
        <v>0</v>
      </c>
      <c r="C215">
        <v>950</v>
      </c>
      <c r="D215">
        <v>0</v>
      </c>
      <c r="E215">
        <v>5375</v>
      </c>
      <c r="F215">
        <v>0</v>
      </c>
      <c r="G215">
        <v>14479</v>
      </c>
      <c r="H215">
        <v>200</v>
      </c>
      <c r="I215">
        <v>0</v>
      </c>
      <c r="J215">
        <v>0</v>
      </c>
      <c r="K215" s="1">
        <v>21004</v>
      </c>
      <c r="M215">
        <v>179543</v>
      </c>
      <c r="N215">
        <v>0</v>
      </c>
      <c r="O215">
        <v>0</v>
      </c>
      <c r="P215">
        <v>4876</v>
      </c>
      <c r="Q215">
        <v>1057</v>
      </c>
      <c r="R215">
        <v>0</v>
      </c>
      <c r="S215">
        <v>0</v>
      </c>
      <c r="T215">
        <v>4200</v>
      </c>
      <c r="U215">
        <v>189676</v>
      </c>
    </row>
    <row r="216" spans="1:21" x14ac:dyDescent="0.35">
      <c r="A216" t="s">
        <v>165</v>
      </c>
      <c r="B216">
        <v>32343</v>
      </c>
      <c r="C216">
        <v>0</v>
      </c>
      <c r="D216">
        <v>0</v>
      </c>
      <c r="E216">
        <v>4438</v>
      </c>
      <c r="F216">
        <v>0</v>
      </c>
      <c r="G216">
        <v>0</v>
      </c>
      <c r="H216">
        <v>0</v>
      </c>
      <c r="I216">
        <v>1752</v>
      </c>
      <c r="J216">
        <v>0</v>
      </c>
      <c r="K216" s="1">
        <v>38533</v>
      </c>
      <c r="M216">
        <v>376856</v>
      </c>
      <c r="N216">
        <v>0</v>
      </c>
      <c r="O216">
        <v>46507</v>
      </c>
      <c r="P216">
        <v>712</v>
      </c>
      <c r="Q216">
        <v>42325</v>
      </c>
      <c r="R216">
        <v>40128</v>
      </c>
      <c r="S216">
        <v>5526</v>
      </c>
      <c r="T216">
        <v>24419</v>
      </c>
      <c r="U216">
        <v>536473</v>
      </c>
    </row>
    <row r="217" spans="1:21" x14ac:dyDescent="0.35">
      <c r="A217" t="s">
        <v>164</v>
      </c>
      <c r="B217">
        <v>0</v>
      </c>
      <c r="C217">
        <v>0</v>
      </c>
      <c r="D217">
        <v>42328</v>
      </c>
      <c r="E217">
        <v>3783</v>
      </c>
      <c r="F217">
        <v>0</v>
      </c>
      <c r="G217">
        <v>0</v>
      </c>
      <c r="H217">
        <v>0</v>
      </c>
      <c r="I217">
        <v>0</v>
      </c>
      <c r="J217">
        <v>0</v>
      </c>
      <c r="K217" s="1">
        <v>46111</v>
      </c>
      <c r="M217">
        <v>308563</v>
      </c>
      <c r="N217">
        <v>131052</v>
      </c>
      <c r="O217">
        <v>27700</v>
      </c>
      <c r="P217">
        <v>389</v>
      </c>
      <c r="Q217">
        <v>29113</v>
      </c>
      <c r="R217">
        <v>58954</v>
      </c>
      <c r="S217">
        <v>3900</v>
      </c>
      <c r="T217">
        <v>12889</v>
      </c>
      <c r="U217">
        <v>572560</v>
      </c>
    </row>
    <row r="218" spans="1:21" x14ac:dyDescent="0.35">
      <c r="A218" t="s">
        <v>163</v>
      </c>
      <c r="B218">
        <v>0</v>
      </c>
      <c r="C218">
        <v>0</v>
      </c>
      <c r="D218">
        <v>0</v>
      </c>
      <c r="E218">
        <v>2800</v>
      </c>
      <c r="F218">
        <v>0</v>
      </c>
      <c r="G218">
        <v>0</v>
      </c>
      <c r="H218">
        <v>0</v>
      </c>
      <c r="I218">
        <v>0</v>
      </c>
      <c r="J218">
        <v>3030</v>
      </c>
      <c r="K218" s="1">
        <v>5830</v>
      </c>
      <c r="M218">
        <v>17495</v>
      </c>
      <c r="N218">
        <v>100358</v>
      </c>
      <c r="O218">
        <v>0</v>
      </c>
      <c r="P218">
        <v>2057</v>
      </c>
      <c r="Q218">
        <v>121771</v>
      </c>
      <c r="R218">
        <v>0</v>
      </c>
      <c r="S218">
        <v>0</v>
      </c>
      <c r="T218">
        <v>4300</v>
      </c>
      <c r="U218">
        <v>245981</v>
      </c>
    </row>
    <row r="219" spans="1:21" x14ac:dyDescent="0.35">
      <c r="A219" t="s">
        <v>162</v>
      </c>
      <c r="B219">
        <v>0</v>
      </c>
      <c r="C219">
        <v>0</v>
      </c>
      <c r="D219">
        <v>0</v>
      </c>
      <c r="E219">
        <v>40410</v>
      </c>
      <c r="F219">
        <v>0</v>
      </c>
      <c r="G219">
        <v>0</v>
      </c>
      <c r="H219">
        <v>5350</v>
      </c>
      <c r="I219">
        <v>0</v>
      </c>
      <c r="J219">
        <v>9675</v>
      </c>
      <c r="K219" s="1">
        <v>55435</v>
      </c>
      <c r="M219">
        <v>274796</v>
      </c>
      <c r="N219">
        <v>170990</v>
      </c>
      <c r="O219">
        <v>38495</v>
      </c>
      <c r="P219">
        <v>7280</v>
      </c>
      <c r="Q219">
        <v>107300</v>
      </c>
      <c r="R219">
        <v>93409</v>
      </c>
      <c r="S219">
        <v>17550</v>
      </c>
      <c r="T219">
        <v>59264</v>
      </c>
      <c r="U219">
        <v>769084</v>
      </c>
    </row>
    <row r="220" spans="1:21" x14ac:dyDescent="0.35">
      <c r="A220" t="s">
        <v>161</v>
      </c>
      <c r="B220">
        <v>0</v>
      </c>
      <c r="C220">
        <v>0</v>
      </c>
      <c r="D220">
        <v>81700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7250</v>
      </c>
      <c r="K220" s="1">
        <v>88950</v>
      </c>
      <c r="M220">
        <v>118500</v>
      </c>
      <c r="N220">
        <v>16391</v>
      </c>
      <c r="O220">
        <v>30000</v>
      </c>
      <c r="P220">
        <v>0</v>
      </c>
      <c r="Q220">
        <v>699</v>
      </c>
      <c r="R220">
        <v>10526</v>
      </c>
      <c r="S220">
        <v>9900</v>
      </c>
      <c r="T220">
        <v>0</v>
      </c>
      <c r="U220">
        <v>186016</v>
      </c>
    </row>
    <row r="221" spans="1:21" x14ac:dyDescent="0.35">
      <c r="A221" t="s">
        <v>160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 s="1">
        <v>0</v>
      </c>
      <c r="M221">
        <v>528410</v>
      </c>
      <c r="N221">
        <v>0</v>
      </c>
      <c r="O221">
        <v>101073</v>
      </c>
      <c r="P221">
        <v>0</v>
      </c>
      <c r="Q221">
        <v>66437</v>
      </c>
      <c r="R221">
        <v>16792</v>
      </c>
      <c r="S221">
        <v>7395</v>
      </c>
      <c r="T221">
        <v>311486</v>
      </c>
      <c r="U221">
        <v>1031593</v>
      </c>
    </row>
    <row r="222" spans="1:21" x14ac:dyDescent="0.35">
      <c r="A222" t="s">
        <v>159</v>
      </c>
      <c r="B222">
        <v>0</v>
      </c>
      <c r="C222">
        <v>0</v>
      </c>
      <c r="D222">
        <v>8900</v>
      </c>
      <c r="E222">
        <v>16128</v>
      </c>
      <c r="F222">
        <v>0</v>
      </c>
      <c r="G222">
        <v>0</v>
      </c>
      <c r="H222">
        <v>0</v>
      </c>
      <c r="I222">
        <v>0</v>
      </c>
      <c r="J222">
        <v>0</v>
      </c>
      <c r="K222" s="1">
        <v>25028</v>
      </c>
      <c r="M222">
        <v>190178</v>
      </c>
      <c r="N222">
        <v>91947</v>
      </c>
      <c r="O222">
        <v>36806</v>
      </c>
      <c r="P222">
        <v>0</v>
      </c>
      <c r="Q222">
        <v>72646</v>
      </c>
      <c r="R222">
        <v>172765</v>
      </c>
      <c r="S222">
        <v>0</v>
      </c>
      <c r="T222">
        <v>37114</v>
      </c>
      <c r="U222">
        <v>601456</v>
      </c>
    </row>
    <row r="223" spans="1:21" x14ac:dyDescent="0.35">
      <c r="A223" t="s">
        <v>158</v>
      </c>
      <c r="B223">
        <v>40185</v>
      </c>
      <c r="C223">
        <v>0</v>
      </c>
      <c r="D223">
        <v>0</v>
      </c>
      <c r="E223">
        <v>43420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83605</v>
      </c>
      <c r="M223">
        <v>166580</v>
      </c>
      <c r="N223">
        <v>140740</v>
      </c>
      <c r="O223">
        <v>26800</v>
      </c>
      <c r="P223">
        <v>5800</v>
      </c>
      <c r="Q223">
        <v>45680</v>
      </c>
      <c r="R223">
        <v>56087</v>
      </c>
      <c r="S223">
        <v>0</v>
      </c>
      <c r="T223">
        <v>32880</v>
      </c>
      <c r="U223">
        <v>474567</v>
      </c>
    </row>
    <row r="224" spans="1:21" x14ac:dyDescent="0.35">
      <c r="A224" t="s">
        <v>157</v>
      </c>
      <c r="B224">
        <v>0</v>
      </c>
      <c r="C224">
        <v>1000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 s="1">
        <v>1000</v>
      </c>
      <c r="M224">
        <v>18050</v>
      </c>
      <c r="N224">
        <v>120780</v>
      </c>
      <c r="O224">
        <v>0</v>
      </c>
      <c r="P224">
        <v>0</v>
      </c>
      <c r="Q224">
        <v>41640</v>
      </c>
      <c r="R224">
        <v>19636</v>
      </c>
      <c r="S224">
        <v>0</v>
      </c>
      <c r="T224">
        <v>7111</v>
      </c>
      <c r="U224">
        <v>207217</v>
      </c>
    </row>
    <row r="225" spans="1:21" x14ac:dyDescent="0.35">
      <c r="A225" t="s">
        <v>156</v>
      </c>
      <c r="B225">
        <v>0</v>
      </c>
      <c r="C225">
        <v>0</v>
      </c>
      <c r="D225">
        <v>0</v>
      </c>
      <c r="E225">
        <v>3120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3120</v>
      </c>
      <c r="M225">
        <v>29546</v>
      </c>
      <c r="N225">
        <v>0</v>
      </c>
      <c r="O225">
        <v>0</v>
      </c>
      <c r="P225">
        <v>2200</v>
      </c>
      <c r="Q225">
        <v>21206</v>
      </c>
      <c r="R225">
        <v>11298</v>
      </c>
      <c r="S225">
        <v>1761</v>
      </c>
      <c r="T225">
        <v>3374</v>
      </c>
      <c r="U225">
        <v>69385</v>
      </c>
    </row>
    <row r="226" spans="1:21" x14ac:dyDescent="0.35">
      <c r="A226" t="s">
        <v>155</v>
      </c>
      <c r="B226">
        <v>24708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 s="1">
        <v>24708</v>
      </c>
      <c r="M226">
        <v>5300</v>
      </c>
      <c r="N226">
        <v>0</v>
      </c>
      <c r="O226">
        <v>0</v>
      </c>
      <c r="P226">
        <v>4400</v>
      </c>
      <c r="Q226">
        <v>45975</v>
      </c>
      <c r="R226">
        <v>3801</v>
      </c>
      <c r="S226">
        <v>0</v>
      </c>
      <c r="T226">
        <v>7525</v>
      </c>
      <c r="U226">
        <v>67001</v>
      </c>
    </row>
    <row r="227" spans="1:21" x14ac:dyDescent="0.35">
      <c r="A227" t="s">
        <v>154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 s="1">
        <v>0</v>
      </c>
      <c r="M227">
        <v>33088</v>
      </c>
      <c r="N227">
        <v>15469</v>
      </c>
      <c r="O227">
        <v>0</v>
      </c>
      <c r="P227">
        <v>4103</v>
      </c>
      <c r="Q227">
        <v>18964</v>
      </c>
      <c r="R227">
        <v>11735</v>
      </c>
      <c r="S227">
        <v>1770</v>
      </c>
      <c r="T227">
        <v>10820</v>
      </c>
      <c r="U227">
        <v>95949</v>
      </c>
    </row>
    <row r="228" spans="1:21" x14ac:dyDescent="0.35">
      <c r="A228" t="s">
        <v>153</v>
      </c>
      <c r="B228">
        <v>33855</v>
      </c>
      <c r="C228">
        <v>300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 s="1">
        <v>34155</v>
      </c>
      <c r="M228">
        <v>68010</v>
      </c>
      <c r="N228">
        <v>142607</v>
      </c>
      <c r="O228">
        <v>184</v>
      </c>
      <c r="P228">
        <v>0</v>
      </c>
      <c r="Q228">
        <v>29147</v>
      </c>
      <c r="R228">
        <v>0</v>
      </c>
      <c r="S228">
        <v>956</v>
      </c>
      <c r="T228">
        <v>12502</v>
      </c>
      <c r="U228">
        <v>253406</v>
      </c>
    </row>
    <row r="229" spans="1:21" x14ac:dyDescent="0.35">
      <c r="A229" t="s">
        <v>152</v>
      </c>
      <c r="B229">
        <v>20798</v>
      </c>
      <c r="C229">
        <v>5735</v>
      </c>
      <c r="D229">
        <v>0</v>
      </c>
      <c r="E229">
        <v>68333</v>
      </c>
      <c r="F229">
        <v>0</v>
      </c>
      <c r="G229">
        <v>0</v>
      </c>
      <c r="H229">
        <v>0</v>
      </c>
      <c r="I229">
        <v>0</v>
      </c>
      <c r="J229">
        <v>4635</v>
      </c>
      <c r="K229" s="1">
        <v>99501</v>
      </c>
      <c r="M229">
        <v>753739</v>
      </c>
      <c r="N229">
        <v>0</v>
      </c>
      <c r="O229">
        <v>49739</v>
      </c>
      <c r="P229">
        <v>10232</v>
      </c>
      <c r="Q229">
        <v>80022</v>
      </c>
      <c r="R229">
        <v>49777</v>
      </c>
      <c r="S229">
        <v>80647</v>
      </c>
      <c r="T229">
        <v>18717</v>
      </c>
      <c r="U229">
        <v>1042873</v>
      </c>
    </row>
    <row r="230" spans="1:21" x14ac:dyDescent="0.35">
      <c r="A230" t="s">
        <v>151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6489</v>
      </c>
      <c r="K230" s="1">
        <v>6489</v>
      </c>
      <c r="M230">
        <v>0</v>
      </c>
      <c r="N230">
        <v>0</v>
      </c>
      <c r="O230">
        <v>0</v>
      </c>
      <c r="P230">
        <v>0</v>
      </c>
      <c r="Q230">
        <v>2246</v>
      </c>
      <c r="R230">
        <v>0</v>
      </c>
      <c r="S230">
        <v>0</v>
      </c>
      <c r="T230">
        <v>576</v>
      </c>
      <c r="U230">
        <v>2822</v>
      </c>
    </row>
    <row r="231" spans="1:21" x14ac:dyDescent="0.35">
      <c r="A231" t="s">
        <v>150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579</v>
      </c>
      <c r="J231">
        <v>0</v>
      </c>
      <c r="K231" s="1">
        <v>579</v>
      </c>
      <c r="M231">
        <v>69</v>
      </c>
      <c r="N231">
        <v>0</v>
      </c>
      <c r="O231">
        <v>0</v>
      </c>
      <c r="P231">
        <v>0</v>
      </c>
      <c r="Q231">
        <v>7691</v>
      </c>
      <c r="R231">
        <v>0</v>
      </c>
      <c r="S231">
        <v>7775</v>
      </c>
      <c r="T231">
        <v>2621</v>
      </c>
      <c r="U231">
        <v>18156</v>
      </c>
    </row>
    <row r="232" spans="1:21" x14ac:dyDescent="0.35">
      <c r="A232" t="s">
        <v>149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2700</v>
      </c>
      <c r="K232" s="1">
        <v>2700</v>
      </c>
      <c r="M232">
        <v>17577</v>
      </c>
      <c r="N232">
        <v>0</v>
      </c>
      <c r="O232">
        <v>0</v>
      </c>
      <c r="P232">
        <v>16546</v>
      </c>
      <c r="Q232">
        <v>0</v>
      </c>
      <c r="R232">
        <v>0</v>
      </c>
      <c r="S232">
        <v>0</v>
      </c>
      <c r="T232">
        <v>34939</v>
      </c>
      <c r="U232">
        <v>69062</v>
      </c>
    </row>
    <row r="233" spans="1:21" x14ac:dyDescent="0.35">
      <c r="A233" t="s">
        <v>148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 s="1">
        <v>0</v>
      </c>
      <c r="M233">
        <v>0</v>
      </c>
      <c r="N233">
        <v>0</v>
      </c>
      <c r="O233">
        <v>0</v>
      </c>
      <c r="P233">
        <v>116</v>
      </c>
      <c r="Q233">
        <v>0</v>
      </c>
      <c r="R233">
        <v>0</v>
      </c>
      <c r="S233">
        <v>0</v>
      </c>
      <c r="T233">
        <v>0</v>
      </c>
      <c r="U233">
        <v>116</v>
      </c>
    </row>
    <row r="234" spans="1:21" x14ac:dyDescent="0.35">
      <c r="A234" t="s">
        <v>147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 s="1">
        <v>0</v>
      </c>
      <c r="M234">
        <v>2245</v>
      </c>
      <c r="N234">
        <v>0</v>
      </c>
      <c r="O234">
        <v>0</v>
      </c>
      <c r="P234">
        <v>0</v>
      </c>
      <c r="Q234">
        <v>0</v>
      </c>
      <c r="R234">
        <v>1201</v>
      </c>
      <c r="S234">
        <v>0</v>
      </c>
      <c r="T234">
        <v>0</v>
      </c>
      <c r="U234">
        <v>3446</v>
      </c>
    </row>
    <row r="235" spans="1:21" x14ac:dyDescent="0.35">
      <c r="A235" t="s">
        <v>146</v>
      </c>
      <c r="B235">
        <v>11284</v>
      </c>
      <c r="C235">
        <v>0</v>
      </c>
      <c r="D235">
        <v>0</v>
      </c>
      <c r="E235">
        <v>0</v>
      </c>
      <c r="F235">
        <v>2746</v>
      </c>
      <c r="G235">
        <v>0</v>
      </c>
      <c r="H235">
        <v>0</v>
      </c>
      <c r="I235">
        <v>0</v>
      </c>
      <c r="J235">
        <v>92</v>
      </c>
      <c r="K235" s="1">
        <v>14122</v>
      </c>
      <c r="M235">
        <v>38808</v>
      </c>
      <c r="N235">
        <v>0</v>
      </c>
      <c r="O235">
        <v>0</v>
      </c>
      <c r="P235">
        <v>0</v>
      </c>
      <c r="Q235">
        <v>262</v>
      </c>
      <c r="R235">
        <v>2646</v>
      </c>
      <c r="S235">
        <v>8864</v>
      </c>
      <c r="T235">
        <v>8766</v>
      </c>
      <c r="U235">
        <v>59346</v>
      </c>
    </row>
    <row r="236" spans="1:21" x14ac:dyDescent="0.35">
      <c r="A236" t="s">
        <v>145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3150</v>
      </c>
      <c r="K236" s="1">
        <v>3150</v>
      </c>
      <c r="M236">
        <v>910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910</v>
      </c>
    </row>
    <row r="237" spans="1:21" x14ac:dyDescent="0.35">
      <c r="A237" t="s">
        <v>144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0</v>
      </c>
      <c r="M237">
        <v>2116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1320</v>
      </c>
      <c r="T237">
        <v>0</v>
      </c>
      <c r="U237">
        <v>3436</v>
      </c>
    </row>
    <row r="238" spans="1:21" x14ac:dyDescent="0.35">
      <c r="A238" t="s">
        <v>143</v>
      </c>
      <c r="B238">
        <v>0</v>
      </c>
      <c r="C238">
        <v>8078</v>
      </c>
      <c r="D238">
        <v>0</v>
      </c>
      <c r="E238">
        <v>5450</v>
      </c>
      <c r="F238">
        <v>0</v>
      </c>
      <c r="G238">
        <v>0</v>
      </c>
      <c r="H238">
        <v>0</v>
      </c>
      <c r="I238">
        <v>0</v>
      </c>
      <c r="J238">
        <v>1200</v>
      </c>
      <c r="K238" s="1">
        <v>14728</v>
      </c>
      <c r="M238">
        <v>41487</v>
      </c>
      <c r="N238">
        <v>45932</v>
      </c>
      <c r="O238">
        <v>20458</v>
      </c>
      <c r="P238">
        <v>28735</v>
      </c>
      <c r="Q238">
        <v>4516</v>
      </c>
      <c r="R238">
        <v>10642</v>
      </c>
      <c r="S238">
        <v>0</v>
      </c>
      <c r="T238">
        <v>17371</v>
      </c>
      <c r="U238">
        <v>169141</v>
      </c>
    </row>
    <row r="239" spans="1:21" x14ac:dyDescent="0.35">
      <c r="A239" t="s">
        <v>142</v>
      </c>
      <c r="B239">
        <v>0</v>
      </c>
      <c r="C239">
        <v>0</v>
      </c>
      <c r="D239">
        <v>0</v>
      </c>
      <c r="E239">
        <v>427</v>
      </c>
      <c r="F239">
        <v>0</v>
      </c>
      <c r="G239">
        <v>15769</v>
      </c>
      <c r="H239">
        <v>0</v>
      </c>
      <c r="I239">
        <v>0</v>
      </c>
      <c r="J239">
        <v>398</v>
      </c>
      <c r="K239" s="1">
        <v>16594</v>
      </c>
      <c r="M239">
        <v>10696</v>
      </c>
      <c r="N239">
        <v>20017</v>
      </c>
      <c r="O239">
        <v>0</v>
      </c>
      <c r="P239">
        <v>0</v>
      </c>
      <c r="Q239">
        <v>1709</v>
      </c>
      <c r="R239">
        <v>508</v>
      </c>
      <c r="S239">
        <v>0</v>
      </c>
      <c r="T239">
        <v>4879</v>
      </c>
      <c r="U239">
        <v>37809</v>
      </c>
    </row>
    <row r="240" spans="1:21" x14ac:dyDescent="0.35">
      <c r="A240" t="s">
        <v>141</v>
      </c>
      <c r="B240">
        <v>0</v>
      </c>
      <c r="C240">
        <v>0</v>
      </c>
      <c r="D240">
        <v>0</v>
      </c>
      <c r="E240">
        <v>3677</v>
      </c>
      <c r="F240">
        <v>0</v>
      </c>
      <c r="G240">
        <v>0</v>
      </c>
      <c r="H240">
        <v>147</v>
      </c>
      <c r="I240">
        <v>0</v>
      </c>
      <c r="J240">
        <v>1858</v>
      </c>
      <c r="K240" s="1">
        <v>5682</v>
      </c>
      <c r="M240">
        <v>4251</v>
      </c>
      <c r="N240">
        <v>12748</v>
      </c>
      <c r="O240">
        <v>0</v>
      </c>
      <c r="P240">
        <v>550</v>
      </c>
      <c r="Q240">
        <v>6663</v>
      </c>
      <c r="R240">
        <v>192</v>
      </c>
      <c r="S240">
        <v>0</v>
      </c>
      <c r="T240">
        <v>665</v>
      </c>
      <c r="U240">
        <v>25069</v>
      </c>
    </row>
    <row r="241" spans="1:21" x14ac:dyDescent="0.35">
      <c r="A241" t="s">
        <v>140</v>
      </c>
      <c r="B241">
        <v>0</v>
      </c>
      <c r="C241">
        <v>0</v>
      </c>
      <c r="D241">
        <v>0</v>
      </c>
      <c r="E241">
        <v>3858</v>
      </c>
      <c r="F241">
        <v>0</v>
      </c>
      <c r="G241">
        <v>0</v>
      </c>
      <c r="H241">
        <v>0</v>
      </c>
      <c r="I241">
        <v>0</v>
      </c>
      <c r="J241">
        <v>0</v>
      </c>
      <c r="K241" s="1">
        <v>3858</v>
      </c>
      <c r="M241">
        <v>13748</v>
      </c>
      <c r="N241">
        <v>0</v>
      </c>
      <c r="O241">
        <v>0</v>
      </c>
      <c r="P241">
        <v>184</v>
      </c>
      <c r="Q241">
        <v>5713</v>
      </c>
      <c r="R241">
        <v>2774</v>
      </c>
      <c r="S241">
        <v>0</v>
      </c>
      <c r="T241">
        <v>1534</v>
      </c>
      <c r="U241">
        <v>23953</v>
      </c>
    </row>
    <row r="242" spans="1:21" x14ac:dyDescent="0.35">
      <c r="A242" t="s">
        <v>139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 s="1">
        <v>0</v>
      </c>
      <c r="M242">
        <v>985</v>
      </c>
      <c r="N242">
        <v>0</v>
      </c>
      <c r="O242">
        <v>0</v>
      </c>
      <c r="P242">
        <v>0</v>
      </c>
      <c r="Q242">
        <v>1741</v>
      </c>
      <c r="R242">
        <v>1286</v>
      </c>
      <c r="S242">
        <v>5326</v>
      </c>
      <c r="T242">
        <v>661</v>
      </c>
      <c r="U242">
        <v>9999</v>
      </c>
    </row>
    <row r="243" spans="1:21" x14ac:dyDescent="0.35">
      <c r="A243" t="s">
        <v>138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 s="1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460</v>
      </c>
      <c r="S243">
        <v>0</v>
      </c>
      <c r="T243">
        <v>0</v>
      </c>
      <c r="U243">
        <v>460</v>
      </c>
    </row>
    <row r="244" spans="1:21" x14ac:dyDescent="0.35">
      <c r="A244" t="s">
        <v>137</v>
      </c>
      <c r="B244">
        <v>13152</v>
      </c>
      <c r="C244">
        <v>0</v>
      </c>
      <c r="D244">
        <v>0</v>
      </c>
      <c r="E244">
        <v>1735</v>
      </c>
      <c r="F244">
        <v>0</v>
      </c>
      <c r="G244">
        <v>0</v>
      </c>
      <c r="H244">
        <v>696</v>
      </c>
      <c r="I244">
        <v>0</v>
      </c>
      <c r="J244">
        <v>0</v>
      </c>
      <c r="K244" s="1">
        <v>15583</v>
      </c>
      <c r="M244">
        <v>0</v>
      </c>
      <c r="N244">
        <v>0</v>
      </c>
      <c r="O244">
        <v>29147</v>
      </c>
      <c r="P244">
        <v>2817</v>
      </c>
      <c r="Q244">
        <v>5610</v>
      </c>
      <c r="R244">
        <v>5681</v>
      </c>
      <c r="S244">
        <v>47087</v>
      </c>
      <c r="T244">
        <v>10659</v>
      </c>
      <c r="U244">
        <v>101001</v>
      </c>
    </row>
    <row r="245" spans="1:21" x14ac:dyDescent="0.35">
      <c r="A245" t="s">
        <v>136</v>
      </c>
      <c r="B245">
        <v>0</v>
      </c>
      <c r="C245">
        <v>0</v>
      </c>
      <c r="D245">
        <v>0</v>
      </c>
      <c r="E245">
        <v>139</v>
      </c>
      <c r="F245">
        <v>0</v>
      </c>
      <c r="G245">
        <v>0</v>
      </c>
      <c r="H245">
        <v>0</v>
      </c>
      <c r="I245">
        <v>0</v>
      </c>
      <c r="J245">
        <v>0</v>
      </c>
      <c r="K245" s="1">
        <v>139</v>
      </c>
      <c r="M245">
        <v>0</v>
      </c>
      <c r="N245">
        <v>0</v>
      </c>
      <c r="O245">
        <v>0</v>
      </c>
      <c r="P245">
        <v>0</v>
      </c>
      <c r="Q245">
        <v>719</v>
      </c>
      <c r="R245">
        <v>0</v>
      </c>
      <c r="S245">
        <v>0</v>
      </c>
      <c r="T245">
        <v>555</v>
      </c>
      <c r="U245">
        <v>1274</v>
      </c>
    </row>
    <row r="246" spans="1:21" x14ac:dyDescent="0.35">
      <c r="A246" t="s">
        <v>135</v>
      </c>
      <c r="B246">
        <v>0</v>
      </c>
      <c r="C246">
        <v>0</v>
      </c>
      <c r="D246">
        <v>0</v>
      </c>
      <c r="E246">
        <v>948</v>
      </c>
      <c r="F246">
        <v>0</v>
      </c>
      <c r="G246">
        <v>0</v>
      </c>
      <c r="H246">
        <v>0</v>
      </c>
      <c r="I246">
        <v>0</v>
      </c>
      <c r="J246">
        <v>0</v>
      </c>
      <c r="K246" s="1">
        <v>948</v>
      </c>
      <c r="M246">
        <v>8907</v>
      </c>
      <c r="N246">
        <v>12297</v>
      </c>
      <c r="O246">
        <v>0</v>
      </c>
      <c r="P246">
        <v>0</v>
      </c>
      <c r="Q246">
        <v>3342</v>
      </c>
      <c r="R246">
        <v>18852</v>
      </c>
      <c r="S246">
        <v>1329</v>
      </c>
      <c r="T246">
        <v>293</v>
      </c>
      <c r="U246">
        <v>45020</v>
      </c>
    </row>
    <row r="247" spans="1:21" x14ac:dyDescent="0.35">
      <c r="A247" t="s">
        <v>134</v>
      </c>
      <c r="B247">
        <v>0</v>
      </c>
      <c r="C247">
        <v>0</v>
      </c>
      <c r="D247">
        <v>0</v>
      </c>
      <c r="E247">
        <v>518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518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345</v>
      </c>
      <c r="S247">
        <v>375</v>
      </c>
      <c r="T247">
        <v>0</v>
      </c>
      <c r="U247">
        <v>720</v>
      </c>
    </row>
    <row r="248" spans="1:21" x14ac:dyDescent="0.35">
      <c r="A248" t="s">
        <v>133</v>
      </c>
      <c r="B248">
        <v>24650</v>
      </c>
      <c r="C248">
        <v>0</v>
      </c>
      <c r="D248">
        <v>27414</v>
      </c>
      <c r="E248">
        <v>3100</v>
      </c>
      <c r="F248">
        <v>0</v>
      </c>
      <c r="G248">
        <v>0</v>
      </c>
      <c r="H248">
        <v>0</v>
      </c>
      <c r="I248">
        <v>750</v>
      </c>
      <c r="J248">
        <v>1720</v>
      </c>
      <c r="K248" s="1">
        <v>57634</v>
      </c>
      <c r="M248">
        <v>43031</v>
      </c>
      <c r="N248">
        <v>30907</v>
      </c>
      <c r="O248">
        <v>0</v>
      </c>
      <c r="P248">
        <v>0</v>
      </c>
      <c r="Q248">
        <v>3203</v>
      </c>
      <c r="R248">
        <v>7160</v>
      </c>
      <c r="S248">
        <v>9600</v>
      </c>
      <c r="T248">
        <v>5892</v>
      </c>
      <c r="U248">
        <v>99793</v>
      </c>
    </row>
    <row r="249" spans="1:21" x14ac:dyDescent="0.35">
      <c r="A249" t="s">
        <v>132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85</v>
      </c>
      <c r="S249">
        <v>0</v>
      </c>
      <c r="T249">
        <v>0</v>
      </c>
      <c r="U249">
        <v>85</v>
      </c>
    </row>
    <row r="250" spans="1:21" x14ac:dyDescent="0.35">
      <c r="A250" t="s">
        <v>131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 s="1">
        <v>0</v>
      </c>
      <c r="M250">
        <v>6615</v>
      </c>
      <c r="N250">
        <v>0</v>
      </c>
      <c r="O250">
        <v>0</v>
      </c>
      <c r="P250">
        <v>0</v>
      </c>
      <c r="Q250">
        <v>4070</v>
      </c>
      <c r="R250">
        <v>0</v>
      </c>
      <c r="S250">
        <v>0</v>
      </c>
      <c r="T250">
        <v>0</v>
      </c>
      <c r="U250">
        <v>10685</v>
      </c>
    </row>
    <row r="251" spans="1:21" x14ac:dyDescent="0.35">
      <c r="A251" t="s">
        <v>130</v>
      </c>
      <c r="B251">
        <v>0</v>
      </c>
      <c r="C251">
        <v>0</v>
      </c>
      <c r="D251">
        <v>0</v>
      </c>
      <c r="E251">
        <v>102</v>
      </c>
      <c r="F251">
        <v>0</v>
      </c>
      <c r="G251">
        <v>0</v>
      </c>
      <c r="H251">
        <v>0</v>
      </c>
      <c r="I251">
        <v>0</v>
      </c>
      <c r="J251">
        <v>0</v>
      </c>
      <c r="K251" s="1">
        <v>102</v>
      </c>
      <c r="M251">
        <v>0</v>
      </c>
      <c r="N251">
        <v>0</v>
      </c>
      <c r="O251">
        <v>0</v>
      </c>
      <c r="P251">
        <v>0</v>
      </c>
      <c r="Q251">
        <v>138</v>
      </c>
      <c r="R251">
        <v>0</v>
      </c>
      <c r="S251">
        <v>0</v>
      </c>
      <c r="T251">
        <v>0</v>
      </c>
      <c r="U251">
        <v>138</v>
      </c>
    </row>
    <row r="252" spans="1:21" x14ac:dyDescent="0.35">
      <c r="A252" t="s">
        <v>129</v>
      </c>
      <c r="B252">
        <v>0</v>
      </c>
      <c r="C252">
        <v>0</v>
      </c>
      <c r="D252">
        <v>8945</v>
      </c>
      <c r="E252">
        <v>2400</v>
      </c>
      <c r="F252">
        <v>0</v>
      </c>
      <c r="G252">
        <v>0</v>
      </c>
      <c r="H252">
        <v>0</v>
      </c>
      <c r="I252">
        <v>0</v>
      </c>
      <c r="J252">
        <v>0</v>
      </c>
      <c r="K252" s="1">
        <v>11345</v>
      </c>
      <c r="M252">
        <v>2016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1000</v>
      </c>
      <c r="T252">
        <v>750</v>
      </c>
      <c r="U252">
        <v>3766</v>
      </c>
    </row>
    <row r="253" spans="1:21" x14ac:dyDescent="0.35">
      <c r="A253" t="s">
        <v>128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 s="1">
        <v>0</v>
      </c>
      <c r="M253">
        <v>4473</v>
      </c>
      <c r="N253">
        <v>9320</v>
      </c>
      <c r="O253">
        <v>0</v>
      </c>
      <c r="P253">
        <v>0</v>
      </c>
      <c r="Q253">
        <v>3298</v>
      </c>
      <c r="R253">
        <v>1805</v>
      </c>
      <c r="S253">
        <v>2750</v>
      </c>
      <c r="T253">
        <v>1224</v>
      </c>
      <c r="U253">
        <v>22870</v>
      </c>
    </row>
    <row r="254" spans="1:21" x14ac:dyDescent="0.35">
      <c r="A254" t="s">
        <v>127</v>
      </c>
      <c r="B254">
        <v>21008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 s="1">
        <v>21008</v>
      </c>
      <c r="M254">
        <v>28574</v>
      </c>
      <c r="N254">
        <v>0</v>
      </c>
      <c r="O254">
        <v>0</v>
      </c>
      <c r="P254">
        <v>0</v>
      </c>
      <c r="Q254">
        <v>25885</v>
      </c>
      <c r="R254">
        <v>2588</v>
      </c>
      <c r="S254">
        <v>2574</v>
      </c>
      <c r="T254">
        <v>0</v>
      </c>
      <c r="U254">
        <v>59621</v>
      </c>
    </row>
    <row r="255" spans="1:21" x14ac:dyDescent="0.35">
      <c r="A255" t="s">
        <v>126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5633</v>
      </c>
      <c r="K255" s="1">
        <v>5633</v>
      </c>
      <c r="M255">
        <v>2120</v>
      </c>
      <c r="N255">
        <v>0</v>
      </c>
      <c r="O255">
        <v>0</v>
      </c>
      <c r="P255">
        <v>13103</v>
      </c>
      <c r="Q255">
        <v>1226</v>
      </c>
      <c r="R255">
        <v>3626</v>
      </c>
      <c r="S255">
        <v>994</v>
      </c>
      <c r="T255">
        <v>414</v>
      </c>
      <c r="U255">
        <v>21483</v>
      </c>
    </row>
    <row r="256" spans="1:21" x14ac:dyDescent="0.35">
      <c r="A256" t="s">
        <v>1</v>
      </c>
      <c r="B256">
        <v>2223777</v>
      </c>
      <c r="C256">
        <v>286115</v>
      </c>
      <c r="D256">
        <v>1310416</v>
      </c>
      <c r="E256">
        <v>1076199</v>
      </c>
      <c r="F256">
        <v>65444</v>
      </c>
      <c r="G256">
        <v>231178</v>
      </c>
      <c r="H256">
        <v>114721</v>
      </c>
      <c r="I256">
        <v>90298</v>
      </c>
      <c r="J256">
        <v>559862</v>
      </c>
      <c r="K256" s="1">
        <v>5903283</v>
      </c>
      <c r="M256">
        <v>9859337</v>
      </c>
      <c r="N256">
        <v>4727025</v>
      </c>
      <c r="O256">
        <v>3219200</v>
      </c>
      <c r="P256">
        <v>1247042</v>
      </c>
      <c r="Q256">
        <v>5561538</v>
      </c>
      <c r="R256">
        <v>3755995</v>
      </c>
      <c r="S256">
        <v>830891</v>
      </c>
      <c r="T256">
        <v>4419378</v>
      </c>
      <c r="U256">
        <v>33617026</v>
      </c>
    </row>
    <row r="257" spans="1:21" x14ac:dyDescent="0.35">
      <c r="A257" t="s">
        <v>0</v>
      </c>
      <c r="B257">
        <f t="shared" ref="B257:K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si="0"/>
        <v>0</v>
      </c>
      <c r="K257" s="1">
        <f t="shared" si="0"/>
        <v>0</v>
      </c>
      <c r="M257">
        <f t="shared" ref="M257:U257" si="1">+M256-SUM(M2:M255)</f>
        <v>0</v>
      </c>
      <c r="N257">
        <f t="shared" si="1"/>
        <v>0</v>
      </c>
      <c r="O257">
        <f t="shared" si="1"/>
        <v>0</v>
      </c>
      <c r="P257">
        <f t="shared" si="1"/>
        <v>0</v>
      </c>
      <c r="Q257">
        <f t="shared" si="1"/>
        <v>0</v>
      </c>
      <c r="R257">
        <f t="shared" si="1"/>
        <v>0</v>
      </c>
      <c r="S257">
        <f t="shared" si="1"/>
        <v>0</v>
      </c>
      <c r="T257">
        <f t="shared" si="1"/>
        <v>0</v>
      </c>
      <c r="U257">
        <f t="shared" si="1"/>
        <v>0</v>
      </c>
    </row>
  </sheetData>
  <conditionalFormatting sqref="B257:K257">
    <cfRule type="cellIs" dxfId="8" priority="3" operator="notEqual">
      <formula>0</formula>
    </cfRule>
  </conditionalFormatting>
  <conditionalFormatting sqref="M257:U257">
    <cfRule type="cellIs" dxfId="7" priority="2" operator="not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72"/>
  <sheetViews>
    <sheetView workbookViewId="0">
      <pane xSplit="1" ySplit="1" topLeftCell="D2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0" x14ac:dyDescent="0.35">
      <c r="A1" t="s">
        <v>90</v>
      </c>
      <c r="B1" t="s">
        <v>1260</v>
      </c>
      <c r="C1" t="s">
        <v>1259</v>
      </c>
      <c r="D1" t="s">
        <v>1258</v>
      </c>
      <c r="E1" t="s">
        <v>1257</v>
      </c>
      <c r="F1" t="s">
        <v>1241</v>
      </c>
      <c r="G1" t="s">
        <v>1240</v>
      </c>
      <c r="H1" t="s">
        <v>1239</v>
      </c>
      <c r="I1" t="s">
        <v>1238</v>
      </c>
      <c r="J1" t="s">
        <v>1256</v>
      </c>
      <c r="K1" t="s">
        <v>1255</v>
      </c>
      <c r="L1" t="s">
        <v>1254</v>
      </c>
      <c r="M1" t="s">
        <v>1253</v>
      </c>
      <c r="N1" t="s">
        <v>1252</v>
      </c>
      <c r="O1" t="s">
        <v>1251</v>
      </c>
      <c r="P1" t="s">
        <v>1250</v>
      </c>
      <c r="Q1" t="s">
        <v>1234</v>
      </c>
      <c r="R1" t="s">
        <v>1249</v>
      </c>
      <c r="S1" t="s">
        <v>1248</v>
      </c>
      <c r="T1" t="s">
        <v>1247</v>
      </c>
      <c r="U1" t="s">
        <v>1229</v>
      </c>
      <c r="V1" t="s">
        <v>1228</v>
      </c>
      <c r="W1" t="s">
        <v>1246</v>
      </c>
      <c r="X1" t="s">
        <v>1227</v>
      </c>
      <c r="Y1" t="s">
        <v>1230</v>
      </c>
      <c r="Z1" t="s">
        <v>1245</v>
      </c>
      <c r="AA1" t="s">
        <v>1244</v>
      </c>
      <c r="AB1" t="s">
        <v>1243</v>
      </c>
      <c r="AC1" t="s">
        <v>1224</v>
      </c>
      <c r="AD1" t="s">
        <v>1242</v>
      </c>
    </row>
    <row r="2" spans="1:30" x14ac:dyDescent="0.35">
      <c r="A2" t="s">
        <v>70</v>
      </c>
      <c r="B2">
        <v>26425</v>
      </c>
      <c r="C2">
        <v>0</v>
      </c>
      <c r="D2">
        <v>0</v>
      </c>
      <c r="E2">
        <v>4090</v>
      </c>
      <c r="F2">
        <v>16863</v>
      </c>
      <c r="G2">
        <v>876</v>
      </c>
      <c r="H2">
        <v>2149</v>
      </c>
      <c r="I2">
        <v>1955</v>
      </c>
      <c r="J2">
        <v>0</v>
      </c>
      <c r="K2">
        <v>0</v>
      </c>
      <c r="L2">
        <v>1015</v>
      </c>
      <c r="M2">
        <v>3502</v>
      </c>
      <c r="N2">
        <v>78</v>
      </c>
      <c r="O2">
        <v>1240</v>
      </c>
      <c r="P2">
        <v>58193</v>
      </c>
      <c r="Q2">
        <v>0</v>
      </c>
      <c r="R2">
        <v>25825</v>
      </c>
      <c r="S2">
        <v>0</v>
      </c>
      <c r="T2">
        <v>0</v>
      </c>
      <c r="U2">
        <v>21913</v>
      </c>
      <c r="V2">
        <v>36544</v>
      </c>
      <c r="W2">
        <v>8656</v>
      </c>
      <c r="X2">
        <v>1747</v>
      </c>
      <c r="Y2">
        <v>4538</v>
      </c>
      <c r="Z2">
        <v>644</v>
      </c>
      <c r="AA2">
        <v>0</v>
      </c>
      <c r="AB2">
        <v>2937</v>
      </c>
      <c r="AC2">
        <v>1559</v>
      </c>
      <c r="AD2">
        <v>104363</v>
      </c>
    </row>
    <row r="3" spans="1:30" x14ac:dyDescent="0.35">
      <c r="A3" t="s">
        <v>69</v>
      </c>
      <c r="B3">
        <v>18700</v>
      </c>
      <c r="C3">
        <v>5978</v>
      </c>
      <c r="D3">
        <v>90</v>
      </c>
      <c r="E3">
        <v>5871</v>
      </c>
      <c r="F3">
        <v>6522</v>
      </c>
      <c r="G3">
        <v>238</v>
      </c>
      <c r="H3">
        <v>1638</v>
      </c>
      <c r="I3">
        <v>2613</v>
      </c>
      <c r="J3">
        <v>0</v>
      </c>
      <c r="K3">
        <v>0</v>
      </c>
      <c r="L3">
        <v>669</v>
      </c>
      <c r="M3">
        <v>10116</v>
      </c>
      <c r="N3">
        <v>0</v>
      </c>
      <c r="O3">
        <v>855</v>
      </c>
      <c r="P3">
        <v>53290</v>
      </c>
      <c r="Q3">
        <v>51942</v>
      </c>
      <c r="R3">
        <v>0</v>
      </c>
      <c r="S3">
        <v>0</v>
      </c>
      <c r="T3">
        <v>75</v>
      </c>
      <c r="U3">
        <v>15443</v>
      </c>
      <c r="V3">
        <v>0</v>
      </c>
      <c r="W3">
        <v>12875</v>
      </c>
      <c r="X3">
        <v>636</v>
      </c>
      <c r="Y3">
        <v>303</v>
      </c>
      <c r="Z3">
        <v>471</v>
      </c>
      <c r="AA3">
        <v>40</v>
      </c>
      <c r="AB3">
        <v>12551</v>
      </c>
      <c r="AC3">
        <v>0</v>
      </c>
      <c r="AD3">
        <v>94336</v>
      </c>
    </row>
    <row r="4" spans="1:30" x14ac:dyDescent="0.35">
      <c r="A4" t="s">
        <v>68</v>
      </c>
      <c r="B4">
        <v>39899</v>
      </c>
      <c r="C4">
        <v>0</v>
      </c>
      <c r="D4">
        <v>30</v>
      </c>
      <c r="E4">
        <v>10984</v>
      </c>
      <c r="F4">
        <v>29773</v>
      </c>
      <c r="G4">
        <v>4054</v>
      </c>
      <c r="H4">
        <v>1960</v>
      </c>
      <c r="I4">
        <v>3344</v>
      </c>
      <c r="J4">
        <v>56074</v>
      </c>
      <c r="K4">
        <v>58310</v>
      </c>
      <c r="L4">
        <v>2858</v>
      </c>
      <c r="M4">
        <v>3345</v>
      </c>
      <c r="N4">
        <v>4533</v>
      </c>
      <c r="O4">
        <v>5362</v>
      </c>
      <c r="P4">
        <v>220526</v>
      </c>
      <c r="Q4">
        <v>85488</v>
      </c>
      <c r="R4">
        <v>14526</v>
      </c>
      <c r="S4">
        <v>0</v>
      </c>
      <c r="T4">
        <v>0</v>
      </c>
      <c r="U4">
        <v>35972</v>
      </c>
      <c r="V4">
        <v>120262</v>
      </c>
      <c r="W4">
        <v>10425</v>
      </c>
      <c r="X4">
        <v>2658</v>
      </c>
      <c r="Y4">
        <v>16773</v>
      </c>
      <c r="Z4">
        <v>0</v>
      </c>
      <c r="AA4">
        <v>66</v>
      </c>
      <c r="AB4">
        <v>7774</v>
      </c>
      <c r="AC4">
        <v>2853</v>
      </c>
      <c r="AD4">
        <v>296797</v>
      </c>
    </row>
    <row r="5" spans="1:30" x14ac:dyDescent="0.35">
      <c r="A5" t="s">
        <v>67</v>
      </c>
      <c r="B5">
        <v>392881</v>
      </c>
      <c r="C5">
        <v>1325</v>
      </c>
      <c r="D5">
        <v>438</v>
      </c>
      <c r="E5">
        <v>43157</v>
      </c>
      <c r="F5">
        <v>144559</v>
      </c>
      <c r="G5">
        <v>6840</v>
      </c>
      <c r="H5">
        <v>9425</v>
      </c>
      <c r="I5">
        <v>16499</v>
      </c>
      <c r="J5">
        <v>33046</v>
      </c>
      <c r="K5">
        <v>0</v>
      </c>
      <c r="L5">
        <v>17170</v>
      </c>
      <c r="M5">
        <v>3292</v>
      </c>
      <c r="N5">
        <v>557</v>
      </c>
      <c r="O5">
        <v>9326</v>
      </c>
      <c r="P5">
        <v>678515</v>
      </c>
      <c r="Q5">
        <v>0</v>
      </c>
      <c r="R5">
        <f>93256+252068</f>
        <v>345324</v>
      </c>
      <c r="S5">
        <v>103</v>
      </c>
      <c r="T5">
        <v>700</v>
      </c>
      <c r="U5">
        <v>272221</v>
      </c>
      <c r="V5">
        <v>944308</v>
      </c>
      <c r="W5">
        <v>61655</v>
      </c>
      <c r="X5">
        <v>36629</v>
      </c>
      <c r="Y5">
        <v>5328</v>
      </c>
      <c r="Z5">
        <v>4345</v>
      </c>
      <c r="AA5">
        <v>33232</v>
      </c>
      <c r="AB5">
        <v>92807</v>
      </c>
      <c r="AC5">
        <v>4353</v>
      </c>
      <c r="AD5">
        <v>1801005</v>
      </c>
    </row>
    <row r="6" spans="1:30" x14ac:dyDescent="0.35">
      <c r="A6" t="s">
        <v>66</v>
      </c>
      <c r="B6">
        <v>55343</v>
      </c>
      <c r="C6">
        <v>6000</v>
      </c>
      <c r="D6">
        <v>291</v>
      </c>
      <c r="E6">
        <v>8041</v>
      </c>
      <c r="F6">
        <v>31905</v>
      </c>
      <c r="G6">
        <v>3954</v>
      </c>
      <c r="H6">
        <v>2434</v>
      </c>
      <c r="I6">
        <v>4229</v>
      </c>
      <c r="J6">
        <v>44683</v>
      </c>
      <c r="K6">
        <v>0</v>
      </c>
      <c r="L6">
        <v>1702</v>
      </c>
      <c r="M6">
        <v>1622</v>
      </c>
      <c r="N6">
        <v>172</v>
      </c>
      <c r="O6">
        <v>518</v>
      </c>
      <c r="P6">
        <v>160894</v>
      </c>
      <c r="Q6">
        <v>80551</v>
      </c>
      <c r="R6">
        <v>5982</v>
      </c>
      <c r="S6">
        <v>28</v>
      </c>
      <c r="T6">
        <v>0</v>
      </c>
      <c r="U6">
        <v>41811</v>
      </c>
      <c r="V6">
        <v>109040</v>
      </c>
      <c r="W6">
        <v>14268</v>
      </c>
      <c r="X6">
        <v>8096</v>
      </c>
      <c r="Y6">
        <v>21721</v>
      </c>
      <c r="Z6">
        <v>739</v>
      </c>
      <c r="AA6">
        <v>1037</v>
      </c>
      <c r="AB6">
        <v>10690</v>
      </c>
      <c r="AC6">
        <v>1953</v>
      </c>
      <c r="AD6">
        <v>295916</v>
      </c>
    </row>
    <row r="7" spans="1:30" x14ac:dyDescent="0.35">
      <c r="A7" t="s">
        <v>65</v>
      </c>
      <c r="B7">
        <v>61906</v>
      </c>
      <c r="C7">
        <v>0</v>
      </c>
      <c r="D7">
        <v>12</v>
      </c>
      <c r="E7">
        <v>12108</v>
      </c>
      <c r="F7">
        <v>41066</v>
      </c>
      <c r="G7">
        <v>1745</v>
      </c>
      <c r="H7">
        <v>6223</v>
      </c>
      <c r="I7">
        <v>7149</v>
      </c>
      <c r="J7">
        <v>95313</v>
      </c>
      <c r="K7">
        <v>0</v>
      </c>
      <c r="L7">
        <v>2016</v>
      </c>
      <c r="M7">
        <v>973</v>
      </c>
      <c r="N7">
        <v>0</v>
      </c>
      <c r="O7">
        <v>9288</v>
      </c>
      <c r="P7">
        <v>237799</v>
      </c>
      <c r="Q7">
        <v>76277</v>
      </c>
      <c r="R7">
        <v>10928</v>
      </c>
      <c r="S7">
        <v>2</v>
      </c>
      <c r="T7">
        <v>0</v>
      </c>
      <c r="U7">
        <v>71593</v>
      </c>
      <c r="V7">
        <v>167072</v>
      </c>
      <c r="W7">
        <v>23040</v>
      </c>
      <c r="X7">
        <v>11580</v>
      </c>
      <c r="Y7">
        <v>30669</v>
      </c>
      <c r="Z7">
        <v>5326</v>
      </c>
      <c r="AA7">
        <v>97</v>
      </c>
      <c r="AB7">
        <v>7726</v>
      </c>
      <c r="AC7">
        <v>4224</v>
      </c>
      <c r="AD7">
        <v>408534</v>
      </c>
    </row>
    <row r="8" spans="1:30" x14ac:dyDescent="0.35">
      <c r="A8" t="s">
        <v>64</v>
      </c>
      <c r="B8">
        <v>37000</v>
      </c>
      <c r="C8">
        <v>4750</v>
      </c>
      <c r="D8">
        <v>11</v>
      </c>
      <c r="E8">
        <v>4165</v>
      </c>
      <c r="F8">
        <v>13693</v>
      </c>
      <c r="G8">
        <v>1041</v>
      </c>
      <c r="H8">
        <v>1863</v>
      </c>
      <c r="I8">
        <v>4263</v>
      </c>
      <c r="J8">
        <v>5842</v>
      </c>
      <c r="K8">
        <v>0</v>
      </c>
      <c r="L8">
        <v>1249</v>
      </c>
      <c r="M8">
        <v>423</v>
      </c>
      <c r="N8">
        <v>0</v>
      </c>
      <c r="O8">
        <v>193</v>
      </c>
      <c r="P8">
        <v>74493</v>
      </c>
      <c r="Q8">
        <v>44743</v>
      </c>
      <c r="R8">
        <v>0</v>
      </c>
      <c r="S8">
        <v>0</v>
      </c>
      <c r="T8">
        <v>682</v>
      </c>
      <c r="U8">
        <v>0</v>
      </c>
      <c r="V8">
        <v>0</v>
      </c>
      <c r="W8">
        <v>11061</v>
      </c>
      <c r="X8">
        <v>0</v>
      </c>
      <c r="Y8">
        <v>3614</v>
      </c>
      <c r="Z8">
        <v>561</v>
      </c>
      <c r="AA8">
        <v>1619</v>
      </c>
      <c r="AB8">
        <v>2728</v>
      </c>
      <c r="AC8">
        <v>0</v>
      </c>
      <c r="AD8">
        <v>65008</v>
      </c>
    </row>
    <row r="9" spans="1:30" x14ac:dyDescent="0.35">
      <c r="A9" t="s">
        <v>63</v>
      </c>
      <c r="B9">
        <v>19919</v>
      </c>
      <c r="C9">
        <v>0</v>
      </c>
      <c r="D9">
        <v>43</v>
      </c>
      <c r="E9">
        <v>2500</v>
      </c>
      <c r="F9">
        <v>5691</v>
      </c>
      <c r="G9">
        <v>55</v>
      </c>
      <c r="H9">
        <v>1477</v>
      </c>
      <c r="I9">
        <v>1412</v>
      </c>
      <c r="J9">
        <v>53598</v>
      </c>
      <c r="K9">
        <v>0</v>
      </c>
      <c r="L9">
        <v>1054</v>
      </c>
      <c r="M9">
        <v>0</v>
      </c>
      <c r="N9">
        <v>0</v>
      </c>
      <c r="O9">
        <v>459</v>
      </c>
      <c r="P9">
        <v>86208</v>
      </c>
      <c r="Q9">
        <v>69920</v>
      </c>
      <c r="R9">
        <v>1418</v>
      </c>
      <c r="S9">
        <v>0</v>
      </c>
      <c r="T9">
        <v>3915</v>
      </c>
      <c r="U9">
        <v>0</v>
      </c>
      <c r="V9">
        <v>0</v>
      </c>
      <c r="W9">
        <v>0</v>
      </c>
      <c r="X9">
        <v>0</v>
      </c>
      <c r="Y9">
        <v>3104</v>
      </c>
      <c r="Z9">
        <v>2619</v>
      </c>
      <c r="AA9">
        <v>0</v>
      </c>
      <c r="AB9">
        <v>16271</v>
      </c>
      <c r="AC9">
        <v>9995</v>
      </c>
      <c r="AD9">
        <v>107242</v>
      </c>
    </row>
    <row r="10" spans="1:30" x14ac:dyDescent="0.35">
      <c r="A10" t="s">
        <v>62</v>
      </c>
      <c r="B10">
        <v>182160</v>
      </c>
      <c r="C10">
        <v>0</v>
      </c>
      <c r="D10">
        <v>345</v>
      </c>
      <c r="E10">
        <v>19638</v>
      </c>
      <c r="F10">
        <v>19678</v>
      </c>
      <c r="G10">
        <v>374</v>
      </c>
      <c r="H10">
        <v>6208</v>
      </c>
      <c r="I10">
        <v>11410</v>
      </c>
      <c r="J10">
        <v>198290</v>
      </c>
      <c r="K10">
        <v>0</v>
      </c>
      <c r="L10">
        <v>2606</v>
      </c>
      <c r="M10">
        <v>246</v>
      </c>
      <c r="N10">
        <v>0</v>
      </c>
      <c r="O10">
        <v>1488</v>
      </c>
      <c r="P10">
        <v>442443</v>
      </c>
      <c r="Q10">
        <v>135596</v>
      </c>
      <c r="R10">
        <v>111683</v>
      </c>
      <c r="S10">
        <v>468</v>
      </c>
      <c r="T10">
        <v>11713</v>
      </c>
      <c r="U10">
        <v>165194</v>
      </c>
      <c r="V10">
        <v>301260</v>
      </c>
      <c r="W10">
        <v>56854</v>
      </c>
      <c r="X10">
        <v>24691</v>
      </c>
      <c r="Y10">
        <v>15928</v>
      </c>
      <c r="Z10">
        <v>3549</v>
      </c>
      <c r="AA10">
        <v>10842</v>
      </c>
      <c r="AB10">
        <v>52773</v>
      </c>
      <c r="AC10">
        <v>5488</v>
      </c>
      <c r="AD10">
        <v>896039</v>
      </c>
    </row>
    <row r="11" spans="1:30" x14ac:dyDescent="0.35">
      <c r="A11" t="s">
        <v>61</v>
      </c>
      <c r="B11">
        <v>60382</v>
      </c>
      <c r="C11">
        <v>8904</v>
      </c>
      <c r="D11">
        <v>27</v>
      </c>
      <c r="E11">
        <v>14721</v>
      </c>
      <c r="F11">
        <v>27956</v>
      </c>
      <c r="G11">
        <v>3678</v>
      </c>
      <c r="H11">
        <v>4454</v>
      </c>
      <c r="I11">
        <v>6598</v>
      </c>
      <c r="J11">
        <v>46358</v>
      </c>
      <c r="K11">
        <v>0</v>
      </c>
      <c r="L11">
        <v>2202</v>
      </c>
      <c r="M11">
        <v>2715</v>
      </c>
      <c r="N11">
        <v>1420</v>
      </c>
      <c r="O11">
        <v>7392</v>
      </c>
      <c r="P11">
        <v>186807</v>
      </c>
      <c r="Q11">
        <v>168415</v>
      </c>
      <c r="R11">
        <v>106</v>
      </c>
      <c r="S11">
        <v>0</v>
      </c>
      <c r="T11">
        <v>0</v>
      </c>
      <c r="U11">
        <v>66473</v>
      </c>
      <c r="V11">
        <v>0</v>
      </c>
      <c r="W11">
        <v>66671</v>
      </c>
      <c r="X11">
        <v>2685</v>
      </c>
      <c r="Y11">
        <v>6950</v>
      </c>
      <c r="Z11">
        <v>17248</v>
      </c>
      <c r="AA11">
        <v>294</v>
      </c>
      <c r="AB11">
        <v>13272</v>
      </c>
      <c r="AC11">
        <v>1455</v>
      </c>
      <c r="AD11">
        <v>343569</v>
      </c>
    </row>
    <row r="12" spans="1:30" x14ac:dyDescent="0.35">
      <c r="A12" t="s">
        <v>60</v>
      </c>
      <c r="B12">
        <v>135080</v>
      </c>
      <c r="C12">
        <v>0</v>
      </c>
      <c r="D12">
        <v>368</v>
      </c>
      <c r="E12">
        <v>27568</v>
      </c>
      <c r="F12">
        <v>94193</v>
      </c>
      <c r="G12">
        <v>4870</v>
      </c>
      <c r="H12">
        <v>4266</v>
      </c>
      <c r="I12">
        <v>9511</v>
      </c>
      <c r="J12">
        <v>0</v>
      </c>
      <c r="K12">
        <v>98</v>
      </c>
      <c r="L12">
        <v>10499</v>
      </c>
      <c r="M12">
        <v>28572</v>
      </c>
      <c r="N12">
        <v>474</v>
      </c>
      <c r="O12">
        <v>4309</v>
      </c>
      <c r="P12">
        <v>319808</v>
      </c>
      <c r="Q12">
        <v>267286</v>
      </c>
      <c r="R12">
        <v>28920</v>
      </c>
      <c r="S12">
        <v>80</v>
      </c>
      <c r="T12">
        <v>2964</v>
      </c>
      <c r="U12">
        <v>0</v>
      </c>
      <c r="V12">
        <v>0</v>
      </c>
      <c r="W12">
        <v>52925</v>
      </c>
      <c r="X12">
        <v>3726</v>
      </c>
      <c r="Y12">
        <v>15026</v>
      </c>
      <c r="Z12">
        <v>24909</v>
      </c>
      <c r="AA12">
        <v>255</v>
      </c>
      <c r="AB12">
        <v>14415</v>
      </c>
      <c r="AC12">
        <f>2994+297763</f>
        <v>300757</v>
      </c>
      <c r="AD12">
        <v>711263</v>
      </c>
    </row>
    <row r="13" spans="1:30" x14ac:dyDescent="0.35">
      <c r="A13" t="s">
        <v>59</v>
      </c>
      <c r="B13">
        <v>30068</v>
      </c>
      <c r="C13">
        <v>0</v>
      </c>
      <c r="D13">
        <v>0</v>
      </c>
      <c r="E13">
        <v>4613</v>
      </c>
      <c r="F13">
        <v>25221</v>
      </c>
      <c r="G13">
        <v>1001</v>
      </c>
      <c r="H13">
        <v>3451</v>
      </c>
      <c r="I13">
        <v>2688</v>
      </c>
      <c r="J13">
        <v>43597</v>
      </c>
      <c r="K13">
        <v>0</v>
      </c>
      <c r="L13">
        <v>1740</v>
      </c>
      <c r="M13">
        <v>33</v>
      </c>
      <c r="N13">
        <v>1111</v>
      </c>
      <c r="O13">
        <v>3812</v>
      </c>
      <c r="P13">
        <v>117335</v>
      </c>
      <c r="Q13">
        <v>0</v>
      </c>
      <c r="R13">
        <v>60986</v>
      </c>
      <c r="S13">
        <v>94</v>
      </c>
      <c r="T13">
        <v>0</v>
      </c>
      <c r="U13">
        <v>22758</v>
      </c>
      <c r="V13">
        <v>77703</v>
      </c>
      <c r="W13">
        <v>5555</v>
      </c>
      <c r="X13">
        <v>5577</v>
      </c>
      <c r="Y13">
        <v>29835</v>
      </c>
      <c r="Z13">
        <v>1317</v>
      </c>
      <c r="AA13">
        <v>327</v>
      </c>
      <c r="AB13">
        <v>8690</v>
      </c>
      <c r="AC13">
        <v>0</v>
      </c>
      <c r="AD13">
        <v>212842</v>
      </c>
    </row>
    <row r="14" spans="1:30" x14ac:dyDescent="0.35">
      <c r="A14" t="s">
        <v>58</v>
      </c>
      <c r="B14">
        <v>32956</v>
      </c>
      <c r="C14">
        <v>0</v>
      </c>
      <c r="D14">
        <v>87</v>
      </c>
      <c r="E14">
        <v>6939</v>
      </c>
      <c r="F14">
        <v>14273</v>
      </c>
      <c r="G14">
        <v>794</v>
      </c>
      <c r="H14">
        <v>733</v>
      </c>
      <c r="I14">
        <v>888</v>
      </c>
      <c r="J14">
        <v>11944</v>
      </c>
      <c r="K14">
        <v>0</v>
      </c>
      <c r="L14">
        <v>687</v>
      </c>
      <c r="M14">
        <v>706</v>
      </c>
      <c r="N14">
        <v>0</v>
      </c>
      <c r="O14">
        <v>945</v>
      </c>
      <c r="P14">
        <v>70952</v>
      </c>
      <c r="Q14">
        <v>64130</v>
      </c>
      <c r="R14">
        <v>1177</v>
      </c>
      <c r="S14">
        <v>0</v>
      </c>
      <c r="T14">
        <v>0</v>
      </c>
      <c r="U14">
        <v>0</v>
      </c>
      <c r="V14">
        <v>60569</v>
      </c>
      <c r="W14">
        <v>6896</v>
      </c>
      <c r="X14">
        <v>1967</v>
      </c>
      <c r="Y14">
        <v>447</v>
      </c>
      <c r="Z14">
        <v>1462</v>
      </c>
      <c r="AA14">
        <v>144</v>
      </c>
      <c r="AB14">
        <v>13782</v>
      </c>
      <c r="AC14">
        <v>747</v>
      </c>
      <c r="AD14">
        <v>151321</v>
      </c>
    </row>
    <row r="15" spans="1:30" x14ac:dyDescent="0.35">
      <c r="A15" t="s">
        <v>57</v>
      </c>
      <c r="B15">
        <v>26300</v>
      </c>
      <c r="C15">
        <v>0</v>
      </c>
      <c r="D15">
        <v>170</v>
      </c>
      <c r="E15">
        <v>2831</v>
      </c>
      <c r="F15">
        <v>7695</v>
      </c>
      <c r="G15">
        <v>894</v>
      </c>
      <c r="H15">
        <v>764</v>
      </c>
      <c r="I15">
        <v>2202</v>
      </c>
      <c r="J15">
        <v>1732</v>
      </c>
      <c r="K15">
        <v>0</v>
      </c>
      <c r="L15">
        <v>935</v>
      </c>
      <c r="M15">
        <v>275</v>
      </c>
      <c r="N15">
        <v>141</v>
      </c>
      <c r="O15">
        <v>408</v>
      </c>
      <c r="P15">
        <v>44347</v>
      </c>
      <c r="Q15">
        <v>14191</v>
      </c>
      <c r="R15">
        <v>29278</v>
      </c>
      <c r="S15">
        <v>0</v>
      </c>
      <c r="T15">
        <v>3080</v>
      </c>
      <c r="U15">
        <v>762</v>
      </c>
      <c r="V15">
        <v>57281</v>
      </c>
      <c r="W15">
        <v>7200</v>
      </c>
      <c r="X15">
        <v>3127</v>
      </c>
      <c r="Y15">
        <v>6511</v>
      </c>
      <c r="Z15">
        <v>0</v>
      </c>
      <c r="AA15">
        <v>1661</v>
      </c>
      <c r="AB15">
        <v>4106</v>
      </c>
      <c r="AC15">
        <v>818</v>
      </c>
      <c r="AD15">
        <v>128015</v>
      </c>
    </row>
    <row r="16" spans="1:30" x14ac:dyDescent="0.35">
      <c r="A16" t="s">
        <v>56</v>
      </c>
      <c r="B16">
        <v>13887</v>
      </c>
      <c r="C16">
        <v>0</v>
      </c>
      <c r="D16">
        <v>133</v>
      </c>
      <c r="E16">
        <v>2563</v>
      </c>
      <c r="F16">
        <v>1455</v>
      </c>
      <c r="G16">
        <v>205</v>
      </c>
      <c r="H16">
        <v>203</v>
      </c>
      <c r="I16">
        <v>693</v>
      </c>
      <c r="J16">
        <v>0</v>
      </c>
      <c r="K16">
        <v>158</v>
      </c>
      <c r="L16">
        <v>334</v>
      </c>
      <c r="M16">
        <v>106</v>
      </c>
      <c r="N16">
        <v>0</v>
      </c>
      <c r="O16">
        <v>205</v>
      </c>
      <c r="P16">
        <v>19942</v>
      </c>
      <c r="Q16">
        <v>17767</v>
      </c>
      <c r="R16">
        <v>446</v>
      </c>
      <c r="S16">
        <v>0</v>
      </c>
      <c r="T16">
        <v>119</v>
      </c>
      <c r="U16">
        <v>0</v>
      </c>
      <c r="V16">
        <v>0</v>
      </c>
      <c r="W16">
        <v>5277</v>
      </c>
      <c r="X16">
        <v>1016</v>
      </c>
      <c r="Y16">
        <v>2483</v>
      </c>
      <c r="Z16">
        <v>14</v>
      </c>
      <c r="AA16">
        <v>0</v>
      </c>
      <c r="AB16">
        <v>2082</v>
      </c>
      <c r="AC16">
        <v>577</v>
      </c>
      <c r="AD16">
        <v>29781</v>
      </c>
    </row>
    <row r="17" spans="1:30" x14ac:dyDescent="0.35">
      <c r="A17" t="s">
        <v>55</v>
      </c>
      <c r="B17">
        <v>8232</v>
      </c>
      <c r="C17">
        <v>3452</v>
      </c>
      <c r="D17">
        <v>63</v>
      </c>
      <c r="E17">
        <v>3411</v>
      </c>
      <c r="F17">
        <v>4261</v>
      </c>
      <c r="G17">
        <v>4811</v>
      </c>
      <c r="H17">
        <v>0</v>
      </c>
      <c r="I17">
        <v>1862</v>
      </c>
      <c r="J17">
        <v>8916</v>
      </c>
      <c r="K17">
        <v>0</v>
      </c>
      <c r="L17">
        <v>1030</v>
      </c>
      <c r="M17">
        <v>4807</v>
      </c>
      <c r="N17">
        <v>0</v>
      </c>
      <c r="O17">
        <v>78</v>
      </c>
      <c r="P17">
        <v>40923</v>
      </c>
      <c r="Q17">
        <v>0</v>
      </c>
      <c r="R17">
        <v>30870</v>
      </c>
      <c r="S17">
        <v>89</v>
      </c>
      <c r="T17">
        <v>1296</v>
      </c>
      <c r="U17">
        <v>0</v>
      </c>
      <c r="V17">
        <v>0</v>
      </c>
      <c r="W17">
        <v>10507</v>
      </c>
      <c r="X17">
        <v>2936</v>
      </c>
      <c r="Y17">
        <v>623</v>
      </c>
      <c r="Z17">
        <v>0</v>
      </c>
      <c r="AA17">
        <v>3342</v>
      </c>
      <c r="AB17">
        <v>2956</v>
      </c>
      <c r="AC17">
        <v>0</v>
      </c>
      <c r="AD17">
        <v>52619</v>
      </c>
    </row>
    <row r="18" spans="1:30" x14ac:dyDescent="0.35">
      <c r="A18" t="s">
        <v>54</v>
      </c>
      <c r="B18">
        <v>22865</v>
      </c>
      <c r="C18">
        <v>0</v>
      </c>
      <c r="D18">
        <v>101</v>
      </c>
      <c r="E18">
        <v>6278</v>
      </c>
      <c r="F18">
        <v>19260</v>
      </c>
      <c r="G18">
        <v>580</v>
      </c>
      <c r="H18">
        <v>840</v>
      </c>
      <c r="I18">
        <v>3409</v>
      </c>
      <c r="J18">
        <v>0</v>
      </c>
      <c r="K18">
        <v>0</v>
      </c>
      <c r="L18">
        <v>1475</v>
      </c>
      <c r="M18">
        <v>1727</v>
      </c>
      <c r="N18">
        <v>0</v>
      </c>
      <c r="O18">
        <v>490</v>
      </c>
      <c r="P18">
        <v>57025</v>
      </c>
      <c r="Q18">
        <v>51380</v>
      </c>
      <c r="R18">
        <v>2000</v>
      </c>
      <c r="S18">
        <v>0</v>
      </c>
      <c r="T18">
        <v>250</v>
      </c>
      <c r="U18">
        <v>14931</v>
      </c>
      <c r="V18">
        <v>98817</v>
      </c>
      <c r="W18">
        <v>10396</v>
      </c>
      <c r="X18">
        <v>2455</v>
      </c>
      <c r="Y18">
        <v>926</v>
      </c>
      <c r="Z18">
        <v>1133</v>
      </c>
      <c r="AA18">
        <v>57</v>
      </c>
      <c r="AB18">
        <v>8105</v>
      </c>
      <c r="AC18">
        <v>0</v>
      </c>
      <c r="AD18">
        <v>190450</v>
      </c>
    </row>
    <row r="19" spans="1:30" x14ac:dyDescent="0.35">
      <c r="A19" t="s">
        <v>53</v>
      </c>
      <c r="B19">
        <v>78255</v>
      </c>
      <c r="C19">
        <v>3700</v>
      </c>
      <c r="D19">
        <v>112</v>
      </c>
      <c r="E19">
        <v>0</v>
      </c>
      <c r="F19">
        <v>8358</v>
      </c>
      <c r="G19">
        <v>129</v>
      </c>
      <c r="H19">
        <v>838</v>
      </c>
      <c r="I19">
        <v>7430</v>
      </c>
      <c r="J19">
        <v>16063</v>
      </c>
      <c r="K19">
        <v>0</v>
      </c>
      <c r="L19">
        <v>2046</v>
      </c>
      <c r="M19">
        <v>696</v>
      </c>
      <c r="N19">
        <v>4023</v>
      </c>
      <c r="O19">
        <v>899</v>
      </c>
      <c r="P19">
        <v>122549</v>
      </c>
      <c r="Q19">
        <v>150557</v>
      </c>
      <c r="R19">
        <v>0</v>
      </c>
      <c r="S19">
        <v>0</v>
      </c>
      <c r="T19">
        <v>0</v>
      </c>
      <c r="U19">
        <v>36798</v>
      </c>
      <c r="V19">
        <v>0</v>
      </c>
      <c r="W19">
        <v>39532</v>
      </c>
      <c r="X19">
        <v>0</v>
      </c>
      <c r="Y19">
        <v>19669</v>
      </c>
      <c r="Z19">
        <v>4891</v>
      </c>
      <c r="AA19">
        <v>2432</v>
      </c>
      <c r="AB19">
        <v>22523</v>
      </c>
      <c r="AC19">
        <v>1767</v>
      </c>
      <c r="AD19">
        <v>278169</v>
      </c>
    </row>
    <row r="20" spans="1:30" x14ac:dyDescent="0.35">
      <c r="A20" t="s">
        <v>52</v>
      </c>
      <c r="B20">
        <v>48152</v>
      </c>
      <c r="C20">
        <v>0</v>
      </c>
      <c r="D20">
        <v>147</v>
      </c>
      <c r="E20">
        <v>10345</v>
      </c>
      <c r="F20">
        <v>15582</v>
      </c>
      <c r="G20">
        <v>6014</v>
      </c>
      <c r="H20">
        <v>942</v>
      </c>
      <c r="I20">
        <v>5528</v>
      </c>
      <c r="J20">
        <v>19028</v>
      </c>
      <c r="K20">
        <v>101</v>
      </c>
      <c r="L20">
        <v>2272</v>
      </c>
      <c r="M20">
        <v>5318</v>
      </c>
      <c r="N20">
        <v>1286</v>
      </c>
      <c r="O20">
        <v>1750</v>
      </c>
      <c r="P20">
        <v>116465</v>
      </c>
      <c r="Q20">
        <v>81000</v>
      </c>
      <c r="R20">
        <v>3848</v>
      </c>
      <c r="S20">
        <v>0</v>
      </c>
      <c r="T20">
        <v>0</v>
      </c>
      <c r="U20">
        <v>37396</v>
      </c>
      <c r="V20">
        <v>0</v>
      </c>
      <c r="W20">
        <v>18360</v>
      </c>
      <c r="X20">
        <v>7378</v>
      </c>
      <c r="Y20">
        <v>5037</v>
      </c>
      <c r="Z20">
        <v>3962</v>
      </c>
      <c r="AA20">
        <v>90</v>
      </c>
      <c r="AB20">
        <v>3555</v>
      </c>
      <c r="AC20">
        <v>1923</v>
      </c>
      <c r="AD20">
        <v>162549</v>
      </c>
    </row>
    <row r="21" spans="1:30" x14ac:dyDescent="0.35">
      <c r="A21" t="s">
        <v>51</v>
      </c>
      <c r="B21">
        <v>28388</v>
      </c>
      <c r="C21">
        <v>0</v>
      </c>
      <c r="D21">
        <v>113</v>
      </c>
      <c r="E21">
        <v>4025</v>
      </c>
      <c r="F21">
        <v>16496</v>
      </c>
      <c r="G21">
        <v>1816</v>
      </c>
      <c r="H21">
        <v>493</v>
      </c>
      <c r="I21">
        <v>1570</v>
      </c>
      <c r="J21">
        <v>2234</v>
      </c>
      <c r="K21">
        <v>0</v>
      </c>
      <c r="L21">
        <v>1079</v>
      </c>
      <c r="M21">
        <v>162</v>
      </c>
      <c r="N21">
        <v>85</v>
      </c>
      <c r="O21">
        <v>132</v>
      </c>
      <c r="P21">
        <v>56593</v>
      </c>
      <c r="Q21">
        <v>16704</v>
      </c>
      <c r="R21">
        <v>25334</v>
      </c>
      <c r="S21">
        <v>147</v>
      </c>
      <c r="T21">
        <v>1339</v>
      </c>
      <c r="U21">
        <v>0</v>
      </c>
      <c r="V21">
        <v>52921</v>
      </c>
      <c r="W21">
        <v>12443</v>
      </c>
      <c r="X21">
        <v>0</v>
      </c>
      <c r="Y21">
        <v>4612</v>
      </c>
      <c r="Z21">
        <v>33</v>
      </c>
      <c r="AA21">
        <v>124</v>
      </c>
      <c r="AB21">
        <v>2159</v>
      </c>
      <c r="AC21">
        <v>206</v>
      </c>
      <c r="AD21">
        <v>116022</v>
      </c>
    </row>
    <row r="22" spans="1:30" x14ac:dyDescent="0.35">
      <c r="A22" t="s">
        <v>50</v>
      </c>
      <c r="B22">
        <v>11000</v>
      </c>
      <c r="C22">
        <v>0</v>
      </c>
      <c r="D22">
        <v>63</v>
      </c>
      <c r="E22">
        <v>3090</v>
      </c>
      <c r="F22">
        <v>7186</v>
      </c>
      <c r="G22">
        <v>3740</v>
      </c>
      <c r="H22">
        <v>635</v>
      </c>
      <c r="I22">
        <v>1375</v>
      </c>
      <c r="J22">
        <v>0</v>
      </c>
      <c r="K22">
        <v>0</v>
      </c>
      <c r="L22">
        <v>742</v>
      </c>
      <c r="M22">
        <v>271</v>
      </c>
      <c r="N22">
        <v>0</v>
      </c>
      <c r="O22">
        <v>843</v>
      </c>
      <c r="P22">
        <v>28945</v>
      </c>
      <c r="Q22">
        <v>24416</v>
      </c>
      <c r="R22">
        <v>0</v>
      </c>
      <c r="S22">
        <v>0</v>
      </c>
      <c r="T22">
        <v>4000</v>
      </c>
      <c r="U22">
        <v>0</v>
      </c>
      <c r="V22">
        <v>0</v>
      </c>
      <c r="W22">
        <v>7317</v>
      </c>
      <c r="X22">
        <v>2080</v>
      </c>
      <c r="Y22">
        <v>390</v>
      </c>
      <c r="Z22">
        <v>202</v>
      </c>
      <c r="AA22">
        <v>79</v>
      </c>
      <c r="AB22">
        <v>729</v>
      </c>
      <c r="AC22">
        <v>0</v>
      </c>
      <c r="AD22">
        <v>39213</v>
      </c>
    </row>
    <row r="23" spans="1:30" x14ac:dyDescent="0.35">
      <c r="A23" t="s">
        <v>49</v>
      </c>
      <c r="B23">
        <v>25200</v>
      </c>
      <c r="C23">
        <v>0</v>
      </c>
      <c r="D23">
        <v>143</v>
      </c>
      <c r="E23">
        <v>6774</v>
      </c>
      <c r="F23">
        <v>4719</v>
      </c>
      <c r="G23">
        <v>563</v>
      </c>
      <c r="H23">
        <v>3242</v>
      </c>
      <c r="I23">
        <v>4065</v>
      </c>
      <c r="J23">
        <v>281</v>
      </c>
      <c r="K23">
        <v>0</v>
      </c>
      <c r="L23">
        <v>1652</v>
      </c>
      <c r="M23">
        <v>2351</v>
      </c>
      <c r="N23">
        <v>1955</v>
      </c>
      <c r="O23">
        <v>180</v>
      </c>
      <c r="P23">
        <v>51125</v>
      </c>
      <c r="Q23">
        <v>35299</v>
      </c>
      <c r="R23">
        <v>0</v>
      </c>
      <c r="S23">
        <v>0</v>
      </c>
      <c r="T23">
        <v>840</v>
      </c>
      <c r="U23">
        <v>14552</v>
      </c>
      <c r="V23">
        <v>0</v>
      </c>
      <c r="W23">
        <v>8670</v>
      </c>
      <c r="X23">
        <v>3260</v>
      </c>
      <c r="Y23">
        <v>227</v>
      </c>
      <c r="Z23">
        <v>419</v>
      </c>
      <c r="AA23">
        <v>0</v>
      </c>
      <c r="AB23">
        <v>3391</v>
      </c>
      <c r="AC23">
        <v>4359</v>
      </c>
      <c r="AD23">
        <v>71017</v>
      </c>
    </row>
    <row r="24" spans="1:30" x14ac:dyDescent="0.35">
      <c r="A24" t="s">
        <v>48</v>
      </c>
      <c r="B24">
        <v>44689</v>
      </c>
      <c r="C24">
        <v>0</v>
      </c>
      <c r="D24">
        <v>61</v>
      </c>
      <c r="E24">
        <v>6857</v>
      </c>
      <c r="F24">
        <v>37337</v>
      </c>
      <c r="G24">
        <v>1600</v>
      </c>
      <c r="H24">
        <v>2555</v>
      </c>
      <c r="I24">
        <v>2332</v>
      </c>
      <c r="J24">
        <v>0</v>
      </c>
      <c r="K24">
        <v>341</v>
      </c>
      <c r="L24">
        <v>2714</v>
      </c>
      <c r="M24">
        <v>1028</v>
      </c>
      <c r="N24">
        <v>204</v>
      </c>
      <c r="O24">
        <v>917</v>
      </c>
      <c r="P24">
        <v>100635</v>
      </c>
      <c r="Q24">
        <v>48397</v>
      </c>
      <c r="R24">
        <v>2878</v>
      </c>
      <c r="S24">
        <v>2</v>
      </c>
      <c r="T24">
        <v>1226</v>
      </c>
      <c r="U24">
        <v>0</v>
      </c>
      <c r="V24">
        <v>0</v>
      </c>
      <c r="W24">
        <v>0</v>
      </c>
      <c r="X24">
        <v>0</v>
      </c>
      <c r="Y24">
        <v>15721</v>
      </c>
      <c r="Z24">
        <v>32</v>
      </c>
      <c r="AA24">
        <v>0</v>
      </c>
      <c r="AB24">
        <v>5074</v>
      </c>
      <c r="AC24">
        <v>2110</v>
      </c>
      <c r="AD24">
        <v>75440</v>
      </c>
    </row>
    <row r="25" spans="1:30" x14ac:dyDescent="0.35">
      <c r="A25" t="s">
        <v>47</v>
      </c>
      <c r="B25">
        <v>24087</v>
      </c>
      <c r="C25">
        <v>0</v>
      </c>
      <c r="D25">
        <v>46</v>
      </c>
      <c r="E25">
        <v>1965</v>
      </c>
      <c r="F25">
        <v>6795</v>
      </c>
      <c r="G25">
        <v>191</v>
      </c>
      <c r="H25">
        <v>1328</v>
      </c>
      <c r="I25">
        <v>2055</v>
      </c>
      <c r="J25">
        <v>3699</v>
      </c>
      <c r="K25">
        <v>49</v>
      </c>
      <c r="L25">
        <v>632</v>
      </c>
      <c r="M25">
        <v>6201</v>
      </c>
      <c r="N25">
        <v>500</v>
      </c>
      <c r="O25">
        <v>325</v>
      </c>
      <c r="P25">
        <v>47873</v>
      </c>
      <c r="Q25">
        <v>23066</v>
      </c>
      <c r="R25">
        <v>18</v>
      </c>
      <c r="S25">
        <v>0</v>
      </c>
      <c r="T25">
        <v>1672</v>
      </c>
      <c r="U25">
        <v>11588</v>
      </c>
      <c r="V25">
        <v>0</v>
      </c>
      <c r="W25">
        <v>5124</v>
      </c>
      <c r="X25">
        <v>3160</v>
      </c>
      <c r="Y25">
        <v>1624</v>
      </c>
      <c r="Z25">
        <v>451</v>
      </c>
      <c r="AA25">
        <v>51</v>
      </c>
      <c r="AB25">
        <v>2142</v>
      </c>
      <c r="AC25">
        <v>1084</v>
      </c>
      <c r="AD25">
        <v>49980</v>
      </c>
    </row>
    <row r="26" spans="1:30" x14ac:dyDescent="0.35">
      <c r="A26" t="s">
        <v>46</v>
      </c>
      <c r="B26">
        <v>14270</v>
      </c>
      <c r="C26">
        <v>0</v>
      </c>
      <c r="D26">
        <v>53</v>
      </c>
      <c r="E26">
        <v>4326</v>
      </c>
      <c r="F26">
        <v>6246</v>
      </c>
      <c r="G26">
        <v>815</v>
      </c>
      <c r="H26">
        <v>477</v>
      </c>
      <c r="I26">
        <v>1294</v>
      </c>
      <c r="J26">
        <v>7877</v>
      </c>
      <c r="K26">
        <v>5491</v>
      </c>
      <c r="L26">
        <v>1035</v>
      </c>
      <c r="M26">
        <v>12055</v>
      </c>
      <c r="N26">
        <v>442</v>
      </c>
      <c r="O26">
        <v>2093</v>
      </c>
      <c r="P26">
        <v>56474</v>
      </c>
      <c r="Q26">
        <v>40046</v>
      </c>
      <c r="R26">
        <v>0</v>
      </c>
      <c r="S26">
        <v>0</v>
      </c>
      <c r="T26">
        <v>1851</v>
      </c>
      <c r="U26">
        <v>0</v>
      </c>
      <c r="V26">
        <v>0</v>
      </c>
      <c r="W26">
        <v>10751</v>
      </c>
      <c r="X26">
        <v>1120</v>
      </c>
      <c r="Y26">
        <v>61</v>
      </c>
      <c r="Z26">
        <v>0</v>
      </c>
      <c r="AA26">
        <v>0</v>
      </c>
      <c r="AB26">
        <v>2997</v>
      </c>
      <c r="AC26">
        <v>2967</v>
      </c>
      <c r="AD26">
        <v>59793</v>
      </c>
    </row>
    <row r="27" spans="1:30" x14ac:dyDescent="0.35">
      <c r="A27" t="s">
        <v>45</v>
      </c>
      <c r="B27">
        <v>24908</v>
      </c>
      <c r="C27">
        <v>0</v>
      </c>
      <c r="D27">
        <v>61</v>
      </c>
      <c r="E27">
        <v>3722</v>
      </c>
      <c r="F27">
        <v>16312</v>
      </c>
      <c r="G27">
        <v>332</v>
      </c>
      <c r="H27">
        <v>1621</v>
      </c>
      <c r="I27">
        <v>1437</v>
      </c>
      <c r="J27">
        <v>0</v>
      </c>
      <c r="K27">
        <v>0</v>
      </c>
      <c r="L27">
        <v>1906</v>
      </c>
      <c r="M27">
        <v>5857</v>
      </c>
      <c r="N27">
        <v>0</v>
      </c>
      <c r="O27">
        <v>430</v>
      </c>
      <c r="P27">
        <v>56586</v>
      </c>
      <c r="Q27">
        <v>42056</v>
      </c>
      <c r="R27">
        <v>0</v>
      </c>
      <c r="S27">
        <v>0</v>
      </c>
      <c r="T27">
        <v>462</v>
      </c>
      <c r="U27">
        <v>0</v>
      </c>
      <c r="V27">
        <v>0</v>
      </c>
      <c r="W27">
        <v>7487</v>
      </c>
      <c r="X27">
        <v>567</v>
      </c>
      <c r="Y27">
        <v>1093</v>
      </c>
      <c r="Z27">
        <v>34</v>
      </c>
      <c r="AA27">
        <v>69</v>
      </c>
      <c r="AB27">
        <v>3128</v>
      </c>
      <c r="AC27">
        <v>75</v>
      </c>
      <c r="AD27">
        <v>54971</v>
      </c>
    </row>
    <row r="28" spans="1:30" x14ac:dyDescent="0.35">
      <c r="A28" t="s">
        <v>44</v>
      </c>
      <c r="B28">
        <v>55932</v>
      </c>
      <c r="C28">
        <v>0</v>
      </c>
      <c r="D28">
        <v>0</v>
      </c>
      <c r="E28">
        <v>10431</v>
      </c>
      <c r="F28">
        <v>17500</v>
      </c>
      <c r="G28">
        <v>279</v>
      </c>
      <c r="H28">
        <v>3660</v>
      </c>
      <c r="I28">
        <v>4108</v>
      </c>
      <c r="J28">
        <v>69085</v>
      </c>
      <c r="K28">
        <v>0</v>
      </c>
      <c r="L28">
        <v>1045</v>
      </c>
      <c r="M28">
        <v>439</v>
      </c>
      <c r="N28">
        <v>5665</v>
      </c>
      <c r="O28">
        <v>5806</v>
      </c>
      <c r="P28">
        <v>173950</v>
      </c>
      <c r="Q28">
        <v>100195</v>
      </c>
      <c r="R28">
        <v>4475</v>
      </c>
      <c r="S28">
        <v>0</v>
      </c>
      <c r="T28">
        <v>0</v>
      </c>
      <c r="U28">
        <v>48788</v>
      </c>
      <c r="V28">
        <v>130346</v>
      </c>
      <c r="W28">
        <v>12444</v>
      </c>
      <c r="X28">
        <v>9741</v>
      </c>
      <c r="Y28">
        <v>6917</v>
      </c>
      <c r="Z28">
        <v>9646</v>
      </c>
      <c r="AA28">
        <v>295</v>
      </c>
      <c r="AB28">
        <v>4070</v>
      </c>
      <c r="AC28">
        <v>524</v>
      </c>
      <c r="AD28">
        <v>327441</v>
      </c>
    </row>
    <row r="29" spans="1:30" x14ac:dyDescent="0.35">
      <c r="A29" t="s">
        <v>43</v>
      </c>
      <c r="B29">
        <v>32991</v>
      </c>
      <c r="C29">
        <v>891</v>
      </c>
      <c r="D29">
        <v>54</v>
      </c>
      <c r="E29">
        <v>5895</v>
      </c>
      <c r="F29">
        <v>20044</v>
      </c>
      <c r="G29">
        <v>835</v>
      </c>
      <c r="H29">
        <v>2849</v>
      </c>
      <c r="I29">
        <v>2487</v>
      </c>
      <c r="J29">
        <v>0</v>
      </c>
      <c r="K29">
        <v>0</v>
      </c>
      <c r="L29">
        <v>1344</v>
      </c>
      <c r="M29">
        <v>1378</v>
      </c>
      <c r="N29">
        <v>0</v>
      </c>
      <c r="O29">
        <v>589</v>
      </c>
      <c r="P29">
        <v>69357</v>
      </c>
      <c r="Q29">
        <v>44285</v>
      </c>
      <c r="R29">
        <v>1009</v>
      </c>
      <c r="S29">
        <v>1</v>
      </c>
      <c r="T29">
        <v>0</v>
      </c>
      <c r="U29">
        <v>0</v>
      </c>
      <c r="V29">
        <v>0</v>
      </c>
      <c r="W29">
        <v>13361</v>
      </c>
      <c r="X29">
        <v>3792</v>
      </c>
      <c r="Y29">
        <v>1757</v>
      </c>
      <c r="Z29">
        <v>0</v>
      </c>
      <c r="AA29">
        <v>0</v>
      </c>
      <c r="AB29">
        <v>7003</v>
      </c>
      <c r="AC29">
        <v>1064</v>
      </c>
      <c r="AD29">
        <v>72272</v>
      </c>
    </row>
    <row r="30" spans="1:30" x14ac:dyDescent="0.35">
      <c r="A30" t="s">
        <v>42</v>
      </c>
      <c r="B30">
        <v>39919</v>
      </c>
      <c r="C30">
        <v>73</v>
      </c>
      <c r="D30">
        <v>136</v>
      </c>
      <c r="E30">
        <v>8403</v>
      </c>
      <c r="F30">
        <v>13319</v>
      </c>
      <c r="G30">
        <v>1969</v>
      </c>
      <c r="H30">
        <v>737</v>
      </c>
      <c r="I30">
        <v>2268</v>
      </c>
      <c r="J30">
        <v>0</v>
      </c>
      <c r="K30">
        <v>8599</v>
      </c>
      <c r="L30">
        <v>1234</v>
      </c>
      <c r="M30">
        <v>620</v>
      </c>
      <c r="N30">
        <v>74</v>
      </c>
      <c r="O30">
        <v>269</v>
      </c>
      <c r="P30">
        <v>77620</v>
      </c>
      <c r="Q30">
        <v>76408</v>
      </c>
      <c r="R30">
        <v>984</v>
      </c>
      <c r="S30">
        <v>0</v>
      </c>
      <c r="T30">
        <v>0</v>
      </c>
      <c r="U30">
        <v>27851</v>
      </c>
      <c r="V30">
        <v>0</v>
      </c>
      <c r="W30">
        <v>14926</v>
      </c>
      <c r="X30">
        <v>408</v>
      </c>
      <c r="Y30">
        <v>10579</v>
      </c>
      <c r="Z30">
        <v>361</v>
      </c>
      <c r="AA30">
        <v>3</v>
      </c>
      <c r="AB30">
        <v>7460</v>
      </c>
      <c r="AC30">
        <v>2249</v>
      </c>
      <c r="AD30">
        <v>141229</v>
      </c>
    </row>
    <row r="31" spans="1:30" x14ac:dyDescent="0.35">
      <c r="A31" t="s">
        <v>41</v>
      </c>
      <c r="B31">
        <v>57172</v>
      </c>
      <c r="C31">
        <v>0</v>
      </c>
      <c r="D31">
        <v>259</v>
      </c>
      <c r="E31">
        <v>10033</v>
      </c>
      <c r="F31">
        <v>11229</v>
      </c>
      <c r="G31">
        <v>261</v>
      </c>
      <c r="H31">
        <v>2550</v>
      </c>
      <c r="I31">
        <v>4878</v>
      </c>
      <c r="J31">
        <v>67011</v>
      </c>
      <c r="K31">
        <v>0</v>
      </c>
      <c r="L31">
        <v>1427</v>
      </c>
      <c r="M31">
        <v>787</v>
      </c>
      <c r="N31">
        <v>783</v>
      </c>
      <c r="O31">
        <v>1488</v>
      </c>
      <c r="P31">
        <v>157878</v>
      </c>
      <c r="Q31">
        <v>0</v>
      </c>
      <c r="R31">
        <v>98892</v>
      </c>
      <c r="S31">
        <v>481</v>
      </c>
      <c r="T31">
        <v>1548</v>
      </c>
      <c r="U31">
        <v>55937</v>
      </c>
      <c r="V31">
        <v>93628</v>
      </c>
      <c r="W31">
        <v>25081</v>
      </c>
      <c r="X31">
        <v>7747</v>
      </c>
      <c r="Y31">
        <v>707</v>
      </c>
      <c r="Z31">
        <v>1238</v>
      </c>
      <c r="AA31">
        <v>0</v>
      </c>
      <c r="AB31">
        <v>11067</v>
      </c>
      <c r="AC31">
        <v>1999</v>
      </c>
      <c r="AD31">
        <v>298325</v>
      </c>
    </row>
    <row r="32" spans="1:30" x14ac:dyDescent="0.35">
      <c r="A32" t="s">
        <v>40</v>
      </c>
      <c r="B32">
        <v>25830</v>
      </c>
      <c r="C32">
        <v>0</v>
      </c>
      <c r="D32">
        <v>161</v>
      </c>
      <c r="E32">
        <v>5436</v>
      </c>
      <c r="F32">
        <v>12601</v>
      </c>
      <c r="G32">
        <v>693</v>
      </c>
      <c r="H32">
        <v>355</v>
      </c>
      <c r="I32">
        <v>1265</v>
      </c>
      <c r="J32">
        <v>5644</v>
      </c>
      <c r="K32">
        <v>382</v>
      </c>
      <c r="L32">
        <v>1000</v>
      </c>
      <c r="M32">
        <v>5177</v>
      </c>
      <c r="N32">
        <v>1000</v>
      </c>
      <c r="O32">
        <v>0</v>
      </c>
      <c r="P32">
        <v>59544</v>
      </c>
      <c r="Q32">
        <v>53067</v>
      </c>
      <c r="R32">
        <v>0</v>
      </c>
      <c r="S32">
        <v>0</v>
      </c>
      <c r="T32">
        <v>0</v>
      </c>
      <c r="U32">
        <v>18130</v>
      </c>
      <c r="V32">
        <v>0</v>
      </c>
      <c r="W32">
        <v>676</v>
      </c>
      <c r="X32">
        <v>805</v>
      </c>
      <c r="Y32">
        <v>4633</v>
      </c>
      <c r="Z32">
        <v>23</v>
      </c>
      <c r="AA32">
        <v>0</v>
      </c>
      <c r="AB32">
        <v>1698</v>
      </c>
      <c r="AC32">
        <v>0</v>
      </c>
      <c r="AD32">
        <v>79032</v>
      </c>
    </row>
    <row r="33" spans="1:30" x14ac:dyDescent="0.35">
      <c r="A33" t="s">
        <v>39</v>
      </c>
      <c r="B33">
        <v>83593</v>
      </c>
      <c r="C33">
        <v>4331</v>
      </c>
      <c r="D33">
        <v>195</v>
      </c>
      <c r="E33">
        <v>19633</v>
      </c>
      <c r="F33">
        <v>53836</v>
      </c>
      <c r="G33">
        <v>1294</v>
      </c>
      <c r="H33">
        <v>4403</v>
      </c>
      <c r="I33">
        <v>6894</v>
      </c>
      <c r="J33">
        <v>101840</v>
      </c>
      <c r="K33">
        <v>0</v>
      </c>
      <c r="L33">
        <v>10040</v>
      </c>
      <c r="M33">
        <v>14635</v>
      </c>
      <c r="N33">
        <v>3969</v>
      </c>
      <c r="O33">
        <v>5499</v>
      </c>
      <c r="P33">
        <v>310162</v>
      </c>
      <c r="Q33">
        <v>149701</v>
      </c>
      <c r="R33">
        <v>39990</v>
      </c>
      <c r="S33">
        <v>139</v>
      </c>
      <c r="T33">
        <v>595</v>
      </c>
      <c r="U33">
        <v>56811</v>
      </c>
      <c r="V33">
        <v>11591</v>
      </c>
      <c r="W33">
        <v>37596</v>
      </c>
      <c r="X33">
        <v>5888</v>
      </c>
      <c r="Y33">
        <v>1403</v>
      </c>
      <c r="Z33">
        <v>310</v>
      </c>
      <c r="AA33">
        <v>597</v>
      </c>
      <c r="AB33">
        <v>16341</v>
      </c>
      <c r="AC33">
        <v>5039</v>
      </c>
      <c r="AD33">
        <v>326001</v>
      </c>
    </row>
    <row r="34" spans="1:30" x14ac:dyDescent="0.35">
      <c r="A34" t="s">
        <v>38</v>
      </c>
      <c r="B34">
        <v>130403</v>
      </c>
      <c r="C34">
        <v>0</v>
      </c>
      <c r="D34">
        <v>828</v>
      </c>
      <c r="E34">
        <v>29380</v>
      </c>
      <c r="F34">
        <v>104275</v>
      </c>
      <c r="G34">
        <v>8713</v>
      </c>
      <c r="H34">
        <v>9603</v>
      </c>
      <c r="I34">
        <v>9880</v>
      </c>
      <c r="J34">
        <v>289374</v>
      </c>
      <c r="K34">
        <v>0</v>
      </c>
      <c r="L34">
        <v>7063</v>
      </c>
      <c r="M34">
        <v>2997</v>
      </c>
      <c r="N34">
        <v>2234</v>
      </c>
      <c r="O34">
        <v>21705</v>
      </c>
      <c r="P34">
        <v>616455</v>
      </c>
      <c r="Q34">
        <v>0</v>
      </c>
      <c r="R34">
        <v>417392</v>
      </c>
      <c r="S34">
        <v>378</v>
      </c>
      <c r="T34">
        <v>1495</v>
      </c>
      <c r="U34">
        <v>153238</v>
      </c>
      <c r="V34">
        <v>410710</v>
      </c>
      <c r="W34">
        <v>76464</v>
      </c>
      <c r="X34">
        <v>22791</v>
      </c>
      <c r="Y34">
        <v>101305</v>
      </c>
      <c r="Z34">
        <v>14219</v>
      </c>
      <c r="AA34">
        <v>42</v>
      </c>
      <c r="AB34">
        <v>215216</v>
      </c>
      <c r="AD34">
        <v>1413250</v>
      </c>
    </row>
    <row r="35" spans="1:30" x14ac:dyDescent="0.35">
      <c r="A35" t="s">
        <v>37</v>
      </c>
      <c r="B35">
        <v>0</v>
      </c>
      <c r="C35">
        <v>100947</v>
      </c>
      <c r="D35">
        <v>0</v>
      </c>
      <c r="E35">
        <v>10292</v>
      </c>
      <c r="F35">
        <v>51586</v>
      </c>
      <c r="G35">
        <v>5318</v>
      </c>
      <c r="H35">
        <v>1029</v>
      </c>
      <c r="I35">
        <v>5370</v>
      </c>
      <c r="J35">
        <v>51131</v>
      </c>
      <c r="K35">
        <v>0</v>
      </c>
      <c r="L35">
        <v>2497</v>
      </c>
      <c r="M35">
        <v>8557</v>
      </c>
      <c r="N35">
        <v>0</v>
      </c>
      <c r="O35">
        <v>7793</v>
      </c>
      <c r="P35">
        <v>244520</v>
      </c>
      <c r="Q35">
        <v>162209</v>
      </c>
      <c r="R35">
        <v>0</v>
      </c>
      <c r="S35">
        <v>0</v>
      </c>
      <c r="T35">
        <v>0</v>
      </c>
      <c r="U35">
        <v>75058</v>
      </c>
      <c r="V35">
        <v>295390</v>
      </c>
      <c r="W35">
        <v>29241</v>
      </c>
      <c r="X35">
        <v>15954</v>
      </c>
      <c r="Y35">
        <v>5891</v>
      </c>
      <c r="Z35">
        <v>6224</v>
      </c>
      <c r="AA35">
        <v>90</v>
      </c>
      <c r="AB35">
        <v>51066</v>
      </c>
      <c r="AC35">
        <v>436</v>
      </c>
      <c r="AD35">
        <v>641559</v>
      </c>
    </row>
    <row r="36" spans="1:30" x14ac:dyDescent="0.35">
      <c r="A36" t="s">
        <v>36</v>
      </c>
      <c r="B36">
        <v>10392</v>
      </c>
      <c r="C36">
        <v>0</v>
      </c>
      <c r="D36">
        <v>0</v>
      </c>
      <c r="E36">
        <v>3739</v>
      </c>
      <c r="F36">
        <v>9660</v>
      </c>
      <c r="G36">
        <v>4653</v>
      </c>
      <c r="H36">
        <v>1342</v>
      </c>
      <c r="I36">
        <v>1481</v>
      </c>
      <c r="J36">
        <v>0</v>
      </c>
      <c r="K36">
        <v>0</v>
      </c>
      <c r="L36">
        <v>968</v>
      </c>
      <c r="M36">
        <v>4679</v>
      </c>
      <c r="N36">
        <v>0</v>
      </c>
      <c r="O36">
        <v>64</v>
      </c>
      <c r="P36">
        <v>36978</v>
      </c>
      <c r="Q36">
        <v>38309</v>
      </c>
      <c r="R36">
        <v>0</v>
      </c>
      <c r="S36">
        <v>0</v>
      </c>
      <c r="T36">
        <v>0</v>
      </c>
      <c r="U36">
        <v>13388</v>
      </c>
      <c r="V36">
        <v>44891</v>
      </c>
      <c r="W36">
        <v>5487</v>
      </c>
      <c r="X36">
        <v>1510</v>
      </c>
      <c r="Y36">
        <v>181</v>
      </c>
      <c r="Z36">
        <v>337</v>
      </c>
      <c r="AA36">
        <v>203</v>
      </c>
      <c r="AB36">
        <v>2981</v>
      </c>
      <c r="AC36">
        <v>0</v>
      </c>
      <c r="AD36">
        <v>107287</v>
      </c>
    </row>
    <row r="37" spans="1:30" x14ac:dyDescent="0.35">
      <c r="A37" t="s">
        <v>35</v>
      </c>
      <c r="B37">
        <v>295000</v>
      </c>
      <c r="C37">
        <v>40031</v>
      </c>
      <c r="D37">
        <v>73</v>
      </c>
      <c r="E37">
        <v>84252</v>
      </c>
      <c r="F37">
        <v>139238</v>
      </c>
      <c r="G37">
        <v>22489</v>
      </c>
      <c r="H37">
        <v>12309</v>
      </c>
      <c r="I37">
        <v>44785</v>
      </c>
      <c r="J37">
        <v>546780</v>
      </c>
      <c r="K37">
        <v>19</v>
      </c>
      <c r="L37">
        <v>20063</v>
      </c>
      <c r="M37">
        <v>118009</v>
      </c>
      <c r="N37">
        <v>40087</v>
      </c>
      <c r="O37">
        <v>34207</v>
      </c>
      <c r="P37">
        <v>1397342</v>
      </c>
      <c r="Q37">
        <v>0</v>
      </c>
      <c r="R37">
        <v>607860</v>
      </c>
      <c r="S37">
        <v>0</v>
      </c>
      <c r="T37">
        <v>700</v>
      </c>
      <c r="U37">
        <v>332556</v>
      </c>
      <c r="V37">
        <v>0</v>
      </c>
      <c r="W37">
        <v>152648</v>
      </c>
      <c r="X37">
        <v>36752</v>
      </c>
      <c r="Y37">
        <v>20863</v>
      </c>
      <c r="Z37">
        <v>4802</v>
      </c>
      <c r="AA37">
        <v>0</v>
      </c>
      <c r="AB37">
        <v>66887</v>
      </c>
      <c r="AC37">
        <v>2230</v>
      </c>
      <c r="AD37">
        <v>1225298</v>
      </c>
    </row>
    <row r="38" spans="1:30" x14ac:dyDescent="0.35">
      <c r="A38" t="s">
        <v>34</v>
      </c>
      <c r="B38">
        <v>474572</v>
      </c>
      <c r="C38">
        <v>0</v>
      </c>
      <c r="D38">
        <v>157</v>
      </c>
      <c r="E38">
        <v>56457</v>
      </c>
      <c r="F38">
        <v>112122</v>
      </c>
      <c r="G38">
        <v>57028</v>
      </c>
      <c r="H38">
        <v>19592</v>
      </c>
      <c r="I38">
        <v>56694</v>
      </c>
      <c r="J38">
        <v>611236</v>
      </c>
      <c r="K38">
        <v>0</v>
      </c>
      <c r="L38">
        <v>20472</v>
      </c>
      <c r="M38">
        <v>98750</v>
      </c>
      <c r="N38">
        <v>1052</v>
      </c>
      <c r="O38">
        <v>47021</v>
      </c>
      <c r="P38">
        <v>1555153</v>
      </c>
      <c r="Q38">
        <v>0</v>
      </c>
      <c r="R38">
        <v>554893</v>
      </c>
      <c r="S38">
        <v>99</v>
      </c>
      <c r="T38">
        <v>9101</v>
      </c>
      <c r="U38">
        <v>317415</v>
      </c>
      <c r="V38">
        <v>713582</v>
      </c>
      <c r="W38">
        <v>153954</v>
      </c>
      <c r="X38">
        <v>61159</v>
      </c>
      <c r="Y38">
        <v>22529</v>
      </c>
      <c r="Z38">
        <v>29754</v>
      </c>
      <c r="AA38">
        <v>5274</v>
      </c>
      <c r="AB38">
        <v>160911</v>
      </c>
      <c r="AC38">
        <v>11979</v>
      </c>
      <c r="AD38">
        <v>2040650</v>
      </c>
    </row>
    <row r="39" spans="1:30" x14ac:dyDescent="0.35">
      <c r="A39" t="s">
        <v>33</v>
      </c>
      <c r="B39">
        <v>43892</v>
      </c>
      <c r="C39">
        <v>220</v>
      </c>
      <c r="D39">
        <v>119</v>
      </c>
      <c r="E39">
        <v>4479</v>
      </c>
      <c r="F39">
        <v>28633</v>
      </c>
      <c r="G39">
        <v>2354</v>
      </c>
      <c r="H39">
        <v>2292</v>
      </c>
      <c r="I39">
        <v>1536</v>
      </c>
      <c r="J39">
        <v>0</v>
      </c>
      <c r="K39">
        <v>6935</v>
      </c>
      <c r="L39">
        <v>2090</v>
      </c>
      <c r="M39">
        <v>3251</v>
      </c>
      <c r="N39">
        <v>0</v>
      </c>
      <c r="O39">
        <v>1271</v>
      </c>
      <c r="P39">
        <v>97072</v>
      </c>
      <c r="Q39">
        <v>52170</v>
      </c>
      <c r="R39">
        <v>2766</v>
      </c>
      <c r="S39">
        <v>4</v>
      </c>
      <c r="T39">
        <v>373</v>
      </c>
      <c r="U39">
        <v>40500</v>
      </c>
      <c r="V39">
        <v>67497</v>
      </c>
      <c r="W39">
        <v>8726</v>
      </c>
      <c r="X39">
        <v>2033</v>
      </c>
      <c r="Y39">
        <v>5675</v>
      </c>
      <c r="Z39">
        <v>0</v>
      </c>
      <c r="AA39">
        <v>1401</v>
      </c>
      <c r="AB39">
        <v>2195</v>
      </c>
      <c r="AC39">
        <v>1793</v>
      </c>
      <c r="AD39">
        <v>185133</v>
      </c>
    </row>
    <row r="40" spans="1:30" x14ac:dyDescent="0.35">
      <c r="A40" t="s">
        <v>32</v>
      </c>
      <c r="B40">
        <v>35177</v>
      </c>
      <c r="C40">
        <v>31503</v>
      </c>
      <c r="D40">
        <v>29</v>
      </c>
      <c r="E40">
        <v>20042</v>
      </c>
      <c r="F40">
        <v>25988</v>
      </c>
      <c r="G40">
        <v>10358</v>
      </c>
      <c r="H40">
        <v>813</v>
      </c>
      <c r="I40">
        <v>4769</v>
      </c>
      <c r="J40">
        <v>181793</v>
      </c>
      <c r="K40">
        <v>12025</v>
      </c>
      <c r="L40">
        <v>9931</v>
      </c>
      <c r="M40">
        <v>33159</v>
      </c>
      <c r="N40">
        <v>0</v>
      </c>
      <c r="O40">
        <v>10382</v>
      </c>
      <c r="P40">
        <v>375969</v>
      </c>
      <c r="Q40">
        <v>9904</v>
      </c>
      <c r="R40">
        <v>176604</v>
      </c>
      <c r="S40">
        <v>0</v>
      </c>
      <c r="T40">
        <v>0</v>
      </c>
      <c r="U40">
        <v>0</v>
      </c>
      <c r="V40">
        <v>0</v>
      </c>
      <c r="W40">
        <v>0</v>
      </c>
      <c r="X40">
        <v>17324</v>
      </c>
      <c r="Y40">
        <v>31184</v>
      </c>
      <c r="Z40">
        <v>3656</v>
      </c>
      <c r="AA40">
        <v>577</v>
      </c>
      <c r="AB40">
        <v>16622</v>
      </c>
      <c r="AC40">
        <v>21071</v>
      </c>
      <c r="AD40">
        <v>276942</v>
      </c>
    </row>
    <row r="41" spans="1:30" x14ac:dyDescent="0.35">
      <c r="A41" t="s">
        <v>31</v>
      </c>
      <c r="B41">
        <v>46124</v>
      </c>
      <c r="C41">
        <v>0</v>
      </c>
      <c r="D41">
        <v>94</v>
      </c>
      <c r="E41">
        <v>6599</v>
      </c>
      <c r="F41">
        <v>0</v>
      </c>
      <c r="G41">
        <v>0</v>
      </c>
      <c r="H41">
        <v>446</v>
      </c>
      <c r="I41">
        <v>1981</v>
      </c>
      <c r="J41">
        <v>25541</v>
      </c>
      <c r="K41">
        <v>0</v>
      </c>
      <c r="L41">
        <v>2042</v>
      </c>
      <c r="M41">
        <v>1619</v>
      </c>
      <c r="N41">
        <v>4352</v>
      </c>
      <c r="O41">
        <v>1175</v>
      </c>
      <c r="P41">
        <v>89973</v>
      </c>
      <c r="Q41">
        <v>54213</v>
      </c>
      <c r="R41">
        <v>0</v>
      </c>
      <c r="S41">
        <v>0</v>
      </c>
      <c r="T41">
        <v>1561</v>
      </c>
      <c r="U41">
        <v>30275</v>
      </c>
      <c r="V41">
        <v>0</v>
      </c>
      <c r="W41">
        <v>12286</v>
      </c>
      <c r="X41">
        <v>3445</v>
      </c>
      <c r="Y41">
        <v>1496</v>
      </c>
      <c r="Z41">
        <v>661</v>
      </c>
      <c r="AA41">
        <v>76</v>
      </c>
      <c r="AB41">
        <v>4171</v>
      </c>
      <c r="AC41">
        <v>1541</v>
      </c>
      <c r="AD41">
        <v>109725</v>
      </c>
    </row>
    <row r="42" spans="1:30" x14ac:dyDescent="0.35">
      <c r="A42" t="s">
        <v>30</v>
      </c>
      <c r="B42">
        <v>35837</v>
      </c>
      <c r="C42">
        <v>0</v>
      </c>
      <c r="D42">
        <v>99</v>
      </c>
      <c r="E42">
        <v>6090</v>
      </c>
      <c r="F42">
        <v>16158</v>
      </c>
      <c r="G42">
        <v>210</v>
      </c>
      <c r="H42">
        <v>0</v>
      </c>
      <c r="I42">
        <v>955</v>
      </c>
      <c r="J42">
        <v>11675</v>
      </c>
      <c r="K42">
        <v>0</v>
      </c>
      <c r="L42">
        <v>2032</v>
      </c>
      <c r="M42">
        <v>1335</v>
      </c>
      <c r="N42">
        <v>2</v>
      </c>
      <c r="O42">
        <v>686</v>
      </c>
      <c r="P42">
        <v>75079</v>
      </c>
      <c r="Q42">
        <v>49247</v>
      </c>
      <c r="R42">
        <v>0</v>
      </c>
      <c r="S42">
        <v>0</v>
      </c>
      <c r="T42">
        <v>449</v>
      </c>
      <c r="U42">
        <v>33048</v>
      </c>
      <c r="V42">
        <v>0</v>
      </c>
      <c r="W42">
        <v>0</v>
      </c>
      <c r="X42">
        <v>4715</v>
      </c>
      <c r="Y42">
        <v>60</v>
      </c>
      <c r="Z42">
        <v>0</v>
      </c>
      <c r="AA42">
        <v>618</v>
      </c>
      <c r="AB42">
        <v>13225</v>
      </c>
      <c r="AC42">
        <v>0</v>
      </c>
      <c r="AD42">
        <v>101362</v>
      </c>
    </row>
    <row r="43" spans="1:30" x14ac:dyDescent="0.35">
      <c r="A43" t="s">
        <v>29</v>
      </c>
      <c r="B43">
        <v>46216</v>
      </c>
      <c r="C43">
        <v>0</v>
      </c>
      <c r="D43">
        <v>239</v>
      </c>
      <c r="E43">
        <v>9174</v>
      </c>
      <c r="F43">
        <v>23051</v>
      </c>
      <c r="G43">
        <v>352</v>
      </c>
      <c r="H43">
        <v>3175</v>
      </c>
      <c r="I43">
        <v>3322</v>
      </c>
      <c r="J43">
        <v>0</v>
      </c>
      <c r="K43">
        <v>0</v>
      </c>
      <c r="L43">
        <v>1602</v>
      </c>
      <c r="M43">
        <v>2349</v>
      </c>
      <c r="N43">
        <v>2721</v>
      </c>
      <c r="O43">
        <v>1809</v>
      </c>
      <c r="P43">
        <v>94010</v>
      </c>
      <c r="Q43">
        <v>88891</v>
      </c>
      <c r="R43">
        <v>135</v>
      </c>
      <c r="S43">
        <v>0</v>
      </c>
      <c r="T43">
        <v>266</v>
      </c>
      <c r="U43">
        <v>0</v>
      </c>
      <c r="V43">
        <v>0</v>
      </c>
      <c r="W43">
        <v>29201</v>
      </c>
      <c r="X43">
        <v>5661</v>
      </c>
      <c r="Y43">
        <v>6546</v>
      </c>
      <c r="Z43">
        <v>87</v>
      </c>
      <c r="AA43">
        <v>89</v>
      </c>
      <c r="AB43">
        <v>3655</v>
      </c>
      <c r="AC43">
        <v>1904</v>
      </c>
      <c r="AD43">
        <v>136435</v>
      </c>
    </row>
    <row r="44" spans="1:30" x14ac:dyDescent="0.35">
      <c r="A44" t="s">
        <v>28</v>
      </c>
      <c r="B44">
        <v>0</v>
      </c>
      <c r="C44">
        <v>146399</v>
      </c>
      <c r="D44">
        <v>0</v>
      </c>
      <c r="E44">
        <v>14175</v>
      </c>
      <c r="F44">
        <v>29892</v>
      </c>
      <c r="G44">
        <v>1586</v>
      </c>
      <c r="H44">
        <v>7537</v>
      </c>
      <c r="I44">
        <v>9776</v>
      </c>
      <c r="J44">
        <v>129575</v>
      </c>
      <c r="K44">
        <v>137</v>
      </c>
      <c r="L44">
        <v>4260</v>
      </c>
      <c r="M44">
        <v>40896</v>
      </c>
      <c r="N44">
        <v>40</v>
      </c>
      <c r="O44">
        <v>4287</v>
      </c>
      <c r="P44">
        <v>388560</v>
      </c>
      <c r="Q44">
        <v>168973</v>
      </c>
      <c r="R44">
        <v>0</v>
      </c>
      <c r="S44">
        <v>0</v>
      </c>
      <c r="T44">
        <v>8325</v>
      </c>
      <c r="U44">
        <v>99453</v>
      </c>
      <c r="V44">
        <v>347222</v>
      </c>
      <c r="W44">
        <v>51034</v>
      </c>
      <c r="X44">
        <v>12406</v>
      </c>
      <c r="Y44">
        <v>57855</v>
      </c>
      <c r="Z44">
        <v>20038</v>
      </c>
      <c r="AA44">
        <v>12449</v>
      </c>
      <c r="AB44">
        <v>37020</v>
      </c>
      <c r="AC44">
        <v>873</v>
      </c>
      <c r="AD44">
        <v>815648</v>
      </c>
    </row>
    <row r="45" spans="1:30" x14ac:dyDescent="0.35">
      <c r="A45" t="s">
        <v>27</v>
      </c>
      <c r="B45">
        <v>46685</v>
      </c>
      <c r="C45">
        <v>0</v>
      </c>
      <c r="D45">
        <v>0</v>
      </c>
      <c r="E45">
        <v>8031</v>
      </c>
      <c r="F45">
        <v>10354</v>
      </c>
      <c r="G45">
        <v>236</v>
      </c>
      <c r="H45">
        <v>2926</v>
      </c>
      <c r="I45">
        <v>4572</v>
      </c>
      <c r="J45">
        <v>62480</v>
      </c>
      <c r="K45">
        <v>0</v>
      </c>
      <c r="L45">
        <v>2967</v>
      </c>
      <c r="M45">
        <v>944</v>
      </c>
      <c r="N45">
        <v>561</v>
      </c>
      <c r="O45">
        <v>1724</v>
      </c>
      <c r="P45">
        <v>141480</v>
      </c>
      <c r="Q45">
        <v>0</v>
      </c>
      <c r="R45">
        <v>83542</v>
      </c>
      <c r="S45">
        <v>0</v>
      </c>
      <c r="T45">
        <v>0</v>
      </c>
      <c r="U45">
        <v>72956</v>
      </c>
      <c r="V45">
        <v>169227</v>
      </c>
      <c r="W45">
        <v>13141</v>
      </c>
      <c r="X45">
        <v>6265</v>
      </c>
      <c r="Y45">
        <v>28149</v>
      </c>
      <c r="Z45">
        <v>0</v>
      </c>
      <c r="AA45">
        <v>3908</v>
      </c>
      <c r="AB45">
        <v>19931</v>
      </c>
      <c r="AC45">
        <v>2984</v>
      </c>
      <c r="AD45">
        <v>400103</v>
      </c>
    </row>
    <row r="46" spans="1:30" x14ac:dyDescent="0.35">
      <c r="A46" t="s">
        <v>26</v>
      </c>
      <c r="B46">
        <v>0</v>
      </c>
      <c r="C46">
        <v>16059</v>
      </c>
      <c r="D46">
        <v>0</v>
      </c>
      <c r="E46">
        <v>6344</v>
      </c>
      <c r="F46">
        <v>7017</v>
      </c>
      <c r="G46">
        <v>1009</v>
      </c>
      <c r="H46">
        <v>353</v>
      </c>
      <c r="I46">
        <v>2428</v>
      </c>
      <c r="J46">
        <v>0</v>
      </c>
      <c r="K46">
        <v>0</v>
      </c>
      <c r="L46">
        <v>845</v>
      </c>
      <c r="M46">
        <v>5000</v>
      </c>
      <c r="N46">
        <v>152</v>
      </c>
      <c r="O46">
        <v>790</v>
      </c>
      <c r="P46">
        <v>39997</v>
      </c>
      <c r="Q46">
        <v>48557</v>
      </c>
      <c r="R46">
        <v>0</v>
      </c>
      <c r="S46">
        <v>0</v>
      </c>
      <c r="T46">
        <v>0</v>
      </c>
      <c r="U46">
        <v>15170</v>
      </c>
      <c r="V46">
        <v>0</v>
      </c>
      <c r="W46">
        <v>0</v>
      </c>
      <c r="X46">
        <v>3675</v>
      </c>
      <c r="Y46">
        <v>8182</v>
      </c>
      <c r="Z46">
        <v>1094</v>
      </c>
      <c r="AA46">
        <v>0</v>
      </c>
      <c r="AB46">
        <v>8463</v>
      </c>
      <c r="AC46">
        <v>0</v>
      </c>
      <c r="AD46">
        <v>85141</v>
      </c>
    </row>
    <row r="47" spans="1:30" x14ac:dyDescent="0.35">
      <c r="A47" t="s">
        <v>25</v>
      </c>
      <c r="B47">
        <v>32750</v>
      </c>
      <c r="C47">
        <v>0</v>
      </c>
      <c r="D47">
        <v>53</v>
      </c>
      <c r="E47">
        <v>7616</v>
      </c>
      <c r="F47">
        <v>25758</v>
      </c>
      <c r="G47">
        <v>3077</v>
      </c>
      <c r="H47">
        <v>1575</v>
      </c>
      <c r="I47">
        <v>3008</v>
      </c>
      <c r="J47">
        <v>32488</v>
      </c>
      <c r="K47">
        <v>2190</v>
      </c>
      <c r="L47">
        <v>1775</v>
      </c>
      <c r="M47">
        <v>5902</v>
      </c>
      <c r="N47">
        <v>207</v>
      </c>
      <c r="O47">
        <v>738</v>
      </c>
      <c r="P47">
        <v>117137</v>
      </c>
      <c r="Q47">
        <v>94030</v>
      </c>
      <c r="R47">
        <v>0</v>
      </c>
      <c r="S47">
        <v>0</v>
      </c>
      <c r="T47">
        <v>1840</v>
      </c>
      <c r="U47">
        <v>29776</v>
      </c>
      <c r="V47">
        <v>0</v>
      </c>
      <c r="W47">
        <v>11455</v>
      </c>
      <c r="X47">
        <v>7139</v>
      </c>
      <c r="Y47">
        <v>13446</v>
      </c>
      <c r="Z47">
        <v>10606</v>
      </c>
      <c r="AA47">
        <v>318</v>
      </c>
      <c r="AB47">
        <v>13208</v>
      </c>
      <c r="AC47">
        <v>0</v>
      </c>
      <c r="AD47">
        <v>181818</v>
      </c>
    </row>
    <row r="48" spans="1:30" x14ac:dyDescent="0.35">
      <c r="A48" t="s">
        <v>24</v>
      </c>
      <c r="B48">
        <v>99040</v>
      </c>
      <c r="C48">
        <v>0</v>
      </c>
      <c r="D48">
        <v>119</v>
      </c>
      <c r="E48">
        <v>9000</v>
      </c>
      <c r="F48">
        <v>35767</v>
      </c>
      <c r="G48">
        <v>951</v>
      </c>
      <c r="H48">
        <v>2320</v>
      </c>
      <c r="I48">
        <v>4528</v>
      </c>
      <c r="J48">
        <v>94894</v>
      </c>
      <c r="K48">
        <v>0</v>
      </c>
      <c r="L48">
        <v>3397</v>
      </c>
      <c r="M48">
        <v>963</v>
      </c>
      <c r="N48">
        <v>355</v>
      </c>
      <c r="O48">
        <v>17221</v>
      </c>
      <c r="P48">
        <v>268555</v>
      </c>
      <c r="Q48">
        <v>100715</v>
      </c>
      <c r="R48">
        <v>1300</v>
      </c>
      <c r="S48">
        <v>0</v>
      </c>
      <c r="T48">
        <v>4277</v>
      </c>
      <c r="U48">
        <v>0</v>
      </c>
      <c r="V48">
        <v>0</v>
      </c>
      <c r="W48">
        <v>36921</v>
      </c>
      <c r="X48">
        <v>369</v>
      </c>
      <c r="Y48">
        <v>7305</v>
      </c>
      <c r="Z48">
        <v>469</v>
      </c>
      <c r="AA48">
        <v>648</v>
      </c>
      <c r="AB48">
        <v>10608</v>
      </c>
      <c r="AC48">
        <v>14354</v>
      </c>
      <c r="AD48">
        <v>176966</v>
      </c>
    </row>
    <row r="49" spans="1:30" x14ac:dyDescent="0.35">
      <c r="A49" t="s">
        <v>23</v>
      </c>
      <c r="B49">
        <v>20183</v>
      </c>
      <c r="C49">
        <v>10250</v>
      </c>
      <c r="D49">
        <v>96</v>
      </c>
      <c r="E49">
        <v>7418</v>
      </c>
      <c r="F49">
        <v>0</v>
      </c>
      <c r="G49">
        <v>0</v>
      </c>
      <c r="H49">
        <v>0</v>
      </c>
      <c r="I49">
        <v>3588</v>
      </c>
      <c r="J49">
        <v>1936</v>
      </c>
      <c r="K49">
        <v>0</v>
      </c>
      <c r="L49">
        <v>1748</v>
      </c>
      <c r="M49">
        <v>8351</v>
      </c>
      <c r="N49">
        <v>476</v>
      </c>
      <c r="O49">
        <v>356</v>
      </c>
      <c r="P49">
        <v>54402</v>
      </c>
      <c r="Q49">
        <v>67790</v>
      </c>
      <c r="R49">
        <v>35802</v>
      </c>
      <c r="S49">
        <v>198</v>
      </c>
      <c r="T49">
        <v>270</v>
      </c>
      <c r="U49">
        <v>23374</v>
      </c>
      <c r="V49">
        <v>0</v>
      </c>
      <c r="W49">
        <v>0</v>
      </c>
      <c r="X49">
        <v>5875</v>
      </c>
      <c r="Y49">
        <v>19561</v>
      </c>
      <c r="Z49">
        <v>139</v>
      </c>
      <c r="AA49">
        <v>0</v>
      </c>
      <c r="AB49">
        <v>1267</v>
      </c>
      <c r="AC49">
        <v>52437</v>
      </c>
      <c r="AD49">
        <v>206713</v>
      </c>
    </row>
    <row r="50" spans="1:30" x14ac:dyDescent="0.35">
      <c r="A50" t="s">
        <v>22</v>
      </c>
      <c r="B50">
        <v>44872</v>
      </c>
      <c r="C50">
        <v>0</v>
      </c>
      <c r="D50">
        <v>120</v>
      </c>
      <c r="E50">
        <v>3913</v>
      </c>
      <c r="F50">
        <v>20011</v>
      </c>
      <c r="G50">
        <v>482</v>
      </c>
      <c r="H50">
        <v>327</v>
      </c>
      <c r="I50">
        <v>1674</v>
      </c>
      <c r="J50">
        <v>26944</v>
      </c>
      <c r="K50">
        <v>157</v>
      </c>
      <c r="L50">
        <v>1113</v>
      </c>
      <c r="M50">
        <v>2712</v>
      </c>
      <c r="N50">
        <v>196</v>
      </c>
      <c r="O50">
        <v>1028</v>
      </c>
      <c r="P50">
        <v>103549</v>
      </c>
      <c r="Q50">
        <v>64770</v>
      </c>
      <c r="R50">
        <v>0</v>
      </c>
      <c r="S50">
        <v>0</v>
      </c>
      <c r="T50">
        <v>3220</v>
      </c>
      <c r="U50">
        <v>22425</v>
      </c>
      <c r="V50">
        <v>0</v>
      </c>
      <c r="W50">
        <v>0</v>
      </c>
      <c r="X50">
        <v>1214</v>
      </c>
      <c r="Y50">
        <v>6560</v>
      </c>
      <c r="Z50">
        <v>2968</v>
      </c>
      <c r="AA50">
        <v>0</v>
      </c>
      <c r="AB50">
        <v>11287</v>
      </c>
      <c r="AC50">
        <v>0</v>
      </c>
      <c r="AD50">
        <v>112444</v>
      </c>
    </row>
    <row r="51" spans="1:30" x14ac:dyDescent="0.35">
      <c r="A51" t="s">
        <v>21</v>
      </c>
      <c r="B51">
        <v>39146</v>
      </c>
      <c r="C51">
        <v>4547</v>
      </c>
      <c r="D51">
        <v>107</v>
      </c>
      <c r="E51">
        <v>5249</v>
      </c>
      <c r="F51">
        <v>16798</v>
      </c>
      <c r="G51">
        <v>320</v>
      </c>
      <c r="H51">
        <v>2341</v>
      </c>
      <c r="I51">
        <v>2928</v>
      </c>
      <c r="J51">
        <v>7009</v>
      </c>
      <c r="K51">
        <v>0</v>
      </c>
      <c r="L51">
        <v>1173</v>
      </c>
      <c r="M51">
        <v>1356</v>
      </c>
      <c r="N51">
        <v>0</v>
      </c>
      <c r="O51">
        <v>1202</v>
      </c>
      <c r="P51">
        <v>82176</v>
      </c>
      <c r="Q51">
        <v>0</v>
      </c>
      <c r="R51">
        <v>56832</v>
      </c>
      <c r="S51">
        <v>157</v>
      </c>
      <c r="T51">
        <v>0</v>
      </c>
      <c r="U51">
        <v>44068</v>
      </c>
      <c r="V51">
        <v>84919</v>
      </c>
      <c r="W51">
        <v>5130</v>
      </c>
      <c r="X51">
        <v>181</v>
      </c>
      <c r="Y51">
        <v>18359</v>
      </c>
      <c r="Z51">
        <v>875</v>
      </c>
      <c r="AA51">
        <v>583</v>
      </c>
      <c r="AB51">
        <v>10078</v>
      </c>
      <c r="AC51">
        <v>0</v>
      </c>
      <c r="AD51">
        <v>221182</v>
      </c>
    </row>
    <row r="52" spans="1:30" x14ac:dyDescent="0.35">
      <c r="A52" t="s">
        <v>20</v>
      </c>
      <c r="B52">
        <v>28239</v>
      </c>
      <c r="C52">
        <v>0</v>
      </c>
      <c r="D52">
        <v>213</v>
      </c>
      <c r="E52">
        <v>3078</v>
      </c>
      <c r="F52">
        <v>17474</v>
      </c>
      <c r="G52">
        <v>193</v>
      </c>
      <c r="H52">
        <v>437</v>
      </c>
      <c r="I52">
        <v>1282</v>
      </c>
      <c r="J52">
        <v>22549</v>
      </c>
      <c r="K52">
        <v>0</v>
      </c>
      <c r="L52">
        <v>1194</v>
      </c>
      <c r="M52">
        <v>436</v>
      </c>
      <c r="N52">
        <v>0</v>
      </c>
      <c r="O52">
        <v>291</v>
      </c>
      <c r="P52">
        <v>75386</v>
      </c>
      <c r="Q52">
        <v>32187</v>
      </c>
      <c r="R52">
        <v>5475</v>
      </c>
      <c r="S52">
        <v>0</v>
      </c>
      <c r="T52">
        <v>125</v>
      </c>
      <c r="U52">
        <v>17807</v>
      </c>
      <c r="V52">
        <v>45020</v>
      </c>
      <c r="W52">
        <v>3872</v>
      </c>
      <c r="X52">
        <v>2368</v>
      </c>
      <c r="Y52">
        <v>6580</v>
      </c>
      <c r="Z52">
        <v>3</v>
      </c>
      <c r="AA52">
        <v>53</v>
      </c>
      <c r="AB52">
        <v>1791</v>
      </c>
      <c r="AC52">
        <v>855</v>
      </c>
      <c r="AD52">
        <v>116136</v>
      </c>
    </row>
    <row r="53" spans="1:30" x14ac:dyDescent="0.35">
      <c r="A53" t="s">
        <v>19</v>
      </c>
      <c r="B53">
        <v>18780</v>
      </c>
      <c r="C53">
        <v>0</v>
      </c>
      <c r="D53">
        <v>0</v>
      </c>
      <c r="E53">
        <v>4562</v>
      </c>
      <c r="F53">
        <v>18377</v>
      </c>
      <c r="G53">
        <v>14901</v>
      </c>
      <c r="H53">
        <v>1569</v>
      </c>
      <c r="I53">
        <v>2755</v>
      </c>
      <c r="J53">
        <v>8221</v>
      </c>
      <c r="K53">
        <v>0</v>
      </c>
      <c r="L53">
        <v>1497</v>
      </c>
      <c r="M53">
        <v>1847</v>
      </c>
      <c r="N53">
        <v>0</v>
      </c>
      <c r="O53">
        <v>1244</v>
      </c>
      <c r="P53">
        <v>73753</v>
      </c>
      <c r="Q53">
        <v>0</v>
      </c>
      <c r="R53">
        <v>47346</v>
      </c>
      <c r="S53">
        <v>73</v>
      </c>
      <c r="T53">
        <v>363</v>
      </c>
      <c r="U53">
        <v>22532</v>
      </c>
      <c r="V53">
        <v>56496</v>
      </c>
      <c r="W53">
        <v>19364</v>
      </c>
      <c r="X53">
        <v>3148</v>
      </c>
      <c r="Y53">
        <v>5053</v>
      </c>
      <c r="Z53">
        <v>0</v>
      </c>
      <c r="AA53">
        <v>547</v>
      </c>
      <c r="AB53">
        <v>8679</v>
      </c>
      <c r="AC53">
        <v>1423</v>
      </c>
      <c r="AD53">
        <v>165024</v>
      </c>
    </row>
    <row r="54" spans="1:30" x14ac:dyDescent="0.35">
      <c r="A54" t="s">
        <v>18</v>
      </c>
      <c r="B54">
        <v>126225</v>
      </c>
      <c r="C54">
        <v>0</v>
      </c>
      <c r="D54">
        <v>107</v>
      </c>
      <c r="E54">
        <v>19810</v>
      </c>
      <c r="F54">
        <v>46929</v>
      </c>
      <c r="G54">
        <v>13326</v>
      </c>
      <c r="H54">
        <v>6031</v>
      </c>
      <c r="I54">
        <v>7302</v>
      </c>
      <c r="J54">
        <v>202704</v>
      </c>
      <c r="K54">
        <v>0</v>
      </c>
      <c r="L54">
        <v>5257</v>
      </c>
      <c r="M54">
        <v>512</v>
      </c>
      <c r="N54">
        <v>213</v>
      </c>
      <c r="O54">
        <v>3233</v>
      </c>
      <c r="P54">
        <v>431649</v>
      </c>
      <c r="Q54">
        <v>48194</v>
      </c>
      <c r="R54">
        <v>100180</v>
      </c>
      <c r="S54">
        <v>99</v>
      </c>
      <c r="T54">
        <v>0</v>
      </c>
      <c r="U54">
        <v>31893</v>
      </c>
      <c r="V54">
        <v>232984</v>
      </c>
      <c r="W54">
        <v>24490</v>
      </c>
      <c r="X54">
        <v>7205</v>
      </c>
      <c r="Y54">
        <v>14764</v>
      </c>
      <c r="Z54">
        <v>6789</v>
      </c>
      <c r="AA54">
        <v>5006</v>
      </c>
      <c r="AB54">
        <v>28584</v>
      </c>
      <c r="AC54">
        <v>5321</v>
      </c>
      <c r="AD54">
        <v>505509</v>
      </c>
    </row>
    <row r="55" spans="1:30" x14ac:dyDescent="0.35">
      <c r="A55" t="s">
        <v>17</v>
      </c>
      <c r="B55">
        <v>186234</v>
      </c>
      <c r="C55">
        <v>1201</v>
      </c>
      <c r="D55">
        <v>714</v>
      </c>
      <c r="E55">
        <v>25181</v>
      </c>
      <c r="F55">
        <v>129568</v>
      </c>
      <c r="G55">
        <v>4975</v>
      </c>
      <c r="H55">
        <v>5429</v>
      </c>
      <c r="I55">
        <v>7340</v>
      </c>
      <c r="J55">
        <v>239431</v>
      </c>
      <c r="K55">
        <v>0</v>
      </c>
      <c r="L55">
        <v>10092</v>
      </c>
      <c r="M55">
        <v>26</v>
      </c>
      <c r="N55">
        <v>1141</v>
      </c>
      <c r="O55">
        <v>10747</v>
      </c>
      <c r="P55">
        <v>622079</v>
      </c>
      <c r="Q55">
        <v>320742</v>
      </c>
      <c r="R55">
        <v>11879</v>
      </c>
      <c r="S55">
        <v>41</v>
      </c>
      <c r="T55">
        <v>8278</v>
      </c>
      <c r="U55">
        <v>150744</v>
      </c>
      <c r="V55">
        <v>0</v>
      </c>
      <c r="W55">
        <v>57625</v>
      </c>
      <c r="X55">
        <v>27324</v>
      </c>
      <c r="Y55">
        <v>45936</v>
      </c>
      <c r="Z55">
        <v>0</v>
      </c>
      <c r="AA55">
        <v>0</v>
      </c>
      <c r="AB55">
        <v>49856</v>
      </c>
      <c r="AC55">
        <v>5482</v>
      </c>
      <c r="AD55">
        <v>677907</v>
      </c>
    </row>
    <row r="56" spans="1:30" x14ac:dyDescent="0.35">
      <c r="A56" t="s">
        <v>16</v>
      </c>
      <c r="B56">
        <v>38932</v>
      </c>
      <c r="C56">
        <v>0</v>
      </c>
      <c r="D56">
        <v>80</v>
      </c>
      <c r="E56">
        <v>9817</v>
      </c>
      <c r="F56">
        <v>25912</v>
      </c>
      <c r="G56">
        <v>840</v>
      </c>
      <c r="H56">
        <v>554</v>
      </c>
      <c r="I56">
        <v>2458</v>
      </c>
      <c r="J56">
        <v>53709</v>
      </c>
      <c r="K56">
        <v>0</v>
      </c>
      <c r="L56">
        <v>2164</v>
      </c>
      <c r="M56">
        <v>3166</v>
      </c>
      <c r="N56">
        <v>3199</v>
      </c>
      <c r="O56">
        <v>5765</v>
      </c>
      <c r="P56">
        <v>146596</v>
      </c>
      <c r="Q56">
        <v>91460</v>
      </c>
      <c r="R56">
        <v>3749</v>
      </c>
      <c r="S56">
        <v>0</v>
      </c>
      <c r="T56">
        <v>315</v>
      </c>
      <c r="U56">
        <v>18249</v>
      </c>
      <c r="V56">
        <v>0</v>
      </c>
      <c r="W56">
        <v>14192</v>
      </c>
      <c r="X56">
        <v>781</v>
      </c>
      <c r="Y56">
        <v>1877</v>
      </c>
      <c r="Z56">
        <v>358</v>
      </c>
      <c r="AA56">
        <v>0</v>
      </c>
      <c r="AB56">
        <v>10448</v>
      </c>
      <c r="AC56">
        <v>474</v>
      </c>
      <c r="AD56">
        <v>141903</v>
      </c>
    </row>
    <row r="57" spans="1:30" x14ac:dyDescent="0.35">
      <c r="A57" t="s">
        <v>15</v>
      </c>
      <c r="B57">
        <v>29203</v>
      </c>
      <c r="C57">
        <v>0</v>
      </c>
      <c r="D57">
        <v>15</v>
      </c>
      <c r="E57">
        <v>6544</v>
      </c>
      <c r="F57">
        <v>35332</v>
      </c>
      <c r="G57">
        <v>1888</v>
      </c>
      <c r="H57">
        <v>2202</v>
      </c>
      <c r="I57">
        <v>2138</v>
      </c>
      <c r="J57">
        <v>1047</v>
      </c>
      <c r="K57">
        <v>0</v>
      </c>
      <c r="L57">
        <v>2173</v>
      </c>
      <c r="M57">
        <v>521</v>
      </c>
      <c r="N57">
        <v>0</v>
      </c>
      <c r="O57">
        <v>783</v>
      </c>
      <c r="P57">
        <v>81846</v>
      </c>
      <c r="Q57">
        <v>53964</v>
      </c>
      <c r="R57">
        <v>2242</v>
      </c>
      <c r="S57">
        <v>0</v>
      </c>
      <c r="T57">
        <v>283</v>
      </c>
      <c r="U57">
        <v>0</v>
      </c>
      <c r="V57">
        <v>0</v>
      </c>
      <c r="W57">
        <v>14261</v>
      </c>
      <c r="X57">
        <v>874</v>
      </c>
      <c r="Y57">
        <v>5795</v>
      </c>
      <c r="Z57">
        <v>26645</v>
      </c>
      <c r="AA57">
        <v>97</v>
      </c>
      <c r="AB57">
        <v>2322</v>
      </c>
      <c r="AC57">
        <v>3810</v>
      </c>
      <c r="AD57">
        <v>110293</v>
      </c>
    </row>
    <row r="58" spans="1:30" x14ac:dyDescent="0.35">
      <c r="A58" t="s">
        <v>14</v>
      </c>
      <c r="B58">
        <v>16926</v>
      </c>
      <c r="C58">
        <v>958</v>
      </c>
      <c r="D58">
        <v>43</v>
      </c>
      <c r="E58">
        <v>8413</v>
      </c>
      <c r="F58">
        <v>6678</v>
      </c>
      <c r="G58">
        <v>9002</v>
      </c>
      <c r="H58">
        <v>1372</v>
      </c>
      <c r="I58">
        <v>3880</v>
      </c>
      <c r="J58">
        <v>19279</v>
      </c>
      <c r="K58">
        <v>0</v>
      </c>
      <c r="L58">
        <v>1477</v>
      </c>
      <c r="M58">
        <v>368</v>
      </c>
      <c r="N58">
        <v>0</v>
      </c>
      <c r="O58">
        <v>807</v>
      </c>
      <c r="P58">
        <v>69203</v>
      </c>
      <c r="Q58">
        <v>50981</v>
      </c>
      <c r="R58">
        <v>14964</v>
      </c>
      <c r="S58">
        <v>63</v>
      </c>
      <c r="T58">
        <v>1000</v>
      </c>
      <c r="U58">
        <v>45749</v>
      </c>
      <c r="V58">
        <v>96491</v>
      </c>
      <c r="W58">
        <v>6777</v>
      </c>
      <c r="X58">
        <v>2053</v>
      </c>
      <c r="Y58">
        <v>8289</v>
      </c>
      <c r="Z58">
        <v>2363</v>
      </c>
      <c r="AA58">
        <v>426</v>
      </c>
      <c r="AB58">
        <v>3639</v>
      </c>
      <c r="AC58">
        <v>0</v>
      </c>
      <c r="AD58">
        <v>232795</v>
      </c>
    </row>
    <row r="59" spans="1:30" x14ac:dyDescent="0.35">
      <c r="A59" t="s">
        <v>13</v>
      </c>
      <c r="B59">
        <v>55823</v>
      </c>
      <c r="C59">
        <v>0</v>
      </c>
      <c r="D59">
        <v>70</v>
      </c>
      <c r="E59">
        <v>11933</v>
      </c>
      <c r="F59">
        <v>35036</v>
      </c>
      <c r="G59">
        <v>966</v>
      </c>
      <c r="H59">
        <v>2855</v>
      </c>
      <c r="I59">
        <v>3593</v>
      </c>
      <c r="J59">
        <v>63069</v>
      </c>
      <c r="K59">
        <v>1347</v>
      </c>
      <c r="L59">
        <v>6123</v>
      </c>
      <c r="M59">
        <v>333</v>
      </c>
      <c r="N59">
        <v>317</v>
      </c>
      <c r="O59">
        <v>322</v>
      </c>
      <c r="P59">
        <v>181787</v>
      </c>
      <c r="Q59">
        <v>98571</v>
      </c>
      <c r="R59">
        <v>1300</v>
      </c>
      <c r="S59">
        <v>0</v>
      </c>
      <c r="T59">
        <v>392</v>
      </c>
      <c r="U59">
        <v>0</v>
      </c>
      <c r="V59">
        <v>0</v>
      </c>
      <c r="W59">
        <v>21649</v>
      </c>
      <c r="X59">
        <v>858</v>
      </c>
      <c r="Y59">
        <v>1793</v>
      </c>
      <c r="Z59">
        <v>1677</v>
      </c>
      <c r="AA59">
        <v>0</v>
      </c>
      <c r="AB59">
        <v>3898</v>
      </c>
      <c r="AC59">
        <v>866</v>
      </c>
      <c r="AD59">
        <v>131004</v>
      </c>
    </row>
    <row r="60" spans="1:30" x14ac:dyDescent="0.35">
      <c r="A60" t="s">
        <v>12</v>
      </c>
      <c r="B60">
        <v>21849</v>
      </c>
      <c r="C60">
        <v>0</v>
      </c>
      <c r="D60">
        <v>92</v>
      </c>
      <c r="E60">
        <v>5445</v>
      </c>
      <c r="F60">
        <v>26483</v>
      </c>
      <c r="G60">
        <v>409</v>
      </c>
      <c r="H60">
        <v>1889</v>
      </c>
      <c r="I60">
        <v>2085</v>
      </c>
      <c r="J60">
        <v>5486</v>
      </c>
      <c r="K60">
        <v>0</v>
      </c>
      <c r="L60">
        <v>1065</v>
      </c>
      <c r="M60">
        <v>1452</v>
      </c>
      <c r="N60">
        <v>137</v>
      </c>
      <c r="O60">
        <v>225</v>
      </c>
      <c r="P60">
        <v>66617</v>
      </c>
      <c r="Q60">
        <v>35988</v>
      </c>
      <c r="R60">
        <v>230</v>
      </c>
      <c r="S60">
        <v>0</v>
      </c>
      <c r="T60">
        <v>2500</v>
      </c>
      <c r="U60">
        <v>0</v>
      </c>
      <c r="V60">
        <v>83186</v>
      </c>
      <c r="W60">
        <v>8525</v>
      </c>
      <c r="X60">
        <v>1084</v>
      </c>
      <c r="Y60">
        <v>1791</v>
      </c>
      <c r="Z60">
        <v>212</v>
      </c>
      <c r="AA60">
        <v>124</v>
      </c>
      <c r="AB60">
        <v>3621</v>
      </c>
      <c r="AC60">
        <v>380</v>
      </c>
      <c r="AD60">
        <v>137641</v>
      </c>
    </row>
    <row r="61" spans="1:30" x14ac:dyDescent="0.35">
      <c r="A61" t="s">
        <v>11</v>
      </c>
      <c r="B61">
        <v>26091</v>
      </c>
      <c r="C61">
        <v>0</v>
      </c>
      <c r="D61">
        <v>33</v>
      </c>
      <c r="E61">
        <v>3326</v>
      </c>
      <c r="F61">
        <v>16879</v>
      </c>
      <c r="G61">
        <v>4525</v>
      </c>
      <c r="H61">
        <v>741</v>
      </c>
      <c r="I61">
        <v>2100</v>
      </c>
      <c r="J61">
        <v>16265</v>
      </c>
      <c r="K61">
        <v>0</v>
      </c>
      <c r="L61">
        <v>799</v>
      </c>
      <c r="M61">
        <v>661</v>
      </c>
      <c r="N61">
        <v>0</v>
      </c>
      <c r="O61">
        <v>213</v>
      </c>
      <c r="P61">
        <v>71633</v>
      </c>
      <c r="Q61">
        <v>0</v>
      </c>
      <c r="R61">
        <v>36384</v>
      </c>
      <c r="S61">
        <v>4</v>
      </c>
      <c r="T61">
        <v>350</v>
      </c>
      <c r="U61">
        <v>22598</v>
      </c>
      <c r="V61">
        <v>67494</v>
      </c>
      <c r="W61">
        <v>6343</v>
      </c>
      <c r="X61">
        <v>5283</v>
      </c>
      <c r="Y61">
        <v>4731</v>
      </c>
      <c r="Z61">
        <v>4023</v>
      </c>
      <c r="AA61">
        <v>363</v>
      </c>
      <c r="AB61">
        <v>4356</v>
      </c>
      <c r="AC61">
        <v>1637</v>
      </c>
      <c r="AD61">
        <v>153566</v>
      </c>
    </row>
    <row r="62" spans="1:30" x14ac:dyDescent="0.35">
      <c r="A62" t="s">
        <v>10</v>
      </c>
      <c r="B62">
        <v>24131</v>
      </c>
      <c r="C62">
        <v>0</v>
      </c>
      <c r="D62">
        <v>127</v>
      </c>
      <c r="E62">
        <v>1790</v>
      </c>
      <c r="F62">
        <v>18196</v>
      </c>
      <c r="G62">
        <v>230</v>
      </c>
      <c r="H62">
        <v>1632</v>
      </c>
      <c r="I62">
        <v>3302</v>
      </c>
      <c r="J62">
        <v>7925</v>
      </c>
      <c r="K62">
        <v>0</v>
      </c>
      <c r="L62">
        <v>1289</v>
      </c>
      <c r="M62">
        <v>0</v>
      </c>
      <c r="N62">
        <v>348</v>
      </c>
      <c r="O62">
        <v>1685</v>
      </c>
      <c r="P62">
        <v>60655</v>
      </c>
      <c r="Q62">
        <v>26839</v>
      </c>
      <c r="R62">
        <v>0</v>
      </c>
      <c r="S62">
        <v>0</v>
      </c>
      <c r="T62">
        <v>4570</v>
      </c>
      <c r="U62">
        <v>0</v>
      </c>
      <c r="V62">
        <v>57574</v>
      </c>
      <c r="W62">
        <v>9229</v>
      </c>
      <c r="X62">
        <v>65</v>
      </c>
      <c r="Y62">
        <v>0</v>
      </c>
      <c r="Z62">
        <v>309</v>
      </c>
      <c r="AA62">
        <v>784</v>
      </c>
      <c r="AB62">
        <v>3890</v>
      </c>
      <c r="AC62">
        <v>0</v>
      </c>
      <c r="AD62">
        <v>103260</v>
      </c>
    </row>
    <row r="63" spans="1:30" x14ac:dyDescent="0.35">
      <c r="A63" t="s">
        <v>9</v>
      </c>
      <c r="B63">
        <v>181477</v>
      </c>
      <c r="C63">
        <v>4773</v>
      </c>
      <c r="D63">
        <v>72</v>
      </c>
      <c r="E63">
        <v>0</v>
      </c>
      <c r="F63">
        <v>96118</v>
      </c>
      <c r="G63">
        <v>3961</v>
      </c>
      <c r="H63">
        <v>2447</v>
      </c>
      <c r="I63">
        <v>7829</v>
      </c>
      <c r="J63">
        <v>10405</v>
      </c>
      <c r="K63">
        <v>0</v>
      </c>
      <c r="L63">
        <v>4762</v>
      </c>
      <c r="M63">
        <v>809</v>
      </c>
      <c r="N63">
        <v>0</v>
      </c>
      <c r="O63">
        <v>1516</v>
      </c>
      <c r="P63">
        <v>314169</v>
      </c>
      <c r="Q63">
        <v>238438</v>
      </c>
      <c r="R63">
        <v>7756</v>
      </c>
      <c r="S63">
        <v>5</v>
      </c>
      <c r="T63">
        <v>2861</v>
      </c>
      <c r="U63">
        <v>0</v>
      </c>
      <c r="V63">
        <v>0</v>
      </c>
      <c r="W63">
        <v>23964</v>
      </c>
      <c r="X63">
        <v>0</v>
      </c>
      <c r="Y63">
        <v>14273</v>
      </c>
      <c r="Z63">
        <v>2148</v>
      </c>
      <c r="AA63">
        <v>1192</v>
      </c>
      <c r="AB63">
        <v>26490</v>
      </c>
      <c r="AC63">
        <v>1815</v>
      </c>
      <c r="AD63">
        <v>318942</v>
      </c>
    </row>
    <row r="64" spans="1:30" x14ac:dyDescent="0.35">
      <c r="A64" t="s">
        <v>8</v>
      </c>
      <c r="B64">
        <v>26613</v>
      </c>
      <c r="C64">
        <v>0</v>
      </c>
      <c r="D64">
        <v>41</v>
      </c>
      <c r="E64">
        <v>2126</v>
      </c>
      <c r="F64">
        <v>17162</v>
      </c>
      <c r="G64">
        <v>688</v>
      </c>
      <c r="H64">
        <v>768</v>
      </c>
      <c r="I64">
        <v>2235</v>
      </c>
      <c r="J64">
        <v>0</v>
      </c>
      <c r="K64">
        <v>0</v>
      </c>
      <c r="L64">
        <v>758</v>
      </c>
      <c r="M64">
        <v>392</v>
      </c>
      <c r="N64">
        <v>0</v>
      </c>
      <c r="O64">
        <v>254</v>
      </c>
      <c r="P64">
        <v>51037</v>
      </c>
      <c r="Q64">
        <v>0</v>
      </c>
      <c r="R64">
        <v>37263</v>
      </c>
      <c r="S64">
        <v>53</v>
      </c>
      <c r="T64">
        <v>0</v>
      </c>
      <c r="U64">
        <v>0</v>
      </c>
      <c r="V64">
        <v>0</v>
      </c>
      <c r="W64">
        <v>7528</v>
      </c>
      <c r="X64">
        <v>1519</v>
      </c>
      <c r="Y64">
        <v>17837</v>
      </c>
      <c r="Z64">
        <v>209</v>
      </c>
      <c r="AA64">
        <v>95</v>
      </c>
      <c r="AB64">
        <v>3506</v>
      </c>
      <c r="AC64">
        <v>0</v>
      </c>
      <c r="AD64">
        <v>68010</v>
      </c>
    </row>
    <row r="65" spans="1:30" x14ac:dyDescent="0.35">
      <c r="A65" t="s">
        <v>7</v>
      </c>
      <c r="B65">
        <v>16445</v>
      </c>
      <c r="C65">
        <v>0</v>
      </c>
      <c r="D65">
        <v>36</v>
      </c>
      <c r="E65">
        <v>3419</v>
      </c>
      <c r="F65">
        <v>5141</v>
      </c>
      <c r="G65">
        <v>23</v>
      </c>
      <c r="H65">
        <v>0</v>
      </c>
      <c r="I65">
        <v>972</v>
      </c>
      <c r="J65">
        <v>36923</v>
      </c>
      <c r="K65">
        <v>0</v>
      </c>
      <c r="L65">
        <v>809</v>
      </c>
      <c r="M65">
        <v>0</v>
      </c>
      <c r="N65">
        <v>140</v>
      </c>
      <c r="O65">
        <v>225</v>
      </c>
      <c r="P65">
        <v>64133</v>
      </c>
      <c r="Q65">
        <v>31118</v>
      </c>
      <c r="R65">
        <v>0</v>
      </c>
      <c r="S65">
        <v>0</v>
      </c>
      <c r="T65">
        <v>800</v>
      </c>
      <c r="U65">
        <v>12970</v>
      </c>
      <c r="V65">
        <v>70744</v>
      </c>
      <c r="W65">
        <v>9525</v>
      </c>
      <c r="X65">
        <v>5786</v>
      </c>
      <c r="Y65">
        <v>8864</v>
      </c>
      <c r="Z65">
        <v>485</v>
      </c>
      <c r="AA65">
        <v>981</v>
      </c>
      <c r="AB65">
        <v>6589</v>
      </c>
      <c r="AC65">
        <v>0</v>
      </c>
      <c r="AD65">
        <v>147862</v>
      </c>
    </row>
    <row r="66" spans="1:30" x14ac:dyDescent="0.35">
      <c r="A66" t="s">
        <v>6</v>
      </c>
      <c r="B66">
        <v>46918</v>
      </c>
      <c r="C66">
        <v>0</v>
      </c>
      <c r="D66">
        <v>74</v>
      </c>
      <c r="E66">
        <v>6700</v>
      </c>
      <c r="F66">
        <v>22492</v>
      </c>
      <c r="G66">
        <v>1207</v>
      </c>
      <c r="H66">
        <v>1645</v>
      </c>
      <c r="I66">
        <v>4587</v>
      </c>
      <c r="J66">
        <v>27212</v>
      </c>
      <c r="K66">
        <v>0</v>
      </c>
      <c r="L66">
        <v>2071</v>
      </c>
      <c r="M66">
        <v>145</v>
      </c>
      <c r="N66">
        <v>1424</v>
      </c>
      <c r="O66">
        <v>1500</v>
      </c>
      <c r="P66">
        <v>115975</v>
      </c>
      <c r="Q66">
        <v>0</v>
      </c>
      <c r="R66">
        <v>66897</v>
      </c>
      <c r="S66">
        <v>0</v>
      </c>
      <c r="T66">
        <v>2121</v>
      </c>
      <c r="U66">
        <v>33614</v>
      </c>
      <c r="V66">
        <v>0</v>
      </c>
      <c r="W66">
        <v>18392</v>
      </c>
      <c r="X66">
        <v>9713</v>
      </c>
      <c r="Y66">
        <v>5060</v>
      </c>
      <c r="Z66">
        <v>1691</v>
      </c>
      <c r="AA66">
        <v>514</v>
      </c>
      <c r="AB66">
        <v>13004</v>
      </c>
      <c r="AC66">
        <v>0</v>
      </c>
      <c r="AD66">
        <v>151006</v>
      </c>
    </row>
    <row r="67" spans="1:30" x14ac:dyDescent="0.35">
      <c r="A67" t="s">
        <v>5</v>
      </c>
      <c r="B67">
        <v>13198</v>
      </c>
      <c r="C67">
        <v>0</v>
      </c>
      <c r="D67">
        <v>117</v>
      </c>
      <c r="E67">
        <v>3504</v>
      </c>
      <c r="F67">
        <v>11973</v>
      </c>
      <c r="G67">
        <v>300</v>
      </c>
      <c r="H67">
        <v>2783</v>
      </c>
      <c r="I67">
        <v>2948</v>
      </c>
      <c r="J67">
        <v>0</v>
      </c>
      <c r="K67">
        <v>0</v>
      </c>
      <c r="L67">
        <v>774</v>
      </c>
      <c r="M67">
        <v>1018</v>
      </c>
      <c r="N67">
        <v>120</v>
      </c>
      <c r="O67">
        <v>759</v>
      </c>
      <c r="P67">
        <v>37494</v>
      </c>
      <c r="Q67">
        <v>25891</v>
      </c>
      <c r="R67">
        <v>200</v>
      </c>
      <c r="S67">
        <v>0</v>
      </c>
      <c r="T67">
        <v>2692</v>
      </c>
      <c r="U67">
        <v>8971</v>
      </c>
      <c r="V67">
        <v>0</v>
      </c>
      <c r="W67">
        <v>10865</v>
      </c>
      <c r="X67">
        <v>1695</v>
      </c>
      <c r="Y67">
        <v>1155</v>
      </c>
      <c r="Z67">
        <v>211</v>
      </c>
      <c r="AA67">
        <v>272</v>
      </c>
      <c r="AB67">
        <v>7781</v>
      </c>
      <c r="AC67">
        <v>799</v>
      </c>
      <c r="AD67">
        <v>60532</v>
      </c>
    </row>
    <row r="68" spans="1:30" x14ac:dyDescent="0.35">
      <c r="A68" t="s">
        <v>4</v>
      </c>
      <c r="B68">
        <v>30564</v>
      </c>
      <c r="C68">
        <v>0</v>
      </c>
      <c r="D68">
        <v>170</v>
      </c>
      <c r="E68">
        <v>5081</v>
      </c>
      <c r="F68">
        <v>10029</v>
      </c>
      <c r="G68">
        <v>3142</v>
      </c>
      <c r="H68">
        <v>1210</v>
      </c>
      <c r="I68">
        <v>1609</v>
      </c>
      <c r="J68">
        <v>0</v>
      </c>
      <c r="K68">
        <v>1428</v>
      </c>
      <c r="L68">
        <v>1268</v>
      </c>
      <c r="M68">
        <v>3561</v>
      </c>
      <c r="N68">
        <v>1851</v>
      </c>
      <c r="O68">
        <v>3286</v>
      </c>
      <c r="P68">
        <v>63199</v>
      </c>
      <c r="Q68">
        <v>64032</v>
      </c>
      <c r="R68">
        <v>0</v>
      </c>
      <c r="S68">
        <v>0</v>
      </c>
      <c r="T68">
        <v>847</v>
      </c>
      <c r="U68">
        <v>0</v>
      </c>
      <c r="V68">
        <v>0</v>
      </c>
      <c r="W68">
        <v>7083</v>
      </c>
      <c r="X68">
        <v>4986</v>
      </c>
      <c r="Y68">
        <v>4717</v>
      </c>
      <c r="Z68">
        <v>2073</v>
      </c>
      <c r="AA68">
        <v>2055</v>
      </c>
      <c r="AB68">
        <v>6323</v>
      </c>
      <c r="AC68">
        <v>0</v>
      </c>
      <c r="AD68">
        <v>92116</v>
      </c>
    </row>
    <row r="69" spans="1:30" x14ac:dyDescent="0.35">
      <c r="A69" t="s">
        <v>3</v>
      </c>
      <c r="B69">
        <v>120618</v>
      </c>
      <c r="C69">
        <v>0</v>
      </c>
      <c r="D69">
        <v>71</v>
      </c>
      <c r="E69">
        <v>15859</v>
      </c>
      <c r="F69">
        <v>0</v>
      </c>
      <c r="G69">
        <v>0</v>
      </c>
      <c r="H69">
        <v>1252</v>
      </c>
      <c r="I69">
        <v>12898</v>
      </c>
      <c r="J69">
        <v>102433</v>
      </c>
      <c r="K69">
        <v>1528</v>
      </c>
      <c r="L69">
        <v>3236</v>
      </c>
      <c r="M69">
        <v>1175</v>
      </c>
      <c r="N69">
        <v>247</v>
      </c>
      <c r="O69">
        <v>3360</v>
      </c>
      <c r="P69">
        <v>262677</v>
      </c>
      <c r="Q69">
        <v>162822</v>
      </c>
      <c r="R69">
        <v>1317</v>
      </c>
      <c r="S69">
        <v>0</v>
      </c>
      <c r="T69">
        <v>344</v>
      </c>
      <c r="U69">
        <v>63590</v>
      </c>
      <c r="V69">
        <v>0</v>
      </c>
      <c r="W69">
        <v>24972</v>
      </c>
      <c r="X69">
        <v>7777</v>
      </c>
      <c r="Y69">
        <v>12693</v>
      </c>
      <c r="Z69">
        <v>6007</v>
      </c>
      <c r="AA69">
        <v>497</v>
      </c>
      <c r="AB69">
        <v>9140</v>
      </c>
      <c r="AC69">
        <v>4390</v>
      </c>
      <c r="AD69">
        <v>293549</v>
      </c>
    </row>
    <row r="70" spans="1:30" x14ac:dyDescent="0.35">
      <c r="A70" t="s">
        <v>2</v>
      </c>
      <c r="B70">
        <v>47162</v>
      </c>
      <c r="C70">
        <v>0</v>
      </c>
      <c r="D70">
        <v>8</v>
      </c>
      <c r="E70">
        <v>7277</v>
      </c>
      <c r="F70">
        <v>0</v>
      </c>
      <c r="G70">
        <v>0</v>
      </c>
      <c r="H70">
        <v>318</v>
      </c>
      <c r="I70">
        <v>1874</v>
      </c>
      <c r="J70">
        <v>0</v>
      </c>
      <c r="K70">
        <v>0</v>
      </c>
      <c r="L70">
        <v>2764</v>
      </c>
      <c r="M70">
        <v>10341</v>
      </c>
      <c r="N70">
        <v>728</v>
      </c>
      <c r="O70">
        <v>798</v>
      </c>
      <c r="P70">
        <v>71270</v>
      </c>
      <c r="Q70">
        <v>73922</v>
      </c>
      <c r="R70">
        <v>0</v>
      </c>
      <c r="S70">
        <v>0</v>
      </c>
      <c r="T70">
        <v>2182</v>
      </c>
      <c r="U70">
        <v>24731</v>
      </c>
      <c r="V70">
        <v>0</v>
      </c>
      <c r="W70">
        <v>9612</v>
      </c>
      <c r="X70">
        <v>6059</v>
      </c>
      <c r="Y70">
        <v>2043</v>
      </c>
      <c r="Z70">
        <v>3657</v>
      </c>
      <c r="AA70">
        <v>0</v>
      </c>
      <c r="AB70">
        <v>4336</v>
      </c>
      <c r="AC70">
        <v>760</v>
      </c>
      <c r="AD70">
        <v>127302</v>
      </c>
    </row>
    <row r="71" spans="1:30" x14ac:dyDescent="0.35">
      <c r="A71" t="s">
        <v>1</v>
      </c>
      <c r="B71">
        <v>4214106</v>
      </c>
      <c r="C71">
        <v>396292</v>
      </c>
      <c r="D71">
        <v>8029</v>
      </c>
      <c r="E71">
        <v>716528</v>
      </c>
      <c r="F71">
        <v>1947711</v>
      </c>
      <c r="G71">
        <v>236253</v>
      </c>
      <c r="H71">
        <v>177887</v>
      </c>
      <c r="I71">
        <v>366173</v>
      </c>
      <c r="J71">
        <v>3781669</v>
      </c>
      <c r="K71">
        <v>99295</v>
      </c>
      <c r="L71">
        <v>215019</v>
      </c>
      <c r="M71">
        <v>487027</v>
      </c>
      <c r="N71">
        <v>90772</v>
      </c>
      <c r="O71">
        <v>258060</v>
      </c>
      <c r="P71">
        <v>12994821</v>
      </c>
      <c r="Q71">
        <v>4367810</v>
      </c>
      <c r="R71">
        <v>3121205</v>
      </c>
      <c r="S71">
        <v>2808</v>
      </c>
      <c r="T71">
        <v>100227</v>
      </c>
      <c r="U71">
        <v>2793070</v>
      </c>
      <c r="V71">
        <v>5104769</v>
      </c>
      <c r="W71">
        <v>1461985</v>
      </c>
      <c r="X71">
        <v>452518</v>
      </c>
      <c r="Y71">
        <v>757607</v>
      </c>
      <c r="Z71">
        <v>240728</v>
      </c>
      <c r="AA71">
        <v>96035</v>
      </c>
      <c r="AB71">
        <v>1214046</v>
      </c>
      <c r="AC71">
        <f>95947+399786+4026</f>
        <v>499759</v>
      </c>
      <c r="AD71">
        <v>20212567</v>
      </c>
    </row>
    <row r="72" spans="1:30" x14ac:dyDescent="0.35">
      <c r="A72" t="s">
        <v>0</v>
      </c>
      <c r="B72">
        <f t="shared" ref="B72:P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0</v>
      </c>
      <c r="P72">
        <f t="shared" si="0"/>
        <v>0</v>
      </c>
      <c r="Q72">
        <f t="shared" ref="Q72:AD72" si="1">+Q71-SUM(Q2:Q70)</f>
        <v>0</v>
      </c>
      <c r="R72">
        <f t="shared" si="1"/>
        <v>0</v>
      </c>
      <c r="S72">
        <f t="shared" si="1"/>
        <v>0</v>
      </c>
      <c r="T72">
        <f t="shared" si="1"/>
        <v>0</v>
      </c>
      <c r="U72">
        <f t="shared" si="1"/>
        <v>0</v>
      </c>
      <c r="V72">
        <f t="shared" si="1"/>
        <v>0</v>
      </c>
      <c r="W72">
        <f t="shared" si="1"/>
        <v>0</v>
      </c>
      <c r="X72">
        <f t="shared" si="1"/>
        <v>0</v>
      </c>
      <c r="Y72">
        <f t="shared" si="1"/>
        <v>0</v>
      </c>
      <c r="Z72">
        <f t="shared" si="1"/>
        <v>0</v>
      </c>
      <c r="AA72">
        <f t="shared" si="1"/>
        <v>0</v>
      </c>
      <c r="AB72">
        <f t="shared" si="1"/>
        <v>0</v>
      </c>
      <c r="AC72">
        <f t="shared" si="1"/>
        <v>0</v>
      </c>
      <c r="AD72">
        <f t="shared" si="1"/>
        <v>0</v>
      </c>
    </row>
  </sheetData>
  <conditionalFormatting sqref="B72:AD72">
    <cfRule type="cellIs" dxfId="6" priority="2" operator="not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257"/>
  <sheetViews>
    <sheetView workbookViewId="0">
      <pane xSplit="1" ySplit="1" topLeftCell="D217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0" x14ac:dyDescent="0.35">
      <c r="A1" t="s">
        <v>90</v>
      </c>
      <c r="B1" t="s">
        <v>1260</v>
      </c>
      <c r="C1" t="s">
        <v>1259</v>
      </c>
      <c r="D1" t="s">
        <v>1258</v>
      </c>
      <c r="E1" t="s">
        <v>1241</v>
      </c>
      <c r="F1" t="s">
        <v>1240</v>
      </c>
      <c r="G1" t="s">
        <v>1239</v>
      </c>
      <c r="H1" t="s">
        <v>1238</v>
      </c>
      <c r="I1" t="s">
        <v>1256</v>
      </c>
      <c r="J1" t="s">
        <v>1254</v>
      </c>
      <c r="K1" t="s">
        <v>1253</v>
      </c>
      <c r="L1" t="s">
        <v>1264</v>
      </c>
      <c r="M1" t="s">
        <v>1263</v>
      </c>
      <c r="N1" t="s">
        <v>1252</v>
      </c>
      <c r="O1" t="s">
        <v>1251</v>
      </c>
      <c r="P1" t="s">
        <v>1250</v>
      </c>
      <c r="Q1" t="s">
        <v>1234</v>
      </c>
      <c r="R1" t="s">
        <v>1249</v>
      </c>
      <c r="S1" t="s">
        <v>1248</v>
      </c>
      <c r="T1" t="s">
        <v>1229</v>
      </c>
      <c r="U1" t="s">
        <v>1228</v>
      </c>
      <c r="V1" t="s">
        <v>1246</v>
      </c>
      <c r="W1" t="s">
        <v>1227</v>
      </c>
      <c r="X1" t="s">
        <v>1230</v>
      </c>
      <c r="Y1" t="s">
        <v>1262</v>
      </c>
      <c r="Z1" t="s">
        <v>1261</v>
      </c>
      <c r="AA1" t="s">
        <v>1244</v>
      </c>
      <c r="AB1" t="s">
        <v>1243</v>
      </c>
      <c r="AC1" t="s">
        <v>1224</v>
      </c>
      <c r="AD1" t="s">
        <v>1242</v>
      </c>
    </row>
    <row r="2" spans="1:30" x14ac:dyDescent="0.35">
      <c r="A2" t="s">
        <v>379</v>
      </c>
      <c r="B2">
        <v>16467</v>
      </c>
      <c r="C2">
        <v>0</v>
      </c>
      <c r="D2">
        <v>38</v>
      </c>
      <c r="E2">
        <v>7953</v>
      </c>
      <c r="F2">
        <v>60</v>
      </c>
      <c r="G2">
        <v>0</v>
      </c>
      <c r="H2">
        <v>0</v>
      </c>
      <c r="I2">
        <v>0</v>
      </c>
      <c r="J2">
        <v>490</v>
      </c>
      <c r="K2">
        <v>1384</v>
      </c>
      <c r="L2">
        <v>1877</v>
      </c>
      <c r="M2">
        <v>0</v>
      </c>
      <c r="N2">
        <v>40</v>
      </c>
      <c r="O2">
        <v>216</v>
      </c>
      <c r="P2">
        <v>28525</v>
      </c>
      <c r="Q2">
        <v>19917</v>
      </c>
      <c r="R2">
        <v>0</v>
      </c>
      <c r="S2">
        <v>0</v>
      </c>
      <c r="T2">
        <v>6966</v>
      </c>
      <c r="U2">
        <v>0</v>
      </c>
      <c r="V2">
        <v>10301</v>
      </c>
      <c r="W2">
        <v>1000</v>
      </c>
      <c r="X2">
        <v>0</v>
      </c>
      <c r="Y2">
        <v>153</v>
      </c>
      <c r="Z2">
        <v>4493</v>
      </c>
      <c r="AA2">
        <v>0</v>
      </c>
      <c r="AB2">
        <v>2919</v>
      </c>
      <c r="AC2">
        <v>0</v>
      </c>
      <c r="AD2">
        <v>45749</v>
      </c>
    </row>
    <row r="3" spans="1:30" x14ac:dyDescent="0.35">
      <c r="A3" t="s">
        <v>378</v>
      </c>
      <c r="B3">
        <v>169</v>
      </c>
      <c r="C3">
        <v>0</v>
      </c>
      <c r="D3">
        <v>6</v>
      </c>
      <c r="E3">
        <v>0</v>
      </c>
      <c r="F3">
        <v>0</v>
      </c>
      <c r="G3">
        <v>0</v>
      </c>
      <c r="H3">
        <v>1</v>
      </c>
      <c r="I3">
        <v>0</v>
      </c>
      <c r="J3">
        <v>57</v>
      </c>
      <c r="K3">
        <v>156</v>
      </c>
      <c r="L3">
        <v>0</v>
      </c>
      <c r="M3">
        <v>0</v>
      </c>
      <c r="N3">
        <v>0</v>
      </c>
      <c r="O3">
        <v>6</v>
      </c>
      <c r="P3">
        <v>395</v>
      </c>
      <c r="Q3">
        <v>2930</v>
      </c>
      <c r="R3">
        <v>0</v>
      </c>
      <c r="S3">
        <v>0</v>
      </c>
      <c r="T3">
        <v>0</v>
      </c>
      <c r="U3">
        <v>0</v>
      </c>
      <c r="V3">
        <v>0</v>
      </c>
      <c r="W3">
        <v>76</v>
      </c>
      <c r="X3">
        <v>1302</v>
      </c>
      <c r="Y3">
        <v>49</v>
      </c>
      <c r="Z3">
        <v>460</v>
      </c>
      <c r="AA3">
        <v>0</v>
      </c>
      <c r="AB3">
        <v>225</v>
      </c>
      <c r="AC3">
        <v>109</v>
      </c>
      <c r="AD3">
        <v>5151</v>
      </c>
    </row>
    <row r="4" spans="1:30" x14ac:dyDescent="0.35">
      <c r="A4" t="s">
        <v>377</v>
      </c>
      <c r="B4">
        <v>12670</v>
      </c>
      <c r="C4">
        <v>0</v>
      </c>
      <c r="D4">
        <v>62</v>
      </c>
      <c r="E4">
        <v>7534</v>
      </c>
      <c r="F4">
        <v>260</v>
      </c>
      <c r="G4">
        <v>0</v>
      </c>
      <c r="H4">
        <v>0</v>
      </c>
      <c r="I4">
        <v>0</v>
      </c>
      <c r="J4">
        <v>327</v>
      </c>
      <c r="K4">
        <v>540</v>
      </c>
      <c r="L4">
        <v>1630</v>
      </c>
      <c r="M4">
        <v>192</v>
      </c>
      <c r="N4">
        <v>0</v>
      </c>
      <c r="O4">
        <v>137</v>
      </c>
      <c r="P4">
        <v>23352</v>
      </c>
      <c r="Q4">
        <v>17509</v>
      </c>
      <c r="R4">
        <v>0</v>
      </c>
      <c r="S4">
        <v>0</v>
      </c>
      <c r="T4">
        <v>0</v>
      </c>
      <c r="U4">
        <v>0</v>
      </c>
      <c r="V4">
        <v>2291</v>
      </c>
      <c r="W4">
        <v>1111</v>
      </c>
      <c r="X4">
        <v>1765</v>
      </c>
      <c r="Y4">
        <v>81</v>
      </c>
      <c r="Z4">
        <v>4770</v>
      </c>
      <c r="AA4">
        <v>0</v>
      </c>
      <c r="AB4">
        <v>2097</v>
      </c>
      <c r="AC4">
        <v>0</v>
      </c>
      <c r="AD4">
        <v>29624</v>
      </c>
    </row>
    <row r="5" spans="1:30" x14ac:dyDescent="0.35">
      <c r="A5" t="s">
        <v>376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86</v>
      </c>
      <c r="K5">
        <v>1758</v>
      </c>
      <c r="L5">
        <v>0</v>
      </c>
      <c r="M5">
        <v>0</v>
      </c>
      <c r="N5">
        <v>32</v>
      </c>
      <c r="O5">
        <v>954</v>
      </c>
      <c r="P5">
        <v>2830</v>
      </c>
      <c r="Q5">
        <v>3728</v>
      </c>
      <c r="R5">
        <v>0</v>
      </c>
      <c r="S5">
        <v>0</v>
      </c>
      <c r="T5">
        <v>707</v>
      </c>
      <c r="U5">
        <v>0</v>
      </c>
      <c r="V5">
        <v>0</v>
      </c>
      <c r="W5">
        <v>243</v>
      </c>
      <c r="X5">
        <v>0</v>
      </c>
      <c r="Y5">
        <v>62</v>
      </c>
      <c r="Z5">
        <v>1216</v>
      </c>
      <c r="AA5">
        <v>0</v>
      </c>
      <c r="AB5">
        <v>1050</v>
      </c>
      <c r="AC5">
        <v>0</v>
      </c>
      <c r="AD5">
        <v>7006</v>
      </c>
    </row>
    <row r="6" spans="1:30" x14ac:dyDescent="0.35">
      <c r="A6" t="s">
        <v>375</v>
      </c>
      <c r="B6">
        <v>2385</v>
      </c>
      <c r="C6">
        <v>0</v>
      </c>
      <c r="D6">
        <v>0</v>
      </c>
      <c r="E6">
        <v>1708</v>
      </c>
      <c r="F6">
        <v>1358</v>
      </c>
      <c r="G6">
        <v>371</v>
      </c>
      <c r="H6">
        <v>777</v>
      </c>
      <c r="I6">
        <v>0</v>
      </c>
      <c r="J6">
        <v>242</v>
      </c>
      <c r="K6">
        <v>833</v>
      </c>
      <c r="L6">
        <v>0</v>
      </c>
      <c r="M6">
        <v>0</v>
      </c>
      <c r="N6">
        <v>0</v>
      </c>
      <c r="O6">
        <v>268</v>
      </c>
      <c r="P6">
        <v>7942</v>
      </c>
      <c r="Q6">
        <v>12735</v>
      </c>
      <c r="R6">
        <v>0</v>
      </c>
      <c r="S6">
        <v>0</v>
      </c>
      <c r="T6">
        <v>0</v>
      </c>
      <c r="U6">
        <v>0</v>
      </c>
      <c r="V6">
        <v>1931</v>
      </c>
      <c r="W6">
        <v>0</v>
      </c>
      <c r="X6">
        <v>3290</v>
      </c>
      <c r="Y6">
        <v>81</v>
      </c>
      <c r="Z6">
        <v>1250</v>
      </c>
      <c r="AA6">
        <v>0</v>
      </c>
      <c r="AB6">
        <v>179</v>
      </c>
      <c r="AC6">
        <v>0</v>
      </c>
      <c r="AD6">
        <v>19466</v>
      </c>
    </row>
    <row r="7" spans="1:30" x14ac:dyDescent="0.35">
      <c r="A7" t="s">
        <v>374</v>
      </c>
      <c r="B7">
        <v>2155</v>
      </c>
      <c r="C7">
        <v>610</v>
      </c>
      <c r="D7">
        <v>32</v>
      </c>
      <c r="E7">
        <v>1462</v>
      </c>
      <c r="F7">
        <v>1280</v>
      </c>
      <c r="G7">
        <v>0</v>
      </c>
      <c r="H7">
        <v>0</v>
      </c>
      <c r="I7">
        <v>0</v>
      </c>
      <c r="J7">
        <v>91</v>
      </c>
      <c r="K7">
        <v>570</v>
      </c>
      <c r="L7">
        <v>0</v>
      </c>
      <c r="M7">
        <v>0</v>
      </c>
      <c r="N7">
        <v>0</v>
      </c>
      <c r="O7">
        <v>38</v>
      </c>
      <c r="P7">
        <v>6238</v>
      </c>
      <c r="Q7">
        <v>9526</v>
      </c>
      <c r="R7">
        <v>0</v>
      </c>
      <c r="S7">
        <v>0</v>
      </c>
      <c r="T7">
        <v>0</v>
      </c>
      <c r="U7">
        <v>10150</v>
      </c>
      <c r="V7">
        <v>0</v>
      </c>
      <c r="W7">
        <v>619</v>
      </c>
      <c r="X7">
        <v>85</v>
      </c>
      <c r="Y7">
        <v>76</v>
      </c>
      <c r="Z7">
        <v>1250</v>
      </c>
      <c r="AA7">
        <v>71</v>
      </c>
      <c r="AB7">
        <v>861</v>
      </c>
      <c r="AC7">
        <v>0</v>
      </c>
      <c r="AD7">
        <v>22638</v>
      </c>
    </row>
    <row r="8" spans="1:30" x14ac:dyDescent="0.35">
      <c r="A8" t="s">
        <v>373</v>
      </c>
      <c r="B8">
        <v>5294</v>
      </c>
      <c r="C8">
        <v>0</v>
      </c>
      <c r="D8">
        <v>6</v>
      </c>
      <c r="E8">
        <v>870</v>
      </c>
      <c r="F8">
        <v>83</v>
      </c>
      <c r="G8">
        <v>0</v>
      </c>
      <c r="H8">
        <v>0</v>
      </c>
      <c r="I8">
        <v>0</v>
      </c>
      <c r="J8">
        <v>334</v>
      </c>
      <c r="K8">
        <v>707</v>
      </c>
      <c r="L8">
        <v>976</v>
      </c>
      <c r="M8">
        <v>59</v>
      </c>
      <c r="N8">
        <v>61</v>
      </c>
      <c r="O8">
        <v>23</v>
      </c>
      <c r="P8">
        <v>8413</v>
      </c>
      <c r="Q8">
        <v>16139</v>
      </c>
      <c r="R8">
        <v>326</v>
      </c>
      <c r="S8">
        <v>0</v>
      </c>
      <c r="T8">
        <v>8707</v>
      </c>
      <c r="U8">
        <v>0</v>
      </c>
      <c r="V8">
        <v>0</v>
      </c>
      <c r="W8">
        <v>53</v>
      </c>
      <c r="X8">
        <v>72</v>
      </c>
      <c r="Y8">
        <v>75</v>
      </c>
      <c r="Z8">
        <v>2932</v>
      </c>
      <c r="AA8">
        <v>0</v>
      </c>
      <c r="AB8">
        <v>686</v>
      </c>
      <c r="AC8">
        <v>321</v>
      </c>
      <c r="AD8">
        <v>29311</v>
      </c>
    </row>
    <row r="9" spans="1:30" x14ac:dyDescent="0.35">
      <c r="A9" t="s">
        <v>372</v>
      </c>
      <c r="B9">
        <v>0</v>
      </c>
      <c r="C9">
        <v>0</v>
      </c>
      <c r="D9">
        <v>0</v>
      </c>
      <c r="E9">
        <v>0</v>
      </c>
      <c r="F9">
        <v>0</v>
      </c>
      <c r="G9">
        <v>17</v>
      </c>
      <c r="H9">
        <v>1</v>
      </c>
      <c r="I9">
        <v>0</v>
      </c>
      <c r="J9">
        <v>37</v>
      </c>
      <c r="K9">
        <v>400</v>
      </c>
      <c r="L9">
        <v>0</v>
      </c>
      <c r="M9">
        <v>0</v>
      </c>
      <c r="N9">
        <v>0</v>
      </c>
      <c r="O9">
        <v>183</v>
      </c>
      <c r="P9">
        <v>638</v>
      </c>
      <c r="Q9">
        <v>2059</v>
      </c>
      <c r="R9">
        <v>0</v>
      </c>
      <c r="S9">
        <v>0</v>
      </c>
      <c r="T9">
        <v>38</v>
      </c>
      <c r="U9">
        <v>2697</v>
      </c>
      <c r="V9">
        <v>0</v>
      </c>
      <c r="W9">
        <v>53</v>
      </c>
      <c r="X9">
        <v>0</v>
      </c>
      <c r="Y9">
        <v>0</v>
      </c>
      <c r="Z9">
        <v>300</v>
      </c>
      <c r="AA9">
        <v>0</v>
      </c>
      <c r="AB9">
        <v>256</v>
      </c>
      <c r="AC9">
        <v>51</v>
      </c>
      <c r="AD9">
        <v>5454</v>
      </c>
    </row>
    <row r="10" spans="1:30" x14ac:dyDescent="0.35">
      <c r="A10" t="s">
        <v>371</v>
      </c>
      <c r="B10">
        <v>200</v>
      </c>
      <c r="C10">
        <v>0</v>
      </c>
      <c r="D10">
        <v>6</v>
      </c>
      <c r="E10">
        <v>0</v>
      </c>
      <c r="F10">
        <v>0</v>
      </c>
      <c r="G10">
        <v>0</v>
      </c>
      <c r="H10">
        <v>69</v>
      </c>
      <c r="I10">
        <v>0</v>
      </c>
      <c r="J10">
        <v>0</v>
      </c>
      <c r="K10">
        <v>77</v>
      </c>
      <c r="L10">
        <v>0</v>
      </c>
      <c r="M10">
        <v>0</v>
      </c>
      <c r="N10">
        <v>0</v>
      </c>
      <c r="O10">
        <v>0</v>
      </c>
      <c r="P10">
        <v>352</v>
      </c>
      <c r="Q10">
        <v>1944</v>
      </c>
      <c r="R10">
        <v>0</v>
      </c>
      <c r="S10">
        <v>0</v>
      </c>
      <c r="T10">
        <v>0</v>
      </c>
      <c r="U10">
        <v>3183</v>
      </c>
      <c r="V10">
        <v>0</v>
      </c>
      <c r="W10">
        <v>34</v>
      </c>
      <c r="X10">
        <v>0</v>
      </c>
      <c r="Y10">
        <v>70</v>
      </c>
      <c r="Z10">
        <v>350</v>
      </c>
      <c r="AA10">
        <v>0</v>
      </c>
      <c r="AB10">
        <v>149</v>
      </c>
      <c r="AC10">
        <v>0</v>
      </c>
      <c r="AD10">
        <v>5730</v>
      </c>
    </row>
    <row r="11" spans="1:30" x14ac:dyDescent="0.35">
      <c r="A11" t="s">
        <v>370</v>
      </c>
      <c r="B11">
        <v>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45</v>
      </c>
      <c r="K11">
        <v>110</v>
      </c>
      <c r="L11">
        <v>0</v>
      </c>
      <c r="M11">
        <v>0</v>
      </c>
      <c r="N11">
        <v>0</v>
      </c>
      <c r="O11">
        <v>37</v>
      </c>
      <c r="P11">
        <v>567</v>
      </c>
      <c r="Q11">
        <v>2326</v>
      </c>
      <c r="R11">
        <v>0</v>
      </c>
      <c r="S11">
        <v>0</v>
      </c>
      <c r="T11">
        <v>31</v>
      </c>
      <c r="U11">
        <v>0</v>
      </c>
      <c r="V11">
        <v>0</v>
      </c>
      <c r="W11">
        <v>56</v>
      </c>
      <c r="X11">
        <v>0</v>
      </c>
      <c r="Y11">
        <v>20</v>
      </c>
      <c r="Z11">
        <v>820</v>
      </c>
      <c r="AA11">
        <v>0</v>
      </c>
      <c r="AB11">
        <v>177</v>
      </c>
      <c r="AC11">
        <v>0</v>
      </c>
      <c r="AD11">
        <v>3430</v>
      </c>
    </row>
    <row r="12" spans="1:30" x14ac:dyDescent="0.35">
      <c r="A12" t="s">
        <v>369</v>
      </c>
      <c r="B12">
        <v>0</v>
      </c>
      <c r="C12">
        <v>5003</v>
      </c>
      <c r="D12">
        <v>0</v>
      </c>
      <c r="E12">
        <v>4326</v>
      </c>
      <c r="F12">
        <v>30</v>
      </c>
      <c r="G12">
        <v>0</v>
      </c>
      <c r="H12">
        <v>0</v>
      </c>
      <c r="I12">
        <v>0</v>
      </c>
      <c r="J12">
        <v>250</v>
      </c>
      <c r="K12">
        <v>205</v>
      </c>
      <c r="L12">
        <v>803</v>
      </c>
      <c r="M12">
        <v>0</v>
      </c>
      <c r="N12">
        <v>0</v>
      </c>
      <c r="O12">
        <v>133</v>
      </c>
      <c r="P12">
        <v>10750</v>
      </c>
      <c r="Q12">
        <v>9117</v>
      </c>
      <c r="R12">
        <v>0</v>
      </c>
      <c r="S12">
        <v>0</v>
      </c>
      <c r="T12">
        <v>3451</v>
      </c>
      <c r="U12">
        <v>0</v>
      </c>
      <c r="V12">
        <v>0</v>
      </c>
      <c r="W12">
        <v>204</v>
      </c>
      <c r="X12">
        <v>1115</v>
      </c>
      <c r="Y12">
        <v>146</v>
      </c>
      <c r="Z12">
        <v>3015</v>
      </c>
      <c r="AA12">
        <v>0</v>
      </c>
      <c r="AB12">
        <v>580</v>
      </c>
      <c r="AC12">
        <v>0</v>
      </c>
      <c r="AD12">
        <v>17628</v>
      </c>
    </row>
    <row r="13" spans="1:30" x14ac:dyDescent="0.35">
      <c r="A13" t="s">
        <v>368</v>
      </c>
      <c r="B13">
        <v>17878</v>
      </c>
      <c r="C13">
        <v>0</v>
      </c>
      <c r="D13">
        <v>30</v>
      </c>
      <c r="E13">
        <v>6582</v>
      </c>
      <c r="F13">
        <v>1504</v>
      </c>
      <c r="G13">
        <v>0</v>
      </c>
      <c r="H13">
        <v>0</v>
      </c>
      <c r="I13">
        <v>0</v>
      </c>
      <c r="J13">
        <v>756</v>
      </c>
      <c r="K13">
        <v>2935</v>
      </c>
      <c r="L13">
        <v>2736</v>
      </c>
      <c r="M13">
        <v>260</v>
      </c>
      <c r="N13">
        <v>0</v>
      </c>
      <c r="O13">
        <v>611</v>
      </c>
      <c r="P13">
        <v>33292</v>
      </c>
      <c r="Q13">
        <v>33916</v>
      </c>
      <c r="R13">
        <v>3312</v>
      </c>
      <c r="S13">
        <v>0</v>
      </c>
      <c r="T13">
        <v>0</v>
      </c>
      <c r="U13">
        <v>0</v>
      </c>
      <c r="V13">
        <v>0</v>
      </c>
      <c r="W13">
        <v>2754</v>
      </c>
      <c r="X13">
        <v>561</v>
      </c>
      <c r="Y13">
        <v>227</v>
      </c>
      <c r="Z13">
        <v>4318</v>
      </c>
      <c r="AA13">
        <v>1171</v>
      </c>
      <c r="AB13">
        <v>3757</v>
      </c>
      <c r="AC13">
        <v>0</v>
      </c>
      <c r="AD13">
        <v>50016</v>
      </c>
    </row>
    <row r="14" spans="1:30" x14ac:dyDescent="0.35">
      <c r="A14" t="s">
        <v>367</v>
      </c>
      <c r="B14">
        <v>2223</v>
      </c>
      <c r="C14">
        <v>0</v>
      </c>
      <c r="D14">
        <v>97</v>
      </c>
      <c r="E14">
        <v>1400</v>
      </c>
      <c r="F14">
        <v>659</v>
      </c>
      <c r="G14">
        <v>0</v>
      </c>
      <c r="H14">
        <v>0</v>
      </c>
      <c r="I14">
        <v>0</v>
      </c>
      <c r="J14">
        <v>139</v>
      </c>
      <c r="K14">
        <v>310</v>
      </c>
      <c r="L14">
        <v>449</v>
      </c>
      <c r="M14">
        <v>24</v>
      </c>
      <c r="N14">
        <v>0</v>
      </c>
      <c r="O14">
        <v>23</v>
      </c>
      <c r="P14">
        <v>5324</v>
      </c>
      <c r="Q14">
        <v>3431</v>
      </c>
      <c r="R14">
        <v>567</v>
      </c>
      <c r="S14">
        <v>51</v>
      </c>
      <c r="T14">
        <v>1495</v>
      </c>
      <c r="U14">
        <v>6919</v>
      </c>
      <c r="V14">
        <v>0</v>
      </c>
      <c r="W14">
        <v>77</v>
      </c>
      <c r="X14">
        <v>1169</v>
      </c>
      <c r="Y14">
        <v>55</v>
      </c>
      <c r="Z14">
        <v>1057</v>
      </c>
      <c r="AA14">
        <v>0</v>
      </c>
      <c r="AB14">
        <v>271</v>
      </c>
      <c r="AC14">
        <v>0</v>
      </c>
      <c r="AD14">
        <v>15092</v>
      </c>
    </row>
    <row r="15" spans="1:30" x14ac:dyDescent="0.35">
      <c r="A15" t="s">
        <v>366</v>
      </c>
      <c r="B15">
        <v>5718</v>
      </c>
      <c r="C15">
        <v>0</v>
      </c>
      <c r="D15">
        <v>38</v>
      </c>
      <c r="E15">
        <v>4591</v>
      </c>
      <c r="F15">
        <v>4095</v>
      </c>
      <c r="G15">
        <v>754</v>
      </c>
      <c r="H15">
        <v>312</v>
      </c>
      <c r="I15">
        <v>0</v>
      </c>
      <c r="J15">
        <v>398</v>
      </c>
      <c r="K15">
        <v>0</v>
      </c>
      <c r="L15">
        <v>0</v>
      </c>
      <c r="M15">
        <v>87</v>
      </c>
      <c r="N15">
        <v>0</v>
      </c>
      <c r="O15">
        <v>24</v>
      </c>
      <c r="P15">
        <v>16017</v>
      </c>
      <c r="Q15">
        <v>21597</v>
      </c>
      <c r="R15">
        <v>345</v>
      </c>
      <c r="S15">
        <v>3</v>
      </c>
      <c r="T15">
        <v>5504</v>
      </c>
      <c r="U15">
        <v>0</v>
      </c>
      <c r="V15">
        <v>2753</v>
      </c>
      <c r="W15">
        <v>2257</v>
      </c>
      <c r="X15">
        <v>5682</v>
      </c>
      <c r="Y15">
        <v>240</v>
      </c>
      <c r="Z15">
        <v>1531</v>
      </c>
      <c r="AA15">
        <v>16</v>
      </c>
      <c r="AB15">
        <v>2309</v>
      </c>
      <c r="AC15">
        <v>738</v>
      </c>
      <c r="AD15">
        <v>42975</v>
      </c>
    </row>
    <row r="16" spans="1:30" x14ac:dyDescent="0.35">
      <c r="A16" t="s">
        <v>365</v>
      </c>
      <c r="B16">
        <v>6873</v>
      </c>
      <c r="C16">
        <v>0</v>
      </c>
      <c r="D16">
        <v>5</v>
      </c>
      <c r="E16">
        <v>4748</v>
      </c>
      <c r="F16">
        <v>52</v>
      </c>
      <c r="G16">
        <v>243</v>
      </c>
      <c r="H16">
        <v>78</v>
      </c>
      <c r="I16">
        <v>0</v>
      </c>
      <c r="J16">
        <v>0</v>
      </c>
      <c r="K16">
        <v>66</v>
      </c>
      <c r="L16">
        <v>0</v>
      </c>
      <c r="M16">
        <v>20</v>
      </c>
      <c r="N16">
        <v>139</v>
      </c>
      <c r="O16">
        <v>23</v>
      </c>
      <c r="P16">
        <v>12247</v>
      </c>
      <c r="Q16">
        <v>6873</v>
      </c>
      <c r="R16">
        <v>0</v>
      </c>
      <c r="S16">
        <v>0</v>
      </c>
      <c r="T16">
        <v>4426</v>
      </c>
      <c r="U16">
        <v>14651</v>
      </c>
      <c r="V16">
        <v>0</v>
      </c>
      <c r="W16">
        <v>0</v>
      </c>
      <c r="X16">
        <v>2538</v>
      </c>
      <c r="Y16">
        <v>0</v>
      </c>
      <c r="Z16">
        <v>283</v>
      </c>
      <c r="AA16">
        <v>85</v>
      </c>
      <c r="AB16">
        <v>533</v>
      </c>
      <c r="AC16">
        <v>485</v>
      </c>
      <c r="AD16">
        <v>29874</v>
      </c>
    </row>
    <row r="17" spans="1:30" x14ac:dyDescent="0.35">
      <c r="A17" t="s">
        <v>364</v>
      </c>
      <c r="B17">
        <v>9900</v>
      </c>
      <c r="C17">
        <v>0</v>
      </c>
      <c r="D17">
        <v>70</v>
      </c>
      <c r="E17">
        <v>5774</v>
      </c>
      <c r="F17">
        <v>622</v>
      </c>
      <c r="G17">
        <v>1106</v>
      </c>
      <c r="H17">
        <v>857</v>
      </c>
      <c r="I17">
        <v>1267</v>
      </c>
      <c r="J17">
        <v>388</v>
      </c>
      <c r="K17">
        <v>853</v>
      </c>
      <c r="L17">
        <v>1466</v>
      </c>
      <c r="M17">
        <v>35</v>
      </c>
      <c r="N17">
        <v>0</v>
      </c>
      <c r="O17">
        <v>96</v>
      </c>
      <c r="P17">
        <v>22434</v>
      </c>
      <c r="Q17">
        <v>16144</v>
      </c>
      <c r="R17">
        <v>0</v>
      </c>
      <c r="S17">
        <v>0</v>
      </c>
      <c r="T17">
        <v>5714</v>
      </c>
      <c r="U17">
        <v>0</v>
      </c>
      <c r="V17">
        <v>0</v>
      </c>
      <c r="W17">
        <v>615</v>
      </c>
      <c r="X17">
        <v>8261</v>
      </c>
      <c r="Y17">
        <v>118</v>
      </c>
      <c r="Z17">
        <v>1027</v>
      </c>
      <c r="AA17">
        <v>1083</v>
      </c>
      <c r="AB17">
        <v>1543</v>
      </c>
      <c r="AC17">
        <v>0</v>
      </c>
      <c r="AD17">
        <v>34505</v>
      </c>
    </row>
    <row r="18" spans="1:30" x14ac:dyDescent="0.35">
      <c r="A18" t="s">
        <v>363</v>
      </c>
      <c r="B18">
        <v>8624</v>
      </c>
      <c r="C18">
        <v>281</v>
      </c>
      <c r="D18">
        <v>147</v>
      </c>
      <c r="E18">
        <v>6988</v>
      </c>
      <c r="F18">
        <v>3540</v>
      </c>
      <c r="G18">
        <v>341</v>
      </c>
      <c r="H18">
        <v>39</v>
      </c>
      <c r="I18">
        <v>0</v>
      </c>
      <c r="J18">
        <v>395</v>
      </c>
      <c r="K18">
        <v>541</v>
      </c>
      <c r="L18">
        <v>1573</v>
      </c>
      <c r="M18">
        <v>81</v>
      </c>
      <c r="N18">
        <v>0</v>
      </c>
      <c r="O18">
        <v>247</v>
      </c>
      <c r="P18">
        <v>22797</v>
      </c>
      <c r="Q18">
        <v>13238</v>
      </c>
      <c r="R18">
        <v>2932</v>
      </c>
      <c r="S18">
        <v>23</v>
      </c>
      <c r="T18">
        <v>7084</v>
      </c>
      <c r="U18">
        <v>28944</v>
      </c>
      <c r="V18">
        <v>0</v>
      </c>
      <c r="W18">
        <v>459</v>
      </c>
      <c r="X18">
        <v>2462</v>
      </c>
      <c r="Y18">
        <v>118</v>
      </c>
      <c r="Z18">
        <v>1908</v>
      </c>
      <c r="AA18">
        <v>44</v>
      </c>
      <c r="AB18">
        <v>847</v>
      </c>
      <c r="AC18">
        <v>1103</v>
      </c>
      <c r="AD18">
        <v>59162</v>
      </c>
    </row>
    <row r="19" spans="1:30" x14ac:dyDescent="0.35">
      <c r="A19" t="s">
        <v>362</v>
      </c>
      <c r="B19">
        <v>1877</v>
      </c>
      <c r="C19">
        <v>1955</v>
      </c>
      <c r="D19">
        <v>0</v>
      </c>
      <c r="E19">
        <v>3735</v>
      </c>
      <c r="F19">
        <v>224</v>
      </c>
      <c r="G19">
        <v>0</v>
      </c>
      <c r="H19">
        <v>0</v>
      </c>
      <c r="I19">
        <v>0</v>
      </c>
      <c r="J19">
        <v>405</v>
      </c>
      <c r="K19">
        <v>258</v>
      </c>
      <c r="L19">
        <v>1389</v>
      </c>
      <c r="M19">
        <v>85</v>
      </c>
      <c r="N19">
        <v>0</v>
      </c>
      <c r="O19">
        <v>303</v>
      </c>
      <c r="P19">
        <v>10231</v>
      </c>
      <c r="Q19">
        <v>0</v>
      </c>
      <c r="R19">
        <v>16915</v>
      </c>
      <c r="S19">
        <v>0</v>
      </c>
      <c r="T19">
        <v>7647</v>
      </c>
      <c r="U19">
        <v>23708</v>
      </c>
      <c r="V19">
        <v>0</v>
      </c>
      <c r="W19">
        <v>845</v>
      </c>
      <c r="X19">
        <v>3928</v>
      </c>
      <c r="Y19">
        <v>0</v>
      </c>
      <c r="Z19">
        <v>891</v>
      </c>
      <c r="AA19">
        <v>0</v>
      </c>
      <c r="AB19">
        <v>3532</v>
      </c>
      <c r="AC19">
        <v>0</v>
      </c>
      <c r="AD19">
        <v>57466</v>
      </c>
    </row>
    <row r="20" spans="1:30" x14ac:dyDescent="0.35">
      <c r="A20" t="s">
        <v>361</v>
      </c>
      <c r="B20">
        <v>407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27</v>
      </c>
      <c r="K20">
        <v>1403</v>
      </c>
      <c r="L20">
        <v>0</v>
      </c>
      <c r="M20">
        <v>0</v>
      </c>
      <c r="N20">
        <v>0</v>
      </c>
      <c r="O20">
        <v>23</v>
      </c>
      <c r="P20">
        <v>1860</v>
      </c>
      <c r="Q20">
        <v>0</v>
      </c>
      <c r="R20">
        <v>1220</v>
      </c>
      <c r="S20">
        <v>125</v>
      </c>
      <c r="T20">
        <v>0</v>
      </c>
      <c r="U20">
        <v>0</v>
      </c>
      <c r="V20">
        <v>0</v>
      </c>
      <c r="W20">
        <v>182</v>
      </c>
      <c r="X20">
        <v>0</v>
      </c>
      <c r="Y20">
        <v>40</v>
      </c>
      <c r="Z20">
        <v>481</v>
      </c>
      <c r="AA20">
        <v>0</v>
      </c>
      <c r="AB20">
        <v>15</v>
      </c>
      <c r="AC20">
        <v>0</v>
      </c>
      <c r="AD20">
        <v>2063</v>
      </c>
    </row>
    <row r="21" spans="1:30" x14ac:dyDescent="0.35">
      <c r="A21" t="s">
        <v>360</v>
      </c>
      <c r="B21">
        <v>1959</v>
      </c>
      <c r="C21">
        <v>0</v>
      </c>
      <c r="D21">
        <v>12</v>
      </c>
      <c r="E21">
        <v>2210</v>
      </c>
      <c r="F21">
        <v>86</v>
      </c>
      <c r="G21">
        <v>0</v>
      </c>
      <c r="H21">
        <v>0</v>
      </c>
      <c r="I21">
        <v>0</v>
      </c>
      <c r="J21">
        <v>101</v>
      </c>
      <c r="K21">
        <v>57</v>
      </c>
      <c r="L21">
        <v>0</v>
      </c>
      <c r="M21">
        <v>0</v>
      </c>
      <c r="N21">
        <v>0</v>
      </c>
      <c r="O21">
        <v>31</v>
      </c>
      <c r="P21">
        <v>4456</v>
      </c>
      <c r="Q21">
        <v>5364</v>
      </c>
      <c r="R21">
        <v>0</v>
      </c>
      <c r="S21">
        <v>0</v>
      </c>
      <c r="T21">
        <v>0</v>
      </c>
      <c r="U21">
        <v>0</v>
      </c>
      <c r="V21">
        <v>0</v>
      </c>
      <c r="W21">
        <v>232</v>
      </c>
      <c r="X21">
        <v>0</v>
      </c>
      <c r="Y21">
        <v>80</v>
      </c>
      <c r="Z21">
        <v>443</v>
      </c>
      <c r="AA21">
        <v>0</v>
      </c>
      <c r="AB21">
        <v>165</v>
      </c>
      <c r="AC21">
        <v>1089</v>
      </c>
      <c r="AD21">
        <v>7373</v>
      </c>
    </row>
    <row r="22" spans="1:30" x14ac:dyDescent="0.35">
      <c r="A22" t="s">
        <v>359</v>
      </c>
      <c r="B22">
        <v>286</v>
      </c>
      <c r="C22">
        <v>0</v>
      </c>
      <c r="D22">
        <v>31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160</v>
      </c>
      <c r="L22">
        <v>0</v>
      </c>
      <c r="M22">
        <v>0</v>
      </c>
      <c r="N22">
        <v>0</v>
      </c>
      <c r="O22">
        <v>9</v>
      </c>
      <c r="P22">
        <v>486</v>
      </c>
      <c r="Q22">
        <v>0</v>
      </c>
      <c r="R22">
        <v>814</v>
      </c>
      <c r="S22">
        <v>40</v>
      </c>
      <c r="T22">
        <v>0</v>
      </c>
      <c r="U22">
        <v>0</v>
      </c>
      <c r="V22">
        <v>0</v>
      </c>
      <c r="W22">
        <v>270</v>
      </c>
      <c r="X22">
        <v>0</v>
      </c>
      <c r="Y22">
        <v>30</v>
      </c>
      <c r="Z22">
        <v>482</v>
      </c>
      <c r="AA22">
        <v>0</v>
      </c>
      <c r="AB22">
        <v>16</v>
      </c>
      <c r="AC22">
        <v>0</v>
      </c>
      <c r="AD22">
        <v>1652</v>
      </c>
    </row>
    <row r="23" spans="1:30" x14ac:dyDescent="0.35">
      <c r="A23" t="s">
        <v>358</v>
      </c>
      <c r="B23">
        <v>309</v>
      </c>
      <c r="C23">
        <v>0</v>
      </c>
      <c r="D23">
        <v>5</v>
      </c>
      <c r="E23">
        <v>0</v>
      </c>
      <c r="F23">
        <v>0</v>
      </c>
      <c r="G23">
        <v>0</v>
      </c>
      <c r="H23">
        <v>0</v>
      </c>
      <c r="I23">
        <v>0</v>
      </c>
      <c r="J23">
        <v>31</v>
      </c>
      <c r="K23">
        <v>255</v>
      </c>
      <c r="L23">
        <v>0</v>
      </c>
      <c r="M23">
        <v>0</v>
      </c>
      <c r="N23">
        <v>0</v>
      </c>
      <c r="O23">
        <v>68</v>
      </c>
      <c r="P23">
        <v>668</v>
      </c>
      <c r="Q23">
        <v>2492</v>
      </c>
      <c r="R23">
        <v>0</v>
      </c>
      <c r="S23">
        <v>0</v>
      </c>
      <c r="T23">
        <v>534</v>
      </c>
      <c r="U23">
        <v>0</v>
      </c>
      <c r="V23">
        <v>0</v>
      </c>
      <c r="W23">
        <v>519</v>
      </c>
      <c r="X23">
        <v>0</v>
      </c>
      <c r="Y23">
        <v>42</v>
      </c>
      <c r="Z23">
        <v>612</v>
      </c>
      <c r="AA23">
        <v>0</v>
      </c>
      <c r="AB23">
        <v>126</v>
      </c>
      <c r="AC23">
        <v>0</v>
      </c>
      <c r="AD23">
        <v>4325</v>
      </c>
    </row>
    <row r="24" spans="1:30" x14ac:dyDescent="0.35">
      <c r="A24" t="s">
        <v>357</v>
      </c>
      <c r="B24">
        <v>350</v>
      </c>
      <c r="C24">
        <v>0</v>
      </c>
      <c r="D24">
        <v>11</v>
      </c>
      <c r="E24">
        <v>0</v>
      </c>
      <c r="F24">
        <v>0</v>
      </c>
      <c r="G24">
        <v>0</v>
      </c>
      <c r="H24">
        <v>0</v>
      </c>
      <c r="I24">
        <v>0</v>
      </c>
      <c r="J24">
        <v>29</v>
      </c>
      <c r="K24">
        <v>210</v>
      </c>
      <c r="L24">
        <v>0</v>
      </c>
      <c r="M24">
        <v>0</v>
      </c>
      <c r="N24">
        <v>0</v>
      </c>
      <c r="O24">
        <v>28</v>
      </c>
      <c r="P24">
        <v>628</v>
      </c>
      <c r="Q24">
        <v>0</v>
      </c>
      <c r="R24">
        <v>1337</v>
      </c>
      <c r="S24">
        <v>60</v>
      </c>
      <c r="T24">
        <v>1056</v>
      </c>
      <c r="U24">
        <v>0</v>
      </c>
      <c r="V24">
        <v>0</v>
      </c>
      <c r="W24">
        <v>208</v>
      </c>
      <c r="X24">
        <v>0</v>
      </c>
      <c r="Y24">
        <v>50</v>
      </c>
      <c r="Z24">
        <v>368</v>
      </c>
      <c r="AA24">
        <v>0</v>
      </c>
      <c r="AB24">
        <v>28</v>
      </c>
      <c r="AC24">
        <v>0</v>
      </c>
      <c r="AD24">
        <v>3107</v>
      </c>
    </row>
    <row r="25" spans="1:30" x14ac:dyDescent="0.35">
      <c r="A25" t="s">
        <v>356</v>
      </c>
      <c r="B25">
        <v>0</v>
      </c>
      <c r="C25">
        <v>0</v>
      </c>
      <c r="D25">
        <v>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355</v>
      </c>
      <c r="L25">
        <v>0</v>
      </c>
      <c r="M25">
        <v>0</v>
      </c>
      <c r="N25">
        <v>0</v>
      </c>
      <c r="O25">
        <v>61</v>
      </c>
      <c r="P25">
        <v>424</v>
      </c>
      <c r="Q25">
        <v>279</v>
      </c>
      <c r="R25">
        <v>0</v>
      </c>
      <c r="S25">
        <v>0</v>
      </c>
      <c r="T25">
        <v>5</v>
      </c>
      <c r="U25">
        <v>0</v>
      </c>
      <c r="V25">
        <v>0</v>
      </c>
      <c r="W25">
        <v>0</v>
      </c>
      <c r="X25">
        <v>0</v>
      </c>
      <c r="Y25">
        <v>10</v>
      </c>
      <c r="Z25">
        <v>124</v>
      </c>
      <c r="AA25">
        <v>0</v>
      </c>
      <c r="AB25">
        <v>0</v>
      </c>
      <c r="AC25">
        <v>0</v>
      </c>
      <c r="AD25">
        <v>418</v>
      </c>
    </row>
    <row r="26" spans="1:30" x14ac:dyDescent="0.35">
      <c r="A26" t="s">
        <v>355</v>
      </c>
      <c r="B26">
        <v>530</v>
      </c>
      <c r="C26">
        <v>0</v>
      </c>
      <c r="D26">
        <v>20</v>
      </c>
      <c r="E26">
        <v>0</v>
      </c>
      <c r="F26">
        <v>0</v>
      </c>
      <c r="G26">
        <v>0</v>
      </c>
      <c r="H26">
        <v>0</v>
      </c>
      <c r="I26">
        <v>0</v>
      </c>
      <c r="J26">
        <v>19</v>
      </c>
      <c r="K26">
        <v>525</v>
      </c>
      <c r="L26">
        <v>0</v>
      </c>
      <c r="M26">
        <v>0</v>
      </c>
      <c r="N26">
        <v>0</v>
      </c>
      <c r="O26">
        <v>506</v>
      </c>
      <c r="P26">
        <v>1600</v>
      </c>
      <c r="Q26">
        <v>0</v>
      </c>
      <c r="R26">
        <v>270</v>
      </c>
      <c r="S26">
        <v>24</v>
      </c>
      <c r="T26">
        <v>0</v>
      </c>
      <c r="U26">
        <v>0</v>
      </c>
      <c r="V26">
        <v>0</v>
      </c>
      <c r="W26">
        <v>39</v>
      </c>
      <c r="X26">
        <v>0</v>
      </c>
      <c r="Y26">
        <v>37</v>
      </c>
      <c r="Z26">
        <v>438</v>
      </c>
      <c r="AA26">
        <v>5</v>
      </c>
      <c r="AB26">
        <v>19</v>
      </c>
      <c r="AC26">
        <v>192</v>
      </c>
      <c r="AD26">
        <v>1024</v>
      </c>
    </row>
    <row r="27" spans="1:30" x14ac:dyDescent="0.35">
      <c r="A27" t="s">
        <v>354</v>
      </c>
      <c r="B27">
        <v>2861</v>
      </c>
      <c r="C27">
        <v>0</v>
      </c>
      <c r="D27">
        <v>12</v>
      </c>
      <c r="E27">
        <v>665</v>
      </c>
      <c r="F27">
        <v>1</v>
      </c>
      <c r="G27">
        <v>0</v>
      </c>
      <c r="H27">
        <v>0</v>
      </c>
      <c r="I27">
        <v>0</v>
      </c>
      <c r="J27">
        <v>172</v>
      </c>
      <c r="K27">
        <v>168</v>
      </c>
      <c r="L27">
        <v>558</v>
      </c>
      <c r="M27">
        <v>32</v>
      </c>
      <c r="N27">
        <v>0</v>
      </c>
      <c r="O27">
        <v>164</v>
      </c>
      <c r="P27">
        <v>4633</v>
      </c>
      <c r="Q27">
        <v>8602</v>
      </c>
      <c r="R27">
        <v>592</v>
      </c>
      <c r="S27">
        <v>0</v>
      </c>
      <c r="T27">
        <v>2048</v>
      </c>
      <c r="U27">
        <v>0</v>
      </c>
      <c r="V27">
        <v>0</v>
      </c>
      <c r="W27">
        <v>1182</v>
      </c>
      <c r="X27">
        <v>148</v>
      </c>
      <c r="Y27">
        <v>112</v>
      </c>
      <c r="Z27">
        <v>438</v>
      </c>
      <c r="AA27">
        <v>30</v>
      </c>
      <c r="AB27">
        <v>1213</v>
      </c>
      <c r="AC27">
        <v>7179</v>
      </c>
      <c r="AD27">
        <v>21544</v>
      </c>
    </row>
    <row r="28" spans="1:30" x14ac:dyDescent="0.35">
      <c r="A28" t="s">
        <v>353</v>
      </c>
      <c r="B28">
        <v>130</v>
      </c>
      <c r="C28">
        <v>0</v>
      </c>
      <c r="D28">
        <v>4</v>
      </c>
      <c r="E28">
        <v>0</v>
      </c>
      <c r="F28">
        <v>0</v>
      </c>
      <c r="G28">
        <v>0</v>
      </c>
      <c r="H28">
        <v>0</v>
      </c>
      <c r="I28">
        <v>0</v>
      </c>
      <c r="J28">
        <v>42</v>
      </c>
      <c r="K28">
        <v>42</v>
      </c>
      <c r="L28">
        <v>0</v>
      </c>
      <c r="M28">
        <v>0</v>
      </c>
      <c r="N28">
        <v>0</v>
      </c>
      <c r="O28">
        <v>75</v>
      </c>
      <c r="P28">
        <v>293</v>
      </c>
      <c r="Q28">
        <v>0</v>
      </c>
      <c r="R28">
        <v>2023</v>
      </c>
      <c r="S28">
        <v>83</v>
      </c>
      <c r="T28">
        <v>757</v>
      </c>
      <c r="U28">
        <v>2145</v>
      </c>
      <c r="V28">
        <v>0</v>
      </c>
      <c r="W28">
        <v>105</v>
      </c>
      <c r="X28">
        <v>18</v>
      </c>
      <c r="Y28">
        <v>45</v>
      </c>
      <c r="Z28">
        <v>137</v>
      </c>
      <c r="AA28">
        <v>0</v>
      </c>
      <c r="AB28">
        <v>12</v>
      </c>
      <c r="AC28">
        <v>1484</v>
      </c>
      <c r="AD28">
        <v>6809</v>
      </c>
    </row>
    <row r="29" spans="1:30" x14ac:dyDescent="0.35">
      <c r="A29" t="s">
        <v>352</v>
      </c>
      <c r="B29">
        <v>50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82</v>
      </c>
      <c r="L29">
        <v>0</v>
      </c>
      <c r="M29">
        <v>0</v>
      </c>
      <c r="N29">
        <v>0</v>
      </c>
      <c r="O29">
        <v>2051</v>
      </c>
      <c r="P29">
        <v>2183</v>
      </c>
      <c r="Q29">
        <v>1229</v>
      </c>
      <c r="R29">
        <v>0</v>
      </c>
      <c r="S29">
        <v>0</v>
      </c>
      <c r="T29">
        <v>624</v>
      </c>
      <c r="U29">
        <v>0</v>
      </c>
      <c r="V29">
        <v>0</v>
      </c>
      <c r="W29">
        <v>18</v>
      </c>
      <c r="X29">
        <v>115</v>
      </c>
      <c r="Y29">
        <v>40</v>
      </c>
      <c r="Z29">
        <v>169</v>
      </c>
      <c r="AA29">
        <v>0</v>
      </c>
      <c r="AB29">
        <v>16</v>
      </c>
      <c r="AC29">
        <v>0</v>
      </c>
      <c r="AD29">
        <v>2211</v>
      </c>
    </row>
    <row r="30" spans="1:30" x14ac:dyDescent="0.35">
      <c r="A30" t="s">
        <v>351</v>
      </c>
      <c r="B30">
        <v>1609</v>
      </c>
      <c r="C30">
        <v>0</v>
      </c>
      <c r="D30">
        <v>45</v>
      </c>
      <c r="E30">
        <v>0</v>
      </c>
      <c r="F30">
        <v>0</v>
      </c>
      <c r="G30">
        <v>0</v>
      </c>
      <c r="H30">
        <v>0</v>
      </c>
      <c r="I30">
        <v>0</v>
      </c>
      <c r="J30">
        <v>166</v>
      </c>
      <c r="K30">
        <v>184</v>
      </c>
      <c r="L30">
        <v>454</v>
      </c>
      <c r="M30">
        <v>0</v>
      </c>
      <c r="N30">
        <v>0</v>
      </c>
      <c r="O30">
        <v>265</v>
      </c>
      <c r="P30">
        <v>2723</v>
      </c>
      <c r="Q30">
        <v>5651</v>
      </c>
      <c r="R30">
        <v>0</v>
      </c>
      <c r="S30">
        <v>0</v>
      </c>
      <c r="T30">
        <v>0</v>
      </c>
      <c r="U30">
        <v>0</v>
      </c>
      <c r="V30">
        <v>0</v>
      </c>
      <c r="W30">
        <v>653</v>
      </c>
      <c r="X30">
        <v>533</v>
      </c>
      <c r="Y30">
        <v>75</v>
      </c>
      <c r="Z30">
        <v>1613</v>
      </c>
      <c r="AA30">
        <v>0</v>
      </c>
      <c r="AB30">
        <v>192</v>
      </c>
      <c r="AC30">
        <v>598</v>
      </c>
      <c r="AD30">
        <v>9315</v>
      </c>
    </row>
    <row r="31" spans="1:30" x14ac:dyDescent="0.35">
      <c r="A31" t="s">
        <v>350</v>
      </c>
      <c r="B31">
        <v>20715</v>
      </c>
      <c r="C31">
        <v>0</v>
      </c>
      <c r="D31">
        <v>31</v>
      </c>
      <c r="E31">
        <v>12933</v>
      </c>
      <c r="F31">
        <v>371</v>
      </c>
      <c r="G31">
        <v>331</v>
      </c>
      <c r="H31">
        <v>889</v>
      </c>
      <c r="I31">
        <v>0</v>
      </c>
      <c r="J31">
        <v>618</v>
      </c>
      <c r="K31">
        <v>2595</v>
      </c>
      <c r="L31">
        <v>2482</v>
      </c>
      <c r="M31">
        <v>0</v>
      </c>
      <c r="N31">
        <v>144</v>
      </c>
      <c r="O31">
        <v>1822</v>
      </c>
      <c r="P31">
        <v>42931</v>
      </c>
      <c r="Q31">
        <v>30724</v>
      </c>
      <c r="R31">
        <v>0</v>
      </c>
      <c r="S31">
        <v>0</v>
      </c>
      <c r="T31">
        <v>11188</v>
      </c>
      <c r="U31">
        <v>45533</v>
      </c>
      <c r="V31">
        <v>6500</v>
      </c>
      <c r="W31">
        <v>3172</v>
      </c>
      <c r="X31">
        <v>5769</v>
      </c>
      <c r="Y31">
        <v>200</v>
      </c>
      <c r="Z31">
        <v>1104</v>
      </c>
      <c r="AA31">
        <v>998</v>
      </c>
      <c r="AB31">
        <v>3645</v>
      </c>
      <c r="AC31">
        <v>0</v>
      </c>
      <c r="AD31">
        <v>108833</v>
      </c>
    </row>
    <row r="32" spans="1:30" x14ac:dyDescent="0.35">
      <c r="A32" t="s">
        <v>349</v>
      </c>
      <c r="B32">
        <v>3840</v>
      </c>
      <c r="C32">
        <v>322</v>
      </c>
      <c r="D32">
        <v>23</v>
      </c>
      <c r="E32">
        <v>1264</v>
      </c>
      <c r="F32">
        <v>4</v>
      </c>
      <c r="G32">
        <v>8</v>
      </c>
      <c r="H32">
        <v>47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48</v>
      </c>
      <c r="P32">
        <v>5556</v>
      </c>
      <c r="Q32">
        <v>8968</v>
      </c>
      <c r="R32">
        <v>0</v>
      </c>
      <c r="S32">
        <v>0</v>
      </c>
      <c r="T32">
        <v>5015</v>
      </c>
      <c r="U32">
        <v>0</v>
      </c>
      <c r="V32">
        <v>3149</v>
      </c>
      <c r="W32">
        <v>424</v>
      </c>
      <c r="X32">
        <v>0</v>
      </c>
      <c r="Y32">
        <v>97</v>
      </c>
      <c r="Z32">
        <v>750</v>
      </c>
      <c r="AA32">
        <v>0</v>
      </c>
      <c r="AB32">
        <v>709</v>
      </c>
      <c r="AC32">
        <v>0</v>
      </c>
      <c r="AD32">
        <v>19112</v>
      </c>
    </row>
    <row r="33" spans="1:30" x14ac:dyDescent="0.35">
      <c r="A33" t="s">
        <v>348</v>
      </c>
      <c r="B33">
        <v>6327</v>
      </c>
      <c r="C33">
        <v>0</v>
      </c>
      <c r="D33">
        <v>25</v>
      </c>
      <c r="E33">
        <v>6278</v>
      </c>
      <c r="F33">
        <v>254</v>
      </c>
      <c r="G33">
        <v>879</v>
      </c>
      <c r="H33">
        <v>381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3082</v>
      </c>
      <c r="P33">
        <v>17226</v>
      </c>
      <c r="Q33">
        <v>10373</v>
      </c>
      <c r="R33">
        <v>0</v>
      </c>
      <c r="S33">
        <v>0</v>
      </c>
      <c r="T33">
        <v>8232</v>
      </c>
      <c r="U33">
        <v>14831</v>
      </c>
      <c r="V33">
        <v>0</v>
      </c>
      <c r="W33">
        <v>106</v>
      </c>
      <c r="X33">
        <v>289</v>
      </c>
      <c r="Y33">
        <v>142</v>
      </c>
      <c r="Z33">
        <v>675</v>
      </c>
      <c r="AA33">
        <v>0</v>
      </c>
      <c r="AB33">
        <v>531</v>
      </c>
      <c r="AC33">
        <v>0</v>
      </c>
      <c r="AD33">
        <v>35179</v>
      </c>
    </row>
    <row r="34" spans="1:30" x14ac:dyDescent="0.35">
      <c r="A34" t="s">
        <v>347</v>
      </c>
      <c r="B34">
        <v>9950</v>
      </c>
      <c r="C34">
        <v>0</v>
      </c>
      <c r="D34">
        <v>34</v>
      </c>
      <c r="E34">
        <v>4603</v>
      </c>
      <c r="F34">
        <v>336</v>
      </c>
      <c r="G34">
        <v>148</v>
      </c>
      <c r="H34">
        <v>578</v>
      </c>
      <c r="I34">
        <v>2247</v>
      </c>
      <c r="J34">
        <v>652</v>
      </c>
      <c r="K34">
        <v>1346</v>
      </c>
      <c r="L34">
        <v>1686</v>
      </c>
      <c r="M34">
        <v>0</v>
      </c>
      <c r="N34">
        <v>0</v>
      </c>
      <c r="O34">
        <v>39</v>
      </c>
      <c r="P34">
        <v>21619</v>
      </c>
      <c r="Q34">
        <v>16029</v>
      </c>
      <c r="R34">
        <v>0</v>
      </c>
      <c r="S34">
        <v>0</v>
      </c>
      <c r="T34">
        <v>0</v>
      </c>
      <c r="U34">
        <v>0</v>
      </c>
      <c r="V34">
        <v>4496</v>
      </c>
      <c r="W34">
        <v>2356</v>
      </c>
      <c r="X34">
        <v>1101</v>
      </c>
      <c r="Y34">
        <v>213</v>
      </c>
      <c r="Z34">
        <v>990</v>
      </c>
      <c r="AA34">
        <v>147</v>
      </c>
      <c r="AB34">
        <v>1759</v>
      </c>
      <c r="AC34">
        <v>0</v>
      </c>
      <c r="AD34">
        <v>27091</v>
      </c>
    </row>
    <row r="35" spans="1:30" x14ac:dyDescent="0.35">
      <c r="A35" t="s">
        <v>346</v>
      </c>
      <c r="B35">
        <v>4227</v>
      </c>
      <c r="C35">
        <v>1820</v>
      </c>
      <c r="D35">
        <v>58</v>
      </c>
      <c r="E35">
        <v>2628</v>
      </c>
      <c r="F35">
        <v>3548</v>
      </c>
      <c r="G35">
        <v>714</v>
      </c>
      <c r="H35">
        <v>579</v>
      </c>
      <c r="I35">
        <v>0</v>
      </c>
      <c r="J35">
        <v>198</v>
      </c>
      <c r="K35">
        <v>221</v>
      </c>
      <c r="L35">
        <v>1144</v>
      </c>
      <c r="M35">
        <v>15</v>
      </c>
      <c r="N35">
        <v>0</v>
      </c>
      <c r="O35">
        <v>39</v>
      </c>
      <c r="P35">
        <v>15191</v>
      </c>
      <c r="Q35">
        <v>9485</v>
      </c>
      <c r="R35">
        <v>0</v>
      </c>
      <c r="S35">
        <v>0</v>
      </c>
      <c r="T35">
        <v>2628</v>
      </c>
      <c r="U35">
        <v>0</v>
      </c>
      <c r="V35">
        <v>0</v>
      </c>
      <c r="W35">
        <v>0</v>
      </c>
      <c r="X35">
        <v>4625</v>
      </c>
      <c r="Y35">
        <v>95</v>
      </c>
      <c r="Z35">
        <v>160</v>
      </c>
      <c r="AA35">
        <v>92</v>
      </c>
      <c r="AB35">
        <v>1148</v>
      </c>
      <c r="AC35">
        <v>0</v>
      </c>
      <c r="AD35">
        <v>18233</v>
      </c>
    </row>
    <row r="36" spans="1:30" x14ac:dyDescent="0.35">
      <c r="A36" t="s">
        <v>345</v>
      </c>
      <c r="B36">
        <v>6900</v>
      </c>
      <c r="C36">
        <v>0</v>
      </c>
      <c r="D36">
        <v>66</v>
      </c>
      <c r="E36">
        <v>9264</v>
      </c>
      <c r="F36">
        <v>58</v>
      </c>
      <c r="G36">
        <v>170</v>
      </c>
      <c r="H36">
        <v>215</v>
      </c>
      <c r="I36">
        <v>7496</v>
      </c>
      <c r="J36">
        <v>22</v>
      </c>
      <c r="K36">
        <v>144</v>
      </c>
      <c r="L36">
        <v>0</v>
      </c>
      <c r="M36">
        <v>0</v>
      </c>
      <c r="N36">
        <v>0</v>
      </c>
      <c r="O36">
        <v>5</v>
      </c>
      <c r="P36">
        <v>24340</v>
      </c>
      <c r="Q36">
        <v>10723</v>
      </c>
      <c r="R36">
        <v>0</v>
      </c>
      <c r="S36">
        <v>0</v>
      </c>
      <c r="T36">
        <v>5373</v>
      </c>
      <c r="U36">
        <v>16706</v>
      </c>
      <c r="V36">
        <v>97</v>
      </c>
      <c r="W36">
        <v>477</v>
      </c>
      <c r="X36">
        <v>1248</v>
      </c>
      <c r="Y36">
        <v>115</v>
      </c>
      <c r="Z36">
        <v>1702</v>
      </c>
      <c r="AA36">
        <v>0</v>
      </c>
      <c r="AB36">
        <v>3108</v>
      </c>
      <c r="AC36">
        <v>0</v>
      </c>
      <c r="AD36">
        <v>39549</v>
      </c>
    </row>
    <row r="37" spans="1:30" x14ac:dyDescent="0.35">
      <c r="A37" t="s">
        <v>344</v>
      </c>
      <c r="B37">
        <v>3072</v>
      </c>
      <c r="C37">
        <v>0</v>
      </c>
      <c r="D37">
        <v>72</v>
      </c>
      <c r="E37">
        <v>2295</v>
      </c>
      <c r="F37">
        <v>9</v>
      </c>
      <c r="G37">
        <v>16</v>
      </c>
      <c r="H37">
        <v>90</v>
      </c>
      <c r="I37">
        <v>0</v>
      </c>
      <c r="J37">
        <v>215</v>
      </c>
      <c r="K37">
        <v>1190</v>
      </c>
      <c r="L37">
        <v>581</v>
      </c>
      <c r="M37">
        <v>32</v>
      </c>
      <c r="N37">
        <v>0</v>
      </c>
      <c r="O37">
        <v>33</v>
      </c>
      <c r="P37">
        <v>7605</v>
      </c>
      <c r="Q37">
        <v>6051</v>
      </c>
      <c r="R37">
        <v>0</v>
      </c>
      <c r="S37">
        <v>0</v>
      </c>
      <c r="T37">
        <v>0</v>
      </c>
      <c r="U37">
        <v>0</v>
      </c>
      <c r="V37">
        <v>1085</v>
      </c>
      <c r="W37">
        <v>1425</v>
      </c>
      <c r="X37">
        <v>111</v>
      </c>
      <c r="Y37">
        <v>73</v>
      </c>
      <c r="Z37">
        <v>1220</v>
      </c>
      <c r="AA37">
        <v>0</v>
      </c>
      <c r="AB37">
        <v>78</v>
      </c>
      <c r="AC37">
        <v>0</v>
      </c>
      <c r="AD37">
        <v>10043</v>
      </c>
    </row>
    <row r="38" spans="1:30" x14ac:dyDescent="0.35">
      <c r="A38" t="s">
        <v>343</v>
      </c>
      <c r="B38">
        <v>2386</v>
      </c>
      <c r="C38">
        <v>0</v>
      </c>
      <c r="D38">
        <v>120</v>
      </c>
      <c r="E38">
        <v>0</v>
      </c>
      <c r="F38">
        <v>0</v>
      </c>
      <c r="G38">
        <v>124</v>
      </c>
      <c r="H38">
        <v>45</v>
      </c>
      <c r="I38">
        <v>0</v>
      </c>
      <c r="J38">
        <v>54</v>
      </c>
      <c r="K38">
        <v>212</v>
      </c>
      <c r="L38">
        <v>0</v>
      </c>
      <c r="M38">
        <v>19</v>
      </c>
      <c r="N38">
        <v>0</v>
      </c>
      <c r="O38">
        <v>199</v>
      </c>
      <c r="P38">
        <v>3159</v>
      </c>
      <c r="Q38">
        <v>4234</v>
      </c>
      <c r="R38">
        <v>0</v>
      </c>
      <c r="S38">
        <v>0</v>
      </c>
      <c r="T38">
        <v>1340</v>
      </c>
      <c r="U38">
        <v>0</v>
      </c>
      <c r="V38">
        <v>0</v>
      </c>
      <c r="W38">
        <v>637</v>
      </c>
      <c r="X38">
        <v>25</v>
      </c>
      <c r="Y38">
        <v>60</v>
      </c>
      <c r="Z38">
        <v>580</v>
      </c>
      <c r="AA38">
        <v>0</v>
      </c>
      <c r="AB38">
        <v>394</v>
      </c>
      <c r="AC38">
        <v>0</v>
      </c>
      <c r="AD38">
        <v>7270</v>
      </c>
    </row>
    <row r="39" spans="1:30" x14ac:dyDescent="0.35">
      <c r="A39" t="s">
        <v>342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57</v>
      </c>
      <c r="K39">
        <v>893</v>
      </c>
      <c r="L39">
        <v>0</v>
      </c>
      <c r="M39">
        <v>0</v>
      </c>
      <c r="N39">
        <v>0</v>
      </c>
      <c r="O39">
        <v>2</v>
      </c>
      <c r="P39">
        <v>952</v>
      </c>
      <c r="Q39">
        <v>3850</v>
      </c>
      <c r="R39">
        <v>0</v>
      </c>
      <c r="S39">
        <v>0</v>
      </c>
      <c r="T39">
        <v>900</v>
      </c>
      <c r="U39">
        <v>0</v>
      </c>
      <c r="V39">
        <v>0</v>
      </c>
      <c r="W39">
        <v>216</v>
      </c>
      <c r="X39">
        <v>0</v>
      </c>
      <c r="Y39">
        <v>40</v>
      </c>
      <c r="Z39">
        <v>420</v>
      </c>
      <c r="AA39">
        <v>25</v>
      </c>
      <c r="AB39">
        <v>190</v>
      </c>
      <c r="AC39">
        <v>46</v>
      </c>
      <c r="AD39">
        <v>5687</v>
      </c>
    </row>
    <row r="40" spans="1:30" x14ac:dyDescent="0.35">
      <c r="A40" t="s">
        <v>341</v>
      </c>
      <c r="B40">
        <v>90</v>
      </c>
      <c r="C40">
        <v>0</v>
      </c>
      <c r="D40">
        <v>8</v>
      </c>
      <c r="E40">
        <v>0</v>
      </c>
      <c r="F40">
        <v>0</v>
      </c>
      <c r="G40">
        <v>0</v>
      </c>
      <c r="H40">
        <v>0</v>
      </c>
      <c r="I40">
        <v>0</v>
      </c>
      <c r="J40">
        <v>32</v>
      </c>
      <c r="K40">
        <v>0</v>
      </c>
      <c r="L40">
        <v>0</v>
      </c>
      <c r="M40">
        <v>12</v>
      </c>
      <c r="N40">
        <v>0</v>
      </c>
      <c r="O40">
        <v>10</v>
      </c>
      <c r="P40">
        <v>152</v>
      </c>
      <c r="Q40">
        <v>0</v>
      </c>
      <c r="R40">
        <v>1210</v>
      </c>
      <c r="S40">
        <v>88</v>
      </c>
      <c r="T40">
        <v>735</v>
      </c>
      <c r="U40">
        <v>0</v>
      </c>
      <c r="V40">
        <v>0</v>
      </c>
      <c r="W40">
        <v>55</v>
      </c>
      <c r="X40">
        <v>0</v>
      </c>
      <c r="Y40">
        <v>20</v>
      </c>
      <c r="Z40">
        <v>448</v>
      </c>
      <c r="AA40">
        <v>10</v>
      </c>
      <c r="AB40">
        <v>187</v>
      </c>
      <c r="AC40">
        <v>14</v>
      </c>
      <c r="AD40">
        <v>2767</v>
      </c>
    </row>
    <row r="41" spans="1:30" x14ac:dyDescent="0.35">
      <c r="A41" t="s">
        <v>340</v>
      </c>
      <c r="B41">
        <v>155</v>
      </c>
      <c r="C41">
        <v>0</v>
      </c>
      <c r="D41">
        <v>12</v>
      </c>
      <c r="E41">
        <v>0</v>
      </c>
      <c r="F41">
        <v>0</v>
      </c>
      <c r="G41">
        <v>0</v>
      </c>
      <c r="H41">
        <v>0</v>
      </c>
      <c r="I41">
        <v>0</v>
      </c>
      <c r="J41">
        <v>6</v>
      </c>
      <c r="K41">
        <v>0</v>
      </c>
      <c r="L41">
        <v>0</v>
      </c>
      <c r="M41">
        <v>0</v>
      </c>
      <c r="N41">
        <v>0</v>
      </c>
      <c r="O41">
        <v>0</v>
      </c>
      <c r="P41">
        <v>173</v>
      </c>
      <c r="Q41">
        <v>1038</v>
      </c>
      <c r="R41">
        <v>350</v>
      </c>
      <c r="S41">
        <v>36</v>
      </c>
      <c r="T41">
        <v>345</v>
      </c>
      <c r="U41">
        <v>0</v>
      </c>
      <c r="V41">
        <v>0</v>
      </c>
      <c r="W41">
        <v>0</v>
      </c>
      <c r="X41">
        <v>0</v>
      </c>
      <c r="Y41">
        <v>33</v>
      </c>
      <c r="Z41">
        <v>448</v>
      </c>
      <c r="AA41">
        <v>0</v>
      </c>
      <c r="AB41">
        <v>332</v>
      </c>
      <c r="AC41">
        <v>0</v>
      </c>
      <c r="AD41">
        <v>2582</v>
      </c>
    </row>
    <row r="42" spans="1:30" x14ac:dyDescent="0.35">
      <c r="A42" t="s">
        <v>339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7</v>
      </c>
      <c r="L42">
        <v>0</v>
      </c>
      <c r="M42">
        <v>0</v>
      </c>
      <c r="N42">
        <v>0</v>
      </c>
      <c r="O42">
        <v>18</v>
      </c>
      <c r="P42">
        <v>25</v>
      </c>
      <c r="Q42">
        <v>679</v>
      </c>
      <c r="R42">
        <v>0</v>
      </c>
      <c r="S42">
        <v>0</v>
      </c>
      <c r="T42">
        <v>340</v>
      </c>
      <c r="U42">
        <v>0</v>
      </c>
      <c r="V42">
        <v>0</v>
      </c>
      <c r="W42">
        <v>406</v>
      </c>
      <c r="X42">
        <v>250</v>
      </c>
      <c r="Y42">
        <v>21</v>
      </c>
      <c r="Z42">
        <v>192</v>
      </c>
      <c r="AA42">
        <v>0</v>
      </c>
      <c r="AB42">
        <v>171</v>
      </c>
      <c r="AC42">
        <v>0</v>
      </c>
      <c r="AD42">
        <v>2059</v>
      </c>
    </row>
    <row r="43" spans="1:30" x14ac:dyDescent="0.35">
      <c r="A43" t="s">
        <v>338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31</v>
      </c>
      <c r="K43">
        <v>1162</v>
      </c>
      <c r="L43">
        <v>0</v>
      </c>
      <c r="M43">
        <v>5</v>
      </c>
      <c r="N43">
        <v>0</v>
      </c>
      <c r="O43">
        <v>73</v>
      </c>
      <c r="P43">
        <v>1271</v>
      </c>
      <c r="Q43">
        <v>178</v>
      </c>
      <c r="R43">
        <v>198</v>
      </c>
      <c r="S43">
        <v>145</v>
      </c>
      <c r="T43">
        <v>186</v>
      </c>
      <c r="U43">
        <v>1270</v>
      </c>
      <c r="V43">
        <v>0</v>
      </c>
      <c r="W43">
        <v>223</v>
      </c>
      <c r="X43">
        <v>0</v>
      </c>
      <c r="Y43">
        <v>10</v>
      </c>
      <c r="Z43">
        <v>862</v>
      </c>
      <c r="AA43">
        <v>0</v>
      </c>
      <c r="AB43">
        <v>148</v>
      </c>
      <c r="AC43">
        <v>0</v>
      </c>
      <c r="AD43">
        <v>3220</v>
      </c>
    </row>
    <row r="44" spans="1:30" x14ac:dyDescent="0.35">
      <c r="A44" t="s">
        <v>337</v>
      </c>
      <c r="B44">
        <v>3000</v>
      </c>
      <c r="C44">
        <v>0</v>
      </c>
      <c r="D44">
        <v>291</v>
      </c>
      <c r="E44">
        <v>1164</v>
      </c>
      <c r="F44">
        <v>119</v>
      </c>
      <c r="G44">
        <v>0</v>
      </c>
      <c r="H44">
        <v>0</v>
      </c>
      <c r="I44">
        <v>0</v>
      </c>
      <c r="J44">
        <v>110</v>
      </c>
      <c r="K44">
        <v>52</v>
      </c>
      <c r="L44">
        <v>474</v>
      </c>
      <c r="M44">
        <v>26</v>
      </c>
      <c r="N44">
        <v>866</v>
      </c>
      <c r="O44">
        <v>13</v>
      </c>
      <c r="P44">
        <v>6115</v>
      </c>
      <c r="Q44">
        <v>6577</v>
      </c>
      <c r="R44">
        <v>0</v>
      </c>
      <c r="S44">
        <v>0</v>
      </c>
      <c r="T44">
        <v>40</v>
      </c>
      <c r="U44">
        <v>6666</v>
      </c>
      <c r="V44">
        <v>0</v>
      </c>
      <c r="W44">
        <v>0</v>
      </c>
      <c r="X44">
        <v>86</v>
      </c>
      <c r="Y44">
        <v>70</v>
      </c>
      <c r="Z44">
        <v>1830</v>
      </c>
      <c r="AA44">
        <v>0</v>
      </c>
      <c r="AB44">
        <v>437</v>
      </c>
      <c r="AC44">
        <v>0</v>
      </c>
      <c r="AD44">
        <v>15706</v>
      </c>
    </row>
    <row r="45" spans="1:30" x14ac:dyDescent="0.35">
      <c r="A45" t="s">
        <v>336</v>
      </c>
      <c r="B45">
        <v>3560</v>
      </c>
      <c r="C45">
        <v>0</v>
      </c>
      <c r="D45">
        <v>3</v>
      </c>
      <c r="E45">
        <v>4958</v>
      </c>
      <c r="F45">
        <v>35</v>
      </c>
      <c r="G45">
        <v>0</v>
      </c>
      <c r="H45">
        <v>0</v>
      </c>
      <c r="I45">
        <v>0</v>
      </c>
      <c r="J45">
        <v>298</v>
      </c>
      <c r="K45">
        <v>168</v>
      </c>
      <c r="L45">
        <v>0</v>
      </c>
      <c r="M45">
        <v>0</v>
      </c>
      <c r="N45">
        <v>0</v>
      </c>
      <c r="O45">
        <v>3</v>
      </c>
      <c r="P45">
        <v>9025</v>
      </c>
      <c r="Q45">
        <v>34544</v>
      </c>
      <c r="R45">
        <v>0</v>
      </c>
      <c r="S45">
        <v>0</v>
      </c>
      <c r="T45">
        <v>15716</v>
      </c>
      <c r="U45">
        <v>4497</v>
      </c>
      <c r="V45">
        <v>4249</v>
      </c>
      <c r="W45">
        <v>0</v>
      </c>
      <c r="X45">
        <v>1265</v>
      </c>
      <c r="Y45">
        <v>245</v>
      </c>
      <c r="Z45">
        <v>2600</v>
      </c>
      <c r="AA45">
        <v>27</v>
      </c>
      <c r="AB45">
        <v>986</v>
      </c>
      <c r="AC45">
        <v>7108</v>
      </c>
      <c r="AD45">
        <v>71237</v>
      </c>
    </row>
    <row r="46" spans="1:30" x14ac:dyDescent="0.35">
      <c r="A46" t="s">
        <v>335</v>
      </c>
      <c r="B46">
        <v>400</v>
      </c>
      <c r="C46">
        <v>0</v>
      </c>
      <c r="D46">
        <v>18</v>
      </c>
      <c r="E46">
        <v>0</v>
      </c>
      <c r="F46">
        <v>0</v>
      </c>
      <c r="G46">
        <v>0</v>
      </c>
      <c r="H46">
        <v>0</v>
      </c>
      <c r="I46">
        <v>0</v>
      </c>
      <c r="J46">
        <v>37</v>
      </c>
      <c r="K46">
        <v>3</v>
      </c>
      <c r="L46">
        <v>0</v>
      </c>
      <c r="M46">
        <v>0</v>
      </c>
      <c r="N46">
        <v>0</v>
      </c>
      <c r="O46">
        <v>0</v>
      </c>
      <c r="P46">
        <v>458</v>
      </c>
      <c r="Q46">
        <v>3007</v>
      </c>
      <c r="R46">
        <v>0</v>
      </c>
      <c r="S46">
        <v>0</v>
      </c>
      <c r="T46">
        <v>505</v>
      </c>
      <c r="U46">
        <v>0</v>
      </c>
      <c r="V46">
        <v>0</v>
      </c>
      <c r="W46">
        <v>260</v>
      </c>
      <c r="X46">
        <v>0</v>
      </c>
      <c r="Y46">
        <v>30</v>
      </c>
      <c r="Z46">
        <v>352</v>
      </c>
      <c r="AA46">
        <v>0</v>
      </c>
      <c r="AB46">
        <v>226</v>
      </c>
      <c r="AC46">
        <v>77</v>
      </c>
      <c r="AD46">
        <v>4457</v>
      </c>
    </row>
    <row r="47" spans="1:30" x14ac:dyDescent="0.35">
      <c r="A47" t="s">
        <v>334</v>
      </c>
      <c r="B47">
        <v>220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193</v>
      </c>
      <c r="L47">
        <v>0</v>
      </c>
      <c r="M47">
        <v>0</v>
      </c>
      <c r="N47">
        <v>0</v>
      </c>
      <c r="O47">
        <v>25</v>
      </c>
      <c r="P47">
        <v>439</v>
      </c>
      <c r="Q47">
        <v>1374</v>
      </c>
      <c r="R47">
        <v>0</v>
      </c>
      <c r="S47">
        <v>0</v>
      </c>
      <c r="T47">
        <v>0</v>
      </c>
      <c r="U47">
        <v>0</v>
      </c>
      <c r="V47">
        <v>0</v>
      </c>
      <c r="W47">
        <v>218</v>
      </c>
      <c r="X47">
        <v>0</v>
      </c>
      <c r="Y47">
        <v>45</v>
      </c>
      <c r="Z47">
        <v>361</v>
      </c>
      <c r="AA47">
        <v>0</v>
      </c>
      <c r="AB47">
        <v>131</v>
      </c>
      <c r="AC47">
        <v>0</v>
      </c>
      <c r="AD47">
        <v>2129</v>
      </c>
    </row>
    <row r="48" spans="1:30" x14ac:dyDescent="0.35">
      <c r="A48" t="s">
        <v>333</v>
      </c>
      <c r="B48">
        <v>0</v>
      </c>
      <c r="C48">
        <v>0</v>
      </c>
      <c r="D48">
        <v>0</v>
      </c>
      <c r="E48">
        <v>0</v>
      </c>
      <c r="F48">
        <v>0</v>
      </c>
      <c r="G48">
        <v>62</v>
      </c>
      <c r="H48">
        <v>247</v>
      </c>
      <c r="I48">
        <v>0</v>
      </c>
      <c r="J48">
        <v>54</v>
      </c>
      <c r="K48">
        <v>625</v>
      </c>
      <c r="L48">
        <v>0</v>
      </c>
      <c r="M48">
        <v>0</v>
      </c>
      <c r="N48">
        <v>0</v>
      </c>
      <c r="O48">
        <v>4</v>
      </c>
      <c r="P48">
        <v>992</v>
      </c>
      <c r="Q48">
        <v>3178</v>
      </c>
      <c r="R48">
        <v>90</v>
      </c>
      <c r="S48">
        <v>0</v>
      </c>
      <c r="T48">
        <v>0</v>
      </c>
      <c r="U48">
        <v>0</v>
      </c>
      <c r="V48">
        <v>0</v>
      </c>
      <c r="W48">
        <v>127</v>
      </c>
      <c r="X48">
        <v>4</v>
      </c>
      <c r="Y48">
        <v>60</v>
      </c>
      <c r="Z48">
        <v>1708</v>
      </c>
      <c r="AA48">
        <v>0</v>
      </c>
      <c r="AB48">
        <v>52</v>
      </c>
      <c r="AC48">
        <v>91</v>
      </c>
      <c r="AD48">
        <v>5310</v>
      </c>
    </row>
    <row r="49" spans="1:30" x14ac:dyDescent="0.35">
      <c r="A49" t="s">
        <v>332</v>
      </c>
      <c r="B49">
        <v>244</v>
      </c>
      <c r="C49">
        <v>0</v>
      </c>
      <c r="D49">
        <v>0</v>
      </c>
      <c r="E49">
        <v>0</v>
      </c>
      <c r="F49">
        <v>0</v>
      </c>
      <c r="G49">
        <v>53</v>
      </c>
      <c r="H49">
        <v>244</v>
      </c>
      <c r="I49">
        <v>0</v>
      </c>
      <c r="J49">
        <v>64</v>
      </c>
      <c r="K49">
        <v>890</v>
      </c>
      <c r="L49">
        <v>0</v>
      </c>
      <c r="M49">
        <v>0</v>
      </c>
      <c r="N49">
        <v>0</v>
      </c>
      <c r="O49">
        <v>7</v>
      </c>
      <c r="P49">
        <v>1502</v>
      </c>
      <c r="Q49">
        <v>7620</v>
      </c>
      <c r="R49">
        <v>0</v>
      </c>
      <c r="S49">
        <v>0</v>
      </c>
      <c r="T49">
        <v>1587</v>
      </c>
      <c r="U49">
        <v>0</v>
      </c>
      <c r="V49">
        <v>0</v>
      </c>
      <c r="W49">
        <v>856</v>
      </c>
      <c r="X49">
        <v>425</v>
      </c>
      <c r="Y49">
        <v>103</v>
      </c>
      <c r="Z49">
        <v>682</v>
      </c>
      <c r="AA49">
        <v>0</v>
      </c>
      <c r="AB49">
        <v>394</v>
      </c>
      <c r="AC49">
        <v>0</v>
      </c>
      <c r="AD49">
        <v>11667</v>
      </c>
    </row>
    <row r="50" spans="1:30" x14ac:dyDescent="0.35">
      <c r="A50" t="s">
        <v>331</v>
      </c>
      <c r="B50">
        <v>159</v>
      </c>
      <c r="C50">
        <v>0</v>
      </c>
      <c r="D50">
        <v>10</v>
      </c>
      <c r="E50">
        <v>0</v>
      </c>
      <c r="F50">
        <v>0</v>
      </c>
      <c r="G50">
        <v>0</v>
      </c>
      <c r="H50">
        <v>18</v>
      </c>
      <c r="I50">
        <v>0</v>
      </c>
      <c r="J50">
        <v>27</v>
      </c>
      <c r="K50">
        <v>77</v>
      </c>
      <c r="L50">
        <v>0</v>
      </c>
      <c r="M50">
        <v>16</v>
      </c>
      <c r="N50">
        <v>0</v>
      </c>
      <c r="O50">
        <v>0</v>
      </c>
      <c r="P50">
        <v>307</v>
      </c>
      <c r="Q50">
        <v>1130</v>
      </c>
      <c r="R50">
        <v>41</v>
      </c>
      <c r="S50">
        <v>0</v>
      </c>
      <c r="T50">
        <v>298</v>
      </c>
      <c r="U50">
        <v>0</v>
      </c>
      <c r="V50">
        <v>0</v>
      </c>
      <c r="W50">
        <v>15</v>
      </c>
      <c r="X50">
        <v>0</v>
      </c>
      <c r="Y50">
        <v>25</v>
      </c>
      <c r="Z50">
        <v>300</v>
      </c>
      <c r="AA50">
        <v>0</v>
      </c>
      <c r="AB50">
        <v>39</v>
      </c>
      <c r="AC50">
        <v>244</v>
      </c>
      <c r="AD50">
        <v>2092</v>
      </c>
    </row>
    <row r="51" spans="1:30" x14ac:dyDescent="0.35">
      <c r="A51" t="s">
        <v>330</v>
      </c>
      <c r="B51">
        <v>1912</v>
      </c>
      <c r="C51">
        <v>0</v>
      </c>
      <c r="D51">
        <v>13</v>
      </c>
      <c r="E51">
        <v>3393</v>
      </c>
      <c r="F51">
        <v>595</v>
      </c>
      <c r="G51">
        <v>140</v>
      </c>
      <c r="H51">
        <v>493</v>
      </c>
      <c r="I51">
        <v>0</v>
      </c>
      <c r="J51">
        <v>240</v>
      </c>
      <c r="K51">
        <v>2274</v>
      </c>
      <c r="L51">
        <v>0</v>
      </c>
      <c r="M51">
        <v>0</v>
      </c>
      <c r="N51">
        <v>0</v>
      </c>
      <c r="O51">
        <v>34</v>
      </c>
      <c r="P51">
        <v>9094</v>
      </c>
      <c r="Q51">
        <v>0</v>
      </c>
      <c r="R51">
        <v>14500</v>
      </c>
      <c r="S51">
        <v>64</v>
      </c>
      <c r="T51">
        <v>0</v>
      </c>
      <c r="U51">
        <v>0</v>
      </c>
      <c r="V51">
        <v>0</v>
      </c>
      <c r="W51">
        <v>0</v>
      </c>
      <c r="X51">
        <v>775</v>
      </c>
      <c r="Y51">
        <v>118</v>
      </c>
      <c r="Z51">
        <v>2905</v>
      </c>
      <c r="AA51">
        <v>41</v>
      </c>
      <c r="AB51">
        <v>207</v>
      </c>
      <c r="AC51">
        <v>24</v>
      </c>
      <c r="AD51">
        <v>18634</v>
      </c>
    </row>
    <row r="52" spans="1:30" x14ac:dyDescent="0.3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372</v>
      </c>
      <c r="L52">
        <v>0</v>
      </c>
      <c r="M52">
        <v>0</v>
      </c>
      <c r="N52">
        <v>2</v>
      </c>
      <c r="O52">
        <v>4</v>
      </c>
      <c r="P52">
        <v>379</v>
      </c>
      <c r="Q52">
        <v>710</v>
      </c>
      <c r="R52">
        <v>0</v>
      </c>
      <c r="S52">
        <v>0</v>
      </c>
      <c r="T52">
        <v>0</v>
      </c>
      <c r="U52">
        <v>0</v>
      </c>
      <c r="V52">
        <v>0</v>
      </c>
      <c r="W52">
        <v>17</v>
      </c>
      <c r="X52">
        <v>0</v>
      </c>
      <c r="Y52">
        <v>25</v>
      </c>
      <c r="Z52">
        <v>290</v>
      </c>
      <c r="AA52">
        <v>0</v>
      </c>
      <c r="AB52">
        <v>14</v>
      </c>
      <c r="AC52">
        <v>0</v>
      </c>
      <c r="AD52">
        <v>1056</v>
      </c>
    </row>
    <row r="53" spans="1:30" x14ac:dyDescent="0.35">
      <c r="A53" t="s">
        <v>328</v>
      </c>
      <c r="B53">
        <v>217</v>
      </c>
      <c r="C53">
        <v>0</v>
      </c>
      <c r="D53">
        <v>1</v>
      </c>
      <c r="E53">
        <v>0</v>
      </c>
      <c r="F53">
        <v>0</v>
      </c>
      <c r="G53">
        <v>0</v>
      </c>
      <c r="H53">
        <v>14</v>
      </c>
      <c r="I53">
        <v>0</v>
      </c>
      <c r="J53">
        <v>0</v>
      </c>
      <c r="K53">
        <v>36</v>
      </c>
      <c r="L53">
        <v>0</v>
      </c>
      <c r="M53">
        <v>10</v>
      </c>
      <c r="N53">
        <v>0</v>
      </c>
      <c r="O53">
        <v>0</v>
      </c>
      <c r="P53">
        <v>278</v>
      </c>
      <c r="Q53">
        <v>455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75</v>
      </c>
      <c r="AA53">
        <v>0</v>
      </c>
      <c r="AB53">
        <v>0</v>
      </c>
      <c r="AC53">
        <v>0</v>
      </c>
      <c r="AD53">
        <v>530</v>
      </c>
    </row>
    <row r="54" spans="1:30" x14ac:dyDescent="0.35">
      <c r="A54" t="s">
        <v>327</v>
      </c>
      <c r="B54">
        <v>5506</v>
      </c>
      <c r="C54">
        <v>2040</v>
      </c>
      <c r="D54">
        <v>40</v>
      </c>
      <c r="E54">
        <v>1981</v>
      </c>
      <c r="F54">
        <v>7</v>
      </c>
      <c r="G54">
        <v>0</v>
      </c>
      <c r="H54">
        <v>0</v>
      </c>
      <c r="I54">
        <v>0</v>
      </c>
      <c r="J54">
        <v>220</v>
      </c>
      <c r="K54">
        <v>1280</v>
      </c>
      <c r="L54">
        <v>1361</v>
      </c>
      <c r="M54">
        <v>121</v>
      </c>
      <c r="N54">
        <v>0</v>
      </c>
      <c r="O54">
        <v>1482</v>
      </c>
      <c r="P54">
        <v>14038</v>
      </c>
      <c r="Q54">
        <v>18356</v>
      </c>
      <c r="R54">
        <v>0</v>
      </c>
      <c r="S54">
        <v>0</v>
      </c>
      <c r="T54">
        <v>0</v>
      </c>
      <c r="U54">
        <v>0</v>
      </c>
      <c r="V54">
        <v>0</v>
      </c>
      <c r="W54">
        <v>935</v>
      </c>
      <c r="X54">
        <v>574</v>
      </c>
      <c r="Y54">
        <v>220</v>
      </c>
      <c r="Z54">
        <v>1994</v>
      </c>
      <c r="AA54">
        <v>0</v>
      </c>
      <c r="AB54">
        <v>1190</v>
      </c>
      <c r="AC54">
        <v>6192</v>
      </c>
      <c r="AD54">
        <v>29461</v>
      </c>
    </row>
    <row r="55" spans="1:30" x14ac:dyDescent="0.35">
      <c r="A55" t="s">
        <v>326</v>
      </c>
      <c r="B55">
        <v>13957</v>
      </c>
      <c r="C55">
        <v>865</v>
      </c>
      <c r="D55">
        <v>48</v>
      </c>
      <c r="E55">
        <v>1984</v>
      </c>
      <c r="F55">
        <v>158</v>
      </c>
      <c r="G55">
        <v>0</v>
      </c>
      <c r="H55">
        <v>3439</v>
      </c>
      <c r="I55">
        <v>746</v>
      </c>
      <c r="J55">
        <v>676</v>
      </c>
      <c r="K55">
        <v>0</v>
      </c>
      <c r="L55">
        <v>0</v>
      </c>
      <c r="M55">
        <v>9</v>
      </c>
      <c r="N55">
        <v>119</v>
      </c>
      <c r="O55">
        <v>81</v>
      </c>
      <c r="P55">
        <v>22082</v>
      </c>
      <c r="Q55">
        <v>21845</v>
      </c>
      <c r="R55">
        <v>6528</v>
      </c>
      <c r="S55">
        <v>145</v>
      </c>
      <c r="T55">
        <v>14566</v>
      </c>
      <c r="U55">
        <v>47218</v>
      </c>
      <c r="V55">
        <v>4424</v>
      </c>
      <c r="W55">
        <v>2750</v>
      </c>
      <c r="X55">
        <v>7841</v>
      </c>
      <c r="Y55">
        <v>240</v>
      </c>
      <c r="Z55">
        <v>1353</v>
      </c>
      <c r="AA55">
        <v>387</v>
      </c>
      <c r="AB55">
        <v>3927</v>
      </c>
      <c r="AC55">
        <v>870</v>
      </c>
      <c r="AD55">
        <v>112094</v>
      </c>
    </row>
    <row r="56" spans="1:30" x14ac:dyDescent="0.35">
      <c r="A56" t="s">
        <v>325</v>
      </c>
      <c r="B56">
        <v>1850</v>
      </c>
      <c r="C56">
        <v>1060</v>
      </c>
      <c r="D56">
        <v>15</v>
      </c>
      <c r="E56">
        <v>0</v>
      </c>
      <c r="F56">
        <v>0</v>
      </c>
      <c r="G56">
        <v>0</v>
      </c>
      <c r="H56">
        <v>0</v>
      </c>
      <c r="I56">
        <v>0</v>
      </c>
      <c r="J56">
        <v>405</v>
      </c>
      <c r="K56">
        <v>43</v>
      </c>
      <c r="L56">
        <v>1524</v>
      </c>
      <c r="M56">
        <v>3</v>
      </c>
      <c r="N56">
        <v>0</v>
      </c>
      <c r="O56">
        <v>0</v>
      </c>
      <c r="P56">
        <v>4900</v>
      </c>
      <c r="Q56">
        <v>8367</v>
      </c>
      <c r="R56">
        <v>66</v>
      </c>
      <c r="S56">
        <v>0</v>
      </c>
      <c r="T56">
        <v>0</v>
      </c>
      <c r="U56">
        <v>0</v>
      </c>
      <c r="V56">
        <v>0</v>
      </c>
      <c r="W56">
        <v>182</v>
      </c>
      <c r="X56">
        <v>0</v>
      </c>
      <c r="Y56">
        <v>100</v>
      </c>
      <c r="Z56">
        <v>280</v>
      </c>
      <c r="AA56">
        <v>0</v>
      </c>
      <c r="AB56">
        <v>791</v>
      </c>
      <c r="AC56">
        <v>0</v>
      </c>
      <c r="AD56">
        <v>9786</v>
      </c>
    </row>
    <row r="57" spans="1:30" x14ac:dyDescent="0.35">
      <c r="A57" t="s">
        <v>324</v>
      </c>
      <c r="B57">
        <v>10249</v>
      </c>
      <c r="C57">
        <v>0</v>
      </c>
      <c r="D57">
        <v>6</v>
      </c>
      <c r="E57">
        <v>7983</v>
      </c>
      <c r="F57">
        <v>54</v>
      </c>
      <c r="G57">
        <v>94</v>
      </c>
      <c r="H57">
        <v>370</v>
      </c>
      <c r="I57">
        <v>0</v>
      </c>
      <c r="J57">
        <v>423</v>
      </c>
      <c r="K57">
        <v>2274</v>
      </c>
      <c r="L57">
        <v>2585</v>
      </c>
      <c r="M57">
        <v>4</v>
      </c>
      <c r="N57">
        <v>247</v>
      </c>
      <c r="O57">
        <v>199</v>
      </c>
      <c r="P57">
        <v>24488</v>
      </c>
      <c r="Q57">
        <v>8584</v>
      </c>
      <c r="R57">
        <v>362</v>
      </c>
      <c r="S57">
        <v>0</v>
      </c>
      <c r="T57">
        <v>0</v>
      </c>
      <c r="U57">
        <v>0</v>
      </c>
      <c r="V57">
        <v>0</v>
      </c>
      <c r="W57">
        <v>13</v>
      </c>
      <c r="X57">
        <v>20</v>
      </c>
      <c r="Y57">
        <v>115</v>
      </c>
      <c r="Z57">
        <v>37</v>
      </c>
      <c r="AA57">
        <v>0</v>
      </c>
      <c r="AB57">
        <v>551</v>
      </c>
      <c r="AC57">
        <v>268</v>
      </c>
      <c r="AD57">
        <v>9950</v>
      </c>
    </row>
    <row r="58" spans="1:30" x14ac:dyDescent="0.35">
      <c r="A58" t="s">
        <v>323</v>
      </c>
      <c r="B58">
        <v>8048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446</v>
      </c>
      <c r="K58">
        <v>113</v>
      </c>
      <c r="L58">
        <v>0</v>
      </c>
      <c r="M58">
        <v>6</v>
      </c>
      <c r="N58">
        <v>0</v>
      </c>
      <c r="O58">
        <v>1310</v>
      </c>
      <c r="P58">
        <v>9924</v>
      </c>
      <c r="Q58">
        <v>11940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2358</v>
      </c>
      <c r="Y58">
        <v>142</v>
      </c>
      <c r="Z58">
        <v>13</v>
      </c>
      <c r="AA58">
        <v>117</v>
      </c>
      <c r="AB58">
        <v>164</v>
      </c>
      <c r="AC58">
        <v>0</v>
      </c>
      <c r="AD58">
        <v>14734</v>
      </c>
    </row>
    <row r="59" spans="1:30" x14ac:dyDescent="0.35">
      <c r="A59" t="s">
        <v>322</v>
      </c>
      <c r="B59">
        <v>18203</v>
      </c>
      <c r="C59">
        <v>0</v>
      </c>
      <c r="D59">
        <v>18</v>
      </c>
      <c r="E59">
        <v>0</v>
      </c>
      <c r="F59">
        <v>0</v>
      </c>
      <c r="G59">
        <v>0</v>
      </c>
      <c r="H59">
        <v>0</v>
      </c>
      <c r="I59">
        <v>0</v>
      </c>
      <c r="J59">
        <v>1189</v>
      </c>
      <c r="K59">
        <v>3018</v>
      </c>
      <c r="L59">
        <v>0</v>
      </c>
      <c r="M59">
        <v>10</v>
      </c>
      <c r="N59">
        <v>0</v>
      </c>
      <c r="O59">
        <v>32</v>
      </c>
      <c r="P59">
        <v>22470</v>
      </c>
      <c r="Q59">
        <v>34863</v>
      </c>
      <c r="R59">
        <v>0</v>
      </c>
      <c r="S59">
        <v>0</v>
      </c>
      <c r="T59">
        <v>33000</v>
      </c>
      <c r="U59">
        <v>60104</v>
      </c>
      <c r="V59">
        <v>4626</v>
      </c>
      <c r="W59">
        <v>2712</v>
      </c>
      <c r="X59">
        <v>3516</v>
      </c>
      <c r="Y59">
        <v>0</v>
      </c>
      <c r="Z59">
        <v>751</v>
      </c>
      <c r="AA59">
        <v>0</v>
      </c>
      <c r="AB59">
        <v>2120</v>
      </c>
      <c r="AC59">
        <f>868+11037</f>
        <v>11905</v>
      </c>
      <c r="AD59">
        <v>153597</v>
      </c>
    </row>
    <row r="60" spans="1:30" x14ac:dyDescent="0.35">
      <c r="A60" t="s">
        <v>321</v>
      </c>
      <c r="B60">
        <v>840</v>
      </c>
      <c r="C60">
        <v>0</v>
      </c>
      <c r="D60">
        <v>106</v>
      </c>
      <c r="E60">
        <v>0</v>
      </c>
      <c r="F60">
        <v>0</v>
      </c>
      <c r="G60">
        <v>0</v>
      </c>
      <c r="H60">
        <v>0</v>
      </c>
      <c r="I60">
        <v>0</v>
      </c>
      <c r="J60">
        <v>129</v>
      </c>
      <c r="K60">
        <v>1804</v>
      </c>
      <c r="L60">
        <v>0</v>
      </c>
      <c r="M60">
        <v>5</v>
      </c>
      <c r="N60">
        <v>20</v>
      </c>
      <c r="O60">
        <v>66</v>
      </c>
      <c r="P60">
        <v>2970</v>
      </c>
      <c r="Q60">
        <v>4735</v>
      </c>
      <c r="R60">
        <v>1794</v>
      </c>
      <c r="S60">
        <v>99</v>
      </c>
      <c r="T60">
        <v>0</v>
      </c>
      <c r="U60">
        <v>0</v>
      </c>
      <c r="V60">
        <v>0</v>
      </c>
      <c r="W60">
        <v>348</v>
      </c>
      <c r="X60">
        <v>161</v>
      </c>
      <c r="Y60">
        <v>45</v>
      </c>
      <c r="Z60">
        <v>113</v>
      </c>
      <c r="AA60">
        <v>103</v>
      </c>
      <c r="AB60">
        <v>305</v>
      </c>
      <c r="AC60">
        <v>2686</v>
      </c>
      <c r="AD60">
        <v>10389</v>
      </c>
    </row>
    <row r="61" spans="1:30" x14ac:dyDescent="0.35">
      <c r="A61" t="s">
        <v>320</v>
      </c>
      <c r="B61">
        <v>1363</v>
      </c>
      <c r="C61">
        <v>0</v>
      </c>
      <c r="D61">
        <v>14</v>
      </c>
      <c r="E61">
        <v>2483</v>
      </c>
      <c r="F61">
        <v>12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3872</v>
      </c>
      <c r="Q61">
        <v>8150</v>
      </c>
      <c r="R61">
        <v>0</v>
      </c>
      <c r="S61">
        <v>0</v>
      </c>
      <c r="T61">
        <v>2463</v>
      </c>
      <c r="U61">
        <v>0</v>
      </c>
      <c r="V61">
        <v>0</v>
      </c>
      <c r="W61">
        <v>1095</v>
      </c>
      <c r="X61">
        <v>146</v>
      </c>
      <c r="Y61">
        <v>118</v>
      </c>
      <c r="Z61">
        <v>2109</v>
      </c>
      <c r="AA61">
        <v>253</v>
      </c>
      <c r="AB61">
        <v>1409</v>
      </c>
      <c r="AC61">
        <v>0</v>
      </c>
      <c r="AD61">
        <v>15743</v>
      </c>
    </row>
    <row r="62" spans="1:30" x14ac:dyDescent="0.35">
      <c r="A62" t="s">
        <v>319</v>
      </c>
      <c r="B62">
        <v>18004</v>
      </c>
      <c r="C62">
        <v>0</v>
      </c>
      <c r="D62">
        <v>108</v>
      </c>
      <c r="E62">
        <v>9110</v>
      </c>
      <c r="F62">
        <v>420</v>
      </c>
      <c r="G62">
        <v>466</v>
      </c>
      <c r="H62">
        <v>956</v>
      </c>
      <c r="I62">
        <v>95</v>
      </c>
      <c r="J62">
        <v>589</v>
      </c>
      <c r="K62">
        <v>1206</v>
      </c>
      <c r="L62">
        <v>2052</v>
      </c>
      <c r="M62">
        <v>397</v>
      </c>
      <c r="N62">
        <v>0</v>
      </c>
      <c r="O62">
        <v>97</v>
      </c>
      <c r="P62">
        <v>33500</v>
      </c>
      <c r="Q62">
        <v>26860</v>
      </c>
      <c r="R62">
        <v>945</v>
      </c>
      <c r="S62">
        <v>0</v>
      </c>
      <c r="T62">
        <v>13414</v>
      </c>
      <c r="U62">
        <v>0</v>
      </c>
      <c r="V62">
        <v>7545</v>
      </c>
      <c r="W62">
        <v>541</v>
      </c>
      <c r="X62">
        <v>274</v>
      </c>
      <c r="Y62">
        <v>128</v>
      </c>
      <c r="Z62">
        <v>4250</v>
      </c>
      <c r="AA62">
        <v>250</v>
      </c>
      <c r="AB62">
        <v>1166</v>
      </c>
      <c r="AC62">
        <v>1731</v>
      </c>
      <c r="AD62">
        <v>57104</v>
      </c>
    </row>
    <row r="63" spans="1:30" x14ac:dyDescent="0.35">
      <c r="A63" t="s">
        <v>318</v>
      </c>
      <c r="B63">
        <v>2375</v>
      </c>
      <c r="C63">
        <v>0</v>
      </c>
      <c r="D63">
        <v>19</v>
      </c>
      <c r="E63">
        <v>1421</v>
      </c>
      <c r="F63">
        <v>58</v>
      </c>
      <c r="G63">
        <v>0</v>
      </c>
      <c r="H63">
        <v>0</v>
      </c>
      <c r="I63">
        <v>0</v>
      </c>
      <c r="J63">
        <v>131</v>
      </c>
      <c r="K63">
        <v>1302</v>
      </c>
      <c r="L63">
        <v>0</v>
      </c>
      <c r="M63">
        <v>0</v>
      </c>
      <c r="N63">
        <v>0</v>
      </c>
      <c r="O63">
        <v>5</v>
      </c>
      <c r="P63">
        <v>5311</v>
      </c>
      <c r="Q63">
        <v>0</v>
      </c>
      <c r="R63">
        <v>4880</v>
      </c>
      <c r="S63">
        <v>66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615</v>
      </c>
      <c r="AA63">
        <v>0</v>
      </c>
      <c r="AB63">
        <v>89</v>
      </c>
      <c r="AC63">
        <v>0</v>
      </c>
      <c r="AD63">
        <v>5650</v>
      </c>
    </row>
    <row r="64" spans="1:30" x14ac:dyDescent="0.35">
      <c r="A64" t="s">
        <v>317</v>
      </c>
      <c r="B64">
        <v>503</v>
      </c>
      <c r="C64">
        <v>0</v>
      </c>
      <c r="D64">
        <v>17</v>
      </c>
      <c r="E64">
        <v>0</v>
      </c>
      <c r="F64">
        <v>0</v>
      </c>
      <c r="G64">
        <v>0</v>
      </c>
      <c r="H64">
        <v>0</v>
      </c>
      <c r="I64">
        <v>0</v>
      </c>
      <c r="J64">
        <v>107</v>
      </c>
      <c r="K64">
        <v>139</v>
      </c>
      <c r="L64">
        <v>0</v>
      </c>
      <c r="M64">
        <v>33</v>
      </c>
      <c r="N64">
        <v>0</v>
      </c>
      <c r="O64">
        <v>2</v>
      </c>
      <c r="P64">
        <v>801</v>
      </c>
      <c r="Q64">
        <v>3830</v>
      </c>
      <c r="R64">
        <v>0</v>
      </c>
      <c r="S64">
        <v>0</v>
      </c>
      <c r="T64">
        <v>1424</v>
      </c>
      <c r="U64">
        <v>0</v>
      </c>
      <c r="V64">
        <v>0</v>
      </c>
      <c r="W64">
        <v>0</v>
      </c>
      <c r="X64">
        <v>42</v>
      </c>
      <c r="Y64">
        <v>28</v>
      </c>
      <c r="Z64">
        <v>1086</v>
      </c>
      <c r="AA64">
        <v>95</v>
      </c>
      <c r="AB64">
        <v>41</v>
      </c>
      <c r="AC64">
        <v>90</v>
      </c>
      <c r="AD64">
        <v>6636</v>
      </c>
    </row>
    <row r="65" spans="1:30" x14ac:dyDescent="0.35">
      <c r="A65" t="s">
        <v>316</v>
      </c>
      <c r="B65">
        <v>250</v>
      </c>
      <c r="C65">
        <v>0</v>
      </c>
      <c r="D65">
        <v>23</v>
      </c>
      <c r="E65">
        <v>0</v>
      </c>
      <c r="F65">
        <v>0</v>
      </c>
      <c r="G65">
        <v>0</v>
      </c>
      <c r="H65">
        <v>0</v>
      </c>
      <c r="I65">
        <v>0</v>
      </c>
      <c r="J65">
        <v>61</v>
      </c>
      <c r="K65">
        <v>176</v>
      </c>
      <c r="L65">
        <v>0</v>
      </c>
      <c r="M65">
        <v>0</v>
      </c>
      <c r="N65">
        <v>0</v>
      </c>
      <c r="O65">
        <v>3</v>
      </c>
      <c r="P65">
        <v>513</v>
      </c>
      <c r="Q65">
        <v>1709</v>
      </c>
      <c r="R65">
        <v>422</v>
      </c>
      <c r="S65">
        <v>170</v>
      </c>
      <c r="T65">
        <v>1662</v>
      </c>
      <c r="U65">
        <v>3362</v>
      </c>
      <c r="V65">
        <v>0</v>
      </c>
      <c r="W65">
        <v>195</v>
      </c>
      <c r="X65">
        <v>0</v>
      </c>
      <c r="Y65">
        <v>31</v>
      </c>
      <c r="Z65">
        <v>1473</v>
      </c>
      <c r="AA65">
        <v>0</v>
      </c>
      <c r="AB65">
        <v>264</v>
      </c>
      <c r="AC65">
        <v>0</v>
      </c>
      <c r="AD65">
        <v>9288</v>
      </c>
    </row>
    <row r="66" spans="1:30" x14ac:dyDescent="0.35">
      <c r="A66" t="s">
        <v>315</v>
      </c>
      <c r="B66">
        <v>7800</v>
      </c>
      <c r="C66">
        <v>0</v>
      </c>
      <c r="D66">
        <v>9</v>
      </c>
      <c r="E66">
        <v>1595</v>
      </c>
      <c r="F66">
        <v>19</v>
      </c>
      <c r="G66">
        <v>1540</v>
      </c>
      <c r="H66">
        <v>2606</v>
      </c>
      <c r="I66">
        <v>18445</v>
      </c>
      <c r="J66">
        <v>385</v>
      </c>
      <c r="K66">
        <v>87</v>
      </c>
      <c r="L66">
        <v>0</v>
      </c>
      <c r="M66">
        <v>87</v>
      </c>
      <c r="N66">
        <v>0</v>
      </c>
      <c r="O66">
        <v>9</v>
      </c>
      <c r="P66">
        <v>32582</v>
      </c>
      <c r="Q66">
        <v>53942</v>
      </c>
      <c r="R66">
        <v>0</v>
      </c>
      <c r="S66">
        <v>0</v>
      </c>
      <c r="T66">
        <v>0</v>
      </c>
      <c r="U66">
        <v>0</v>
      </c>
      <c r="V66">
        <v>4900</v>
      </c>
      <c r="W66">
        <v>0</v>
      </c>
      <c r="X66">
        <v>9434</v>
      </c>
      <c r="Y66">
        <v>256</v>
      </c>
      <c r="Z66">
        <v>400</v>
      </c>
      <c r="AA66">
        <v>0</v>
      </c>
      <c r="AB66">
        <v>7027</v>
      </c>
      <c r="AC66">
        <v>20490</v>
      </c>
      <c r="AD66">
        <v>96449</v>
      </c>
    </row>
    <row r="67" spans="1:30" x14ac:dyDescent="0.35">
      <c r="A67" t="s">
        <v>314</v>
      </c>
      <c r="B67">
        <v>12540</v>
      </c>
      <c r="C67">
        <v>0</v>
      </c>
      <c r="D67">
        <v>75</v>
      </c>
      <c r="E67">
        <v>8733</v>
      </c>
      <c r="F67">
        <v>2281</v>
      </c>
      <c r="G67">
        <v>0</v>
      </c>
      <c r="H67">
        <v>0</v>
      </c>
      <c r="I67">
        <v>0</v>
      </c>
      <c r="J67">
        <v>0</v>
      </c>
      <c r="K67">
        <v>287</v>
      </c>
      <c r="L67">
        <v>0</v>
      </c>
      <c r="M67">
        <v>435</v>
      </c>
      <c r="N67">
        <v>0</v>
      </c>
      <c r="O67">
        <v>549</v>
      </c>
      <c r="P67">
        <v>24900</v>
      </c>
      <c r="Q67">
        <v>44314</v>
      </c>
      <c r="R67">
        <v>4160</v>
      </c>
      <c r="S67">
        <v>30</v>
      </c>
      <c r="T67">
        <v>22678</v>
      </c>
      <c r="U67">
        <v>0</v>
      </c>
      <c r="V67">
        <v>11279</v>
      </c>
      <c r="W67">
        <v>68</v>
      </c>
      <c r="X67">
        <v>1050</v>
      </c>
      <c r="Y67">
        <v>400</v>
      </c>
      <c r="Z67">
        <v>3525</v>
      </c>
      <c r="AA67">
        <v>0</v>
      </c>
      <c r="AB67">
        <v>8801</v>
      </c>
      <c r="AC67">
        <v>1318</v>
      </c>
      <c r="AD67">
        <v>97623</v>
      </c>
    </row>
    <row r="68" spans="1:30" x14ac:dyDescent="0.35">
      <c r="A68" t="s">
        <v>313</v>
      </c>
      <c r="B68">
        <v>666</v>
      </c>
      <c r="C68">
        <v>0</v>
      </c>
      <c r="D68">
        <v>46</v>
      </c>
      <c r="E68">
        <v>0</v>
      </c>
      <c r="F68">
        <v>0</v>
      </c>
      <c r="G68">
        <v>0</v>
      </c>
      <c r="H68">
        <v>0</v>
      </c>
      <c r="I68">
        <v>0</v>
      </c>
      <c r="J68">
        <v>90</v>
      </c>
      <c r="K68">
        <v>27</v>
      </c>
      <c r="L68">
        <v>0</v>
      </c>
      <c r="M68">
        <v>0</v>
      </c>
      <c r="N68">
        <v>0</v>
      </c>
      <c r="O68">
        <v>5</v>
      </c>
      <c r="P68">
        <v>834</v>
      </c>
      <c r="Q68">
        <v>2098</v>
      </c>
      <c r="R68">
        <v>137</v>
      </c>
      <c r="S68">
        <v>20</v>
      </c>
      <c r="T68">
        <v>1204</v>
      </c>
      <c r="U68">
        <v>0</v>
      </c>
      <c r="V68">
        <v>0</v>
      </c>
      <c r="W68">
        <v>104</v>
      </c>
      <c r="X68">
        <v>141</v>
      </c>
      <c r="Y68">
        <v>85</v>
      </c>
      <c r="Z68">
        <v>1098</v>
      </c>
      <c r="AA68">
        <v>0</v>
      </c>
      <c r="AB68">
        <v>178</v>
      </c>
      <c r="AC68">
        <v>121</v>
      </c>
      <c r="AD68">
        <v>5186</v>
      </c>
    </row>
    <row r="69" spans="1:30" x14ac:dyDescent="0.35">
      <c r="A69" t="s">
        <v>312</v>
      </c>
      <c r="B69">
        <v>9196</v>
      </c>
      <c r="C69">
        <v>0</v>
      </c>
      <c r="D69">
        <v>268</v>
      </c>
      <c r="E69">
        <v>4528</v>
      </c>
      <c r="F69">
        <v>361</v>
      </c>
      <c r="G69">
        <v>0</v>
      </c>
      <c r="H69">
        <v>0</v>
      </c>
      <c r="I69">
        <v>0</v>
      </c>
      <c r="J69">
        <v>322</v>
      </c>
      <c r="K69">
        <v>370</v>
      </c>
      <c r="L69">
        <v>1447</v>
      </c>
      <c r="M69">
        <v>0</v>
      </c>
      <c r="N69">
        <v>40</v>
      </c>
      <c r="O69">
        <v>223</v>
      </c>
      <c r="P69">
        <v>16755</v>
      </c>
      <c r="Q69">
        <v>0</v>
      </c>
      <c r="R69">
        <v>11144</v>
      </c>
      <c r="S69">
        <v>298</v>
      </c>
      <c r="T69">
        <v>5612</v>
      </c>
      <c r="U69">
        <v>22297</v>
      </c>
      <c r="V69">
        <v>2673</v>
      </c>
      <c r="W69">
        <v>3520</v>
      </c>
      <c r="X69">
        <v>0</v>
      </c>
      <c r="Y69">
        <v>175</v>
      </c>
      <c r="Z69">
        <v>2445</v>
      </c>
      <c r="AA69">
        <v>0</v>
      </c>
      <c r="AB69">
        <v>1502</v>
      </c>
      <c r="AC69">
        <v>0</v>
      </c>
      <c r="AD69">
        <v>49666</v>
      </c>
    </row>
    <row r="70" spans="1:30" x14ac:dyDescent="0.35">
      <c r="A70" t="s">
        <v>311</v>
      </c>
      <c r="B70">
        <v>136</v>
      </c>
      <c r="C70">
        <v>121</v>
      </c>
      <c r="D70">
        <v>55</v>
      </c>
      <c r="E70">
        <v>0</v>
      </c>
      <c r="F70">
        <v>0</v>
      </c>
      <c r="G70">
        <v>0</v>
      </c>
      <c r="H70">
        <v>0</v>
      </c>
      <c r="I70">
        <v>0</v>
      </c>
      <c r="J70">
        <v>53</v>
      </c>
      <c r="K70">
        <v>174</v>
      </c>
      <c r="L70">
        <v>0</v>
      </c>
      <c r="M70">
        <v>0</v>
      </c>
      <c r="N70">
        <v>0</v>
      </c>
      <c r="O70">
        <v>62</v>
      </c>
      <c r="P70">
        <v>601</v>
      </c>
      <c r="Q70">
        <v>1484</v>
      </c>
      <c r="R70">
        <v>811</v>
      </c>
      <c r="S70">
        <v>181</v>
      </c>
      <c r="T70">
        <v>741</v>
      </c>
      <c r="U70">
        <v>0</v>
      </c>
      <c r="V70">
        <v>0</v>
      </c>
      <c r="W70">
        <v>171</v>
      </c>
      <c r="X70">
        <v>15</v>
      </c>
      <c r="Y70">
        <v>55</v>
      </c>
      <c r="Z70">
        <v>961</v>
      </c>
      <c r="AA70">
        <v>40</v>
      </c>
      <c r="AB70">
        <v>365</v>
      </c>
      <c r="AC70">
        <v>0</v>
      </c>
      <c r="AD70">
        <v>4824</v>
      </c>
    </row>
    <row r="71" spans="1:30" x14ac:dyDescent="0.35">
      <c r="A71" t="s">
        <v>310</v>
      </c>
      <c r="B71">
        <v>3120</v>
      </c>
      <c r="C71">
        <v>0</v>
      </c>
      <c r="D71">
        <v>21</v>
      </c>
      <c r="E71">
        <v>1701</v>
      </c>
      <c r="F71">
        <v>6</v>
      </c>
      <c r="G71">
        <v>0</v>
      </c>
      <c r="H71">
        <v>0</v>
      </c>
      <c r="I71">
        <v>0</v>
      </c>
      <c r="J71">
        <v>2</v>
      </c>
      <c r="K71">
        <v>412</v>
      </c>
      <c r="L71">
        <v>0</v>
      </c>
      <c r="M71">
        <v>0</v>
      </c>
      <c r="N71">
        <v>0</v>
      </c>
      <c r="O71">
        <v>7</v>
      </c>
      <c r="P71">
        <v>5269</v>
      </c>
      <c r="Q71">
        <v>9374</v>
      </c>
      <c r="R71">
        <v>0</v>
      </c>
      <c r="S71">
        <v>0</v>
      </c>
      <c r="T71">
        <v>2845</v>
      </c>
      <c r="U71">
        <v>0</v>
      </c>
      <c r="V71">
        <v>0</v>
      </c>
      <c r="W71">
        <v>0</v>
      </c>
      <c r="X71">
        <v>1404</v>
      </c>
      <c r="Y71">
        <v>53</v>
      </c>
      <c r="Z71">
        <v>910</v>
      </c>
      <c r="AA71">
        <v>0</v>
      </c>
      <c r="AB71">
        <v>503</v>
      </c>
      <c r="AC71">
        <v>0</v>
      </c>
      <c r="AD71">
        <v>15089</v>
      </c>
    </row>
    <row r="72" spans="1:30" x14ac:dyDescent="0.35">
      <c r="A72" t="s">
        <v>309</v>
      </c>
      <c r="B72">
        <v>1818</v>
      </c>
      <c r="C72">
        <v>0</v>
      </c>
      <c r="D72">
        <v>22</v>
      </c>
      <c r="E72">
        <v>0</v>
      </c>
      <c r="F72">
        <v>3</v>
      </c>
      <c r="G72">
        <v>0</v>
      </c>
      <c r="H72">
        <v>0</v>
      </c>
      <c r="I72">
        <v>0</v>
      </c>
      <c r="J72">
        <v>134</v>
      </c>
      <c r="K72">
        <v>328</v>
      </c>
      <c r="L72">
        <v>0</v>
      </c>
      <c r="M72">
        <v>0</v>
      </c>
      <c r="N72">
        <v>0</v>
      </c>
      <c r="O72">
        <v>57</v>
      </c>
      <c r="P72">
        <v>2362</v>
      </c>
      <c r="Q72">
        <v>4076</v>
      </c>
      <c r="R72">
        <v>0</v>
      </c>
      <c r="S72">
        <v>0</v>
      </c>
      <c r="T72">
        <v>1984</v>
      </c>
      <c r="U72">
        <v>0</v>
      </c>
      <c r="V72">
        <v>0</v>
      </c>
      <c r="W72">
        <v>221</v>
      </c>
      <c r="X72">
        <v>644</v>
      </c>
      <c r="Y72">
        <v>113</v>
      </c>
      <c r="Z72">
        <v>910</v>
      </c>
      <c r="AA72">
        <v>0</v>
      </c>
      <c r="AB72">
        <v>965</v>
      </c>
      <c r="AC72">
        <v>0</v>
      </c>
      <c r="AD72">
        <v>8913</v>
      </c>
    </row>
    <row r="73" spans="1:30" x14ac:dyDescent="0.35">
      <c r="A73" t="s">
        <v>308</v>
      </c>
      <c r="B73">
        <v>4063</v>
      </c>
      <c r="C73">
        <v>0</v>
      </c>
      <c r="D73">
        <v>5</v>
      </c>
      <c r="E73">
        <v>0</v>
      </c>
      <c r="F73">
        <v>0</v>
      </c>
      <c r="G73">
        <v>0</v>
      </c>
      <c r="H73">
        <v>0</v>
      </c>
      <c r="I73">
        <v>0</v>
      </c>
      <c r="J73">
        <v>299</v>
      </c>
      <c r="K73">
        <v>201</v>
      </c>
      <c r="L73">
        <v>835</v>
      </c>
      <c r="M73">
        <v>75</v>
      </c>
      <c r="N73">
        <v>0</v>
      </c>
      <c r="O73">
        <v>66</v>
      </c>
      <c r="P73">
        <v>5544</v>
      </c>
      <c r="Q73">
        <v>0</v>
      </c>
      <c r="R73">
        <v>10438</v>
      </c>
      <c r="S73">
        <v>40</v>
      </c>
      <c r="T73">
        <v>0</v>
      </c>
      <c r="U73">
        <v>0</v>
      </c>
      <c r="V73">
        <v>0</v>
      </c>
      <c r="W73">
        <v>421</v>
      </c>
      <c r="X73">
        <v>498</v>
      </c>
      <c r="Y73">
        <v>98</v>
      </c>
      <c r="Z73">
        <v>1690</v>
      </c>
      <c r="AA73">
        <v>0</v>
      </c>
      <c r="AB73">
        <v>1161</v>
      </c>
      <c r="AC73">
        <v>0</v>
      </c>
      <c r="AD73">
        <v>14346</v>
      </c>
    </row>
    <row r="74" spans="1:30" x14ac:dyDescent="0.35">
      <c r="A74" t="s">
        <v>307</v>
      </c>
      <c r="B74">
        <v>390</v>
      </c>
      <c r="C74">
        <v>0</v>
      </c>
      <c r="D74">
        <v>19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220</v>
      </c>
      <c r="L74">
        <v>0</v>
      </c>
      <c r="M74">
        <v>0</v>
      </c>
      <c r="N74">
        <v>0</v>
      </c>
      <c r="O74">
        <v>5</v>
      </c>
      <c r="P74">
        <v>634</v>
      </c>
      <c r="Q74">
        <v>436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22</v>
      </c>
      <c r="Z74">
        <v>648</v>
      </c>
      <c r="AA74">
        <v>0</v>
      </c>
      <c r="AB74">
        <v>19</v>
      </c>
      <c r="AC74">
        <v>0</v>
      </c>
      <c r="AD74">
        <v>1125</v>
      </c>
    </row>
    <row r="75" spans="1:30" x14ac:dyDescent="0.35">
      <c r="A75" t="s">
        <v>306</v>
      </c>
      <c r="B75">
        <v>300</v>
      </c>
      <c r="C75">
        <v>0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24</v>
      </c>
      <c r="L75">
        <v>0</v>
      </c>
      <c r="M75">
        <v>64</v>
      </c>
      <c r="N75">
        <v>0</v>
      </c>
      <c r="O75">
        <v>0</v>
      </c>
      <c r="P75">
        <v>394</v>
      </c>
      <c r="Q75">
        <v>1894</v>
      </c>
      <c r="R75">
        <v>0</v>
      </c>
      <c r="S75">
        <v>0</v>
      </c>
      <c r="T75">
        <v>882</v>
      </c>
      <c r="U75">
        <v>0</v>
      </c>
      <c r="V75">
        <v>0</v>
      </c>
      <c r="W75">
        <v>59</v>
      </c>
      <c r="X75">
        <v>88</v>
      </c>
      <c r="Y75">
        <v>24</v>
      </c>
      <c r="Z75">
        <v>385</v>
      </c>
      <c r="AA75">
        <v>20</v>
      </c>
      <c r="AB75">
        <v>41</v>
      </c>
      <c r="AC75">
        <v>0</v>
      </c>
      <c r="AD75">
        <v>3393</v>
      </c>
    </row>
    <row r="76" spans="1:30" x14ac:dyDescent="0.35">
      <c r="A76" t="s">
        <v>305</v>
      </c>
      <c r="B76">
        <v>135</v>
      </c>
      <c r="C76">
        <v>0</v>
      </c>
      <c r="D76">
        <v>12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148</v>
      </c>
      <c r="Q76">
        <v>1426</v>
      </c>
      <c r="R76">
        <v>0</v>
      </c>
      <c r="S76">
        <v>0</v>
      </c>
      <c r="T76">
        <v>289</v>
      </c>
      <c r="U76">
        <v>0</v>
      </c>
      <c r="V76">
        <v>0</v>
      </c>
      <c r="W76">
        <v>513</v>
      </c>
      <c r="X76">
        <v>0</v>
      </c>
      <c r="Y76">
        <v>21</v>
      </c>
      <c r="Z76">
        <v>371</v>
      </c>
      <c r="AA76">
        <v>0</v>
      </c>
      <c r="AB76">
        <v>14</v>
      </c>
      <c r="AC76">
        <v>0</v>
      </c>
      <c r="AD76">
        <v>2634</v>
      </c>
    </row>
    <row r="77" spans="1:30" x14ac:dyDescent="0.35">
      <c r="A77" t="s">
        <v>304</v>
      </c>
      <c r="B77">
        <v>0</v>
      </c>
      <c r="C77">
        <v>5780</v>
      </c>
      <c r="D77">
        <v>22</v>
      </c>
      <c r="E77">
        <v>3201</v>
      </c>
      <c r="F77">
        <v>130</v>
      </c>
      <c r="G77">
        <v>97</v>
      </c>
      <c r="H77">
        <v>568</v>
      </c>
      <c r="I77">
        <v>0</v>
      </c>
      <c r="J77">
        <v>0</v>
      </c>
      <c r="K77">
        <v>36</v>
      </c>
      <c r="L77">
        <v>0</v>
      </c>
      <c r="M77">
        <v>0</v>
      </c>
      <c r="N77">
        <v>0</v>
      </c>
      <c r="O77">
        <v>170</v>
      </c>
      <c r="P77">
        <v>10004</v>
      </c>
      <c r="Q77">
        <v>17546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68</v>
      </c>
      <c r="Y77">
        <v>170</v>
      </c>
      <c r="Z77">
        <v>353</v>
      </c>
      <c r="AA77">
        <v>0</v>
      </c>
      <c r="AB77">
        <v>169</v>
      </c>
      <c r="AC77">
        <v>137</v>
      </c>
      <c r="AD77">
        <v>18443</v>
      </c>
    </row>
    <row r="78" spans="1:30" x14ac:dyDescent="0.35">
      <c r="A78" t="s">
        <v>303</v>
      </c>
      <c r="B78">
        <v>8300</v>
      </c>
      <c r="C78">
        <v>0</v>
      </c>
      <c r="D78">
        <v>10</v>
      </c>
      <c r="E78">
        <v>4335</v>
      </c>
      <c r="F78">
        <v>2892</v>
      </c>
      <c r="G78">
        <v>292</v>
      </c>
      <c r="H78">
        <v>991</v>
      </c>
      <c r="I78">
        <v>0</v>
      </c>
      <c r="J78">
        <v>14</v>
      </c>
      <c r="K78">
        <v>403</v>
      </c>
      <c r="L78">
        <v>0</v>
      </c>
      <c r="M78">
        <v>0</v>
      </c>
      <c r="N78">
        <v>0</v>
      </c>
      <c r="O78">
        <v>4501</v>
      </c>
      <c r="P78">
        <v>21738</v>
      </c>
      <c r="Q78">
        <v>20235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1627</v>
      </c>
      <c r="Y78">
        <v>350</v>
      </c>
      <c r="Z78">
        <v>4633</v>
      </c>
      <c r="AA78">
        <v>28</v>
      </c>
      <c r="AB78">
        <v>771</v>
      </c>
      <c r="AC78">
        <v>622</v>
      </c>
      <c r="AD78">
        <v>28266</v>
      </c>
    </row>
    <row r="79" spans="1:30" x14ac:dyDescent="0.35">
      <c r="A79" t="s">
        <v>302</v>
      </c>
      <c r="B79">
        <v>1615</v>
      </c>
      <c r="C79">
        <v>0</v>
      </c>
      <c r="D79">
        <v>13</v>
      </c>
      <c r="E79">
        <v>807</v>
      </c>
      <c r="F79">
        <v>1234</v>
      </c>
      <c r="G79">
        <v>0</v>
      </c>
      <c r="H79">
        <v>280</v>
      </c>
      <c r="I79">
        <v>0</v>
      </c>
      <c r="J79">
        <v>186</v>
      </c>
      <c r="K79">
        <v>97</v>
      </c>
      <c r="L79">
        <v>0</v>
      </c>
      <c r="M79">
        <v>31</v>
      </c>
      <c r="N79">
        <v>0</v>
      </c>
      <c r="O79">
        <v>1228</v>
      </c>
      <c r="P79">
        <v>5491</v>
      </c>
      <c r="Q79">
        <v>9235</v>
      </c>
      <c r="R79">
        <v>0</v>
      </c>
      <c r="S79">
        <v>0</v>
      </c>
      <c r="T79">
        <v>3585</v>
      </c>
      <c r="U79">
        <v>0</v>
      </c>
      <c r="V79">
        <v>0</v>
      </c>
      <c r="W79">
        <v>85</v>
      </c>
      <c r="X79">
        <v>9</v>
      </c>
      <c r="Y79">
        <v>20</v>
      </c>
      <c r="Z79">
        <v>345</v>
      </c>
      <c r="AA79">
        <v>0</v>
      </c>
      <c r="AB79">
        <v>315</v>
      </c>
      <c r="AC79">
        <v>0</v>
      </c>
      <c r="AD79">
        <v>13594</v>
      </c>
    </row>
    <row r="80" spans="1:30" x14ac:dyDescent="0.35">
      <c r="A80" t="s">
        <v>301</v>
      </c>
      <c r="B80">
        <v>7439</v>
      </c>
      <c r="C80">
        <v>4687</v>
      </c>
      <c r="D80">
        <v>77</v>
      </c>
      <c r="E80">
        <v>6849</v>
      </c>
      <c r="F80">
        <v>4</v>
      </c>
      <c r="G80">
        <v>647</v>
      </c>
      <c r="H80">
        <v>1463</v>
      </c>
      <c r="I80">
        <v>11838</v>
      </c>
      <c r="J80">
        <v>520</v>
      </c>
      <c r="K80">
        <v>1019</v>
      </c>
      <c r="L80">
        <v>2801</v>
      </c>
      <c r="M80">
        <v>214</v>
      </c>
      <c r="N80">
        <v>0</v>
      </c>
      <c r="O80">
        <v>359</v>
      </c>
      <c r="P80">
        <v>37917</v>
      </c>
      <c r="Q80">
        <v>26615</v>
      </c>
      <c r="R80">
        <v>0</v>
      </c>
      <c r="S80">
        <v>0</v>
      </c>
      <c r="T80">
        <v>7025</v>
      </c>
      <c r="U80">
        <v>0</v>
      </c>
      <c r="V80">
        <v>0</v>
      </c>
      <c r="W80">
        <v>211</v>
      </c>
      <c r="X80">
        <v>1241</v>
      </c>
      <c r="Y80">
        <v>212</v>
      </c>
      <c r="Z80">
        <v>1779</v>
      </c>
      <c r="AA80">
        <v>0</v>
      </c>
      <c r="AB80">
        <v>21192</v>
      </c>
      <c r="AC80">
        <v>0</v>
      </c>
      <c r="AD80">
        <v>58275</v>
      </c>
    </row>
    <row r="81" spans="1:30" x14ac:dyDescent="0.35">
      <c r="A81" t="s">
        <v>300</v>
      </c>
      <c r="B81">
        <v>1790</v>
      </c>
      <c r="C81">
        <v>0</v>
      </c>
      <c r="D81">
        <v>3</v>
      </c>
      <c r="E81">
        <v>1069</v>
      </c>
      <c r="F81">
        <v>49</v>
      </c>
      <c r="G81">
        <v>0</v>
      </c>
      <c r="H81">
        <v>276</v>
      </c>
      <c r="I81">
        <v>0</v>
      </c>
      <c r="J81">
        <v>134</v>
      </c>
      <c r="K81">
        <v>225</v>
      </c>
      <c r="L81">
        <v>0</v>
      </c>
      <c r="M81">
        <v>0</v>
      </c>
      <c r="N81">
        <v>0</v>
      </c>
      <c r="O81">
        <v>9</v>
      </c>
      <c r="P81">
        <v>3555</v>
      </c>
      <c r="Q81">
        <v>7657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26</v>
      </c>
      <c r="Y81">
        <v>60</v>
      </c>
      <c r="Z81">
        <v>448</v>
      </c>
      <c r="AA81">
        <v>0</v>
      </c>
      <c r="AB81">
        <v>801</v>
      </c>
      <c r="AC81">
        <v>144</v>
      </c>
      <c r="AD81">
        <v>9136</v>
      </c>
    </row>
    <row r="82" spans="1:30" x14ac:dyDescent="0.35">
      <c r="A82" t="s">
        <v>299</v>
      </c>
      <c r="B82">
        <v>13416</v>
      </c>
      <c r="C82">
        <v>464</v>
      </c>
      <c r="D82">
        <v>49</v>
      </c>
      <c r="E82">
        <v>4106</v>
      </c>
      <c r="F82">
        <v>1469</v>
      </c>
      <c r="G82">
        <v>206</v>
      </c>
      <c r="H82">
        <v>1037</v>
      </c>
      <c r="I82">
        <v>0</v>
      </c>
      <c r="J82">
        <v>673</v>
      </c>
      <c r="K82">
        <v>315</v>
      </c>
      <c r="L82">
        <v>2175</v>
      </c>
      <c r="M82">
        <v>170</v>
      </c>
      <c r="N82">
        <v>5</v>
      </c>
      <c r="O82">
        <v>3093</v>
      </c>
      <c r="P82">
        <v>27178</v>
      </c>
      <c r="Q82">
        <v>0</v>
      </c>
      <c r="R82">
        <f>478+34348</f>
        <v>34826</v>
      </c>
      <c r="S82">
        <v>0</v>
      </c>
      <c r="T82">
        <v>0</v>
      </c>
      <c r="U82">
        <v>0</v>
      </c>
      <c r="V82">
        <v>0</v>
      </c>
      <c r="W82">
        <v>15</v>
      </c>
      <c r="X82">
        <v>4359</v>
      </c>
      <c r="Y82">
        <v>200</v>
      </c>
      <c r="Z82">
        <v>4946</v>
      </c>
      <c r="AA82">
        <v>83</v>
      </c>
      <c r="AB82">
        <v>3313</v>
      </c>
      <c r="AC82">
        <v>0</v>
      </c>
      <c r="AD82">
        <v>47742</v>
      </c>
    </row>
    <row r="83" spans="1:30" x14ac:dyDescent="0.35">
      <c r="A83" t="s">
        <v>298</v>
      </c>
      <c r="B83">
        <v>5259</v>
      </c>
      <c r="C83">
        <v>0</v>
      </c>
      <c r="D83">
        <v>10</v>
      </c>
      <c r="E83">
        <v>4318</v>
      </c>
      <c r="F83">
        <v>84</v>
      </c>
      <c r="G83">
        <v>359</v>
      </c>
      <c r="H83">
        <v>686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10717</v>
      </c>
      <c r="Q83">
        <v>12182</v>
      </c>
      <c r="R83">
        <v>29</v>
      </c>
      <c r="S83">
        <v>0</v>
      </c>
      <c r="T83">
        <v>0</v>
      </c>
      <c r="U83">
        <v>0</v>
      </c>
      <c r="V83">
        <v>818</v>
      </c>
      <c r="W83">
        <v>0</v>
      </c>
      <c r="X83">
        <v>1502</v>
      </c>
      <c r="Y83">
        <v>115</v>
      </c>
      <c r="Z83">
        <v>0</v>
      </c>
      <c r="AA83">
        <v>0</v>
      </c>
      <c r="AB83">
        <v>484</v>
      </c>
      <c r="AC83">
        <v>493</v>
      </c>
      <c r="AD83">
        <v>15623</v>
      </c>
    </row>
    <row r="84" spans="1:30" x14ac:dyDescent="0.35">
      <c r="A84" t="s">
        <v>297</v>
      </c>
      <c r="B84">
        <v>9209</v>
      </c>
      <c r="C84">
        <v>4073</v>
      </c>
      <c r="D84">
        <v>56</v>
      </c>
      <c r="E84">
        <v>3612</v>
      </c>
      <c r="F84">
        <v>796</v>
      </c>
      <c r="G84">
        <v>1262</v>
      </c>
      <c r="H84">
        <v>1803</v>
      </c>
      <c r="I84">
        <v>0</v>
      </c>
      <c r="J84">
        <v>440</v>
      </c>
      <c r="K84">
        <v>105</v>
      </c>
      <c r="L84">
        <v>1929</v>
      </c>
      <c r="M84">
        <v>203</v>
      </c>
      <c r="N84">
        <v>0</v>
      </c>
      <c r="O84">
        <v>40</v>
      </c>
      <c r="P84">
        <v>23528</v>
      </c>
      <c r="Q84">
        <v>0</v>
      </c>
      <c r="R84">
        <v>22148</v>
      </c>
      <c r="S84">
        <v>65</v>
      </c>
      <c r="T84">
        <v>0</v>
      </c>
      <c r="U84">
        <v>0</v>
      </c>
      <c r="V84">
        <v>4930</v>
      </c>
      <c r="W84">
        <v>925</v>
      </c>
      <c r="X84">
        <v>342</v>
      </c>
      <c r="Y84">
        <v>173</v>
      </c>
      <c r="Z84">
        <v>789</v>
      </c>
      <c r="AA84">
        <v>10</v>
      </c>
      <c r="AB84">
        <v>301</v>
      </c>
      <c r="AC84">
        <v>0</v>
      </c>
      <c r="AD84">
        <v>29683</v>
      </c>
    </row>
    <row r="85" spans="1:30" x14ac:dyDescent="0.35">
      <c r="A85" t="s">
        <v>296</v>
      </c>
      <c r="B85">
        <v>927</v>
      </c>
      <c r="C85">
        <v>0</v>
      </c>
      <c r="D85">
        <v>36</v>
      </c>
      <c r="E85">
        <v>0</v>
      </c>
      <c r="F85">
        <v>0</v>
      </c>
      <c r="G85">
        <v>0</v>
      </c>
      <c r="H85">
        <v>0</v>
      </c>
      <c r="I85">
        <v>0</v>
      </c>
      <c r="J85">
        <v>81</v>
      </c>
      <c r="K85">
        <v>152</v>
      </c>
      <c r="L85">
        <v>0</v>
      </c>
      <c r="M85">
        <v>0</v>
      </c>
      <c r="N85">
        <v>0</v>
      </c>
      <c r="O85">
        <v>95</v>
      </c>
      <c r="P85">
        <v>1291</v>
      </c>
      <c r="Q85">
        <v>5312</v>
      </c>
      <c r="R85">
        <v>0</v>
      </c>
      <c r="S85">
        <v>0</v>
      </c>
      <c r="T85">
        <v>2387</v>
      </c>
      <c r="U85">
        <v>0</v>
      </c>
      <c r="V85">
        <v>0</v>
      </c>
      <c r="W85">
        <v>0</v>
      </c>
      <c r="X85">
        <v>0</v>
      </c>
      <c r="Y85">
        <v>68</v>
      </c>
      <c r="Z85">
        <v>4036</v>
      </c>
      <c r="AA85">
        <v>0</v>
      </c>
      <c r="AB85">
        <v>1000</v>
      </c>
      <c r="AC85">
        <v>0</v>
      </c>
      <c r="AD85">
        <v>12803</v>
      </c>
    </row>
    <row r="86" spans="1:30" x14ac:dyDescent="0.35">
      <c r="A86" t="s">
        <v>295</v>
      </c>
      <c r="B86">
        <v>120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30</v>
      </c>
      <c r="K86">
        <v>80</v>
      </c>
      <c r="L86">
        <v>0</v>
      </c>
      <c r="M86">
        <v>0</v>
      </c>
      <c r="N86">
        <v>0</v>
      </c>
      <c r="O86">
        <v>0</v>
      </c>
      <c r="P86">
        <v>230</v>
      </c>
      <c r="Q86">
        <v>715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949</v>
      </c>
      <c r="AA86">
        <v>0</v>
      </c>
      <c r="AB86">
        <v>0</v>
      </c>
      <c r="AC86">
        <v>0</v>
      </c>
      <c r="AD86">
        <v>1664</v>
      </c>
    </row>
    <row r="87" spans="1:30" x14ac:dyDescent="0.35">
      <c r="A87" t="s">
        <v>294</v>
      </c>
      <c r="B87">
        <v>5000</v>
      </c>
      <c r="C87">
        <v>2998</v>
      </c>
      <c r="D87">
        <v>91</v>
      </c>
      <c r="E87">
        <v>1729</v>
      </c>
      <c r="F87">
        <v>1524</v>
      </c>
      <c r="G87">
        <v>340</v>
      </c>
      <c r="H87">
        <v>326</v>
      </c>
      <c r="I87">
        <v>0</v>
      </c>
      <c r="J87">
        <v>357</v>
      </c>
      <c r="K87">
        <v>682</v>
      </c>
      <c r="L87">
        <v>2106</v>
      </c>
      <c r="M87">
        <v>106</v>
      </c>
      <c r="N87">
        <v>0</v>
      </c>
      <c r="O87">
        <v>917</v>
      </c>
      <c r="P87">
        <v>16176</v>
      </c>
      <c r="Q87">
        <v>27004</v>
      </c>
      <c r="R87">
        <v>0</v>
      </c>
      <c r="S87">
        <v>0</v>
      </c>
      <c r="T87">
        <v>0</v>
      </c>
      <c r="U87">
        <v>0</v>
      </c>
      <c r="V87">
        <v>4803</v>
      </c>
      <c r="W87">
        <v>1673</v>
      </c>
      <c r="X87">
        <v>1361</v>
      </c>
      <c r="Y87">
        <v>210</v>
      </c>
      <c r="Z87">
        <v>2893</v>
      </c>
      <c r="AA87">
        <v>20</v>
      </c>
      <c r="AB87">
        <v>4396</v>
      </c>
      <c r="AC87">
        <v>0</v>
      </c>
      <c r="AD87">
        <v>42360</v>
      </c>
    </row>
    <row r="88" spans="1:30" x14ac:dyDescent="0.35">
      <c r="A88" t="s">
        <v>293</v>
      </c>
      <c r="B88">
        <v>8528</v>
      </c>
      <c r="C88">
        <v>0</v>
      </c>
      <c r="D88">
        <v>25</v>
      </c>
      <c r="E88">
        <v>2239</v>
      </c>
      <c r="F88">
        <v>909</v>
      </c>
      <c r="G88">
        <v>85</v>
      </c>
      <c r="H88">
        <v>141</v>
      </c>
      <c r="I88">
        <v>0</v>
      </c>
      <c r="J88">
        <v>702</v>
      </c>
      <c r="K88">
        <v>193</v>
      </c>
      <c r="L88">
        <v>1884</v>
      </c>
      <c r="M88">
        <v>171</v>
      </c>
      <c r="N88">
        <v>0</v>
      </c>
      <c r="O88">
        <v>51</v>
      </c>
      <c r="P88">
        <v>14928</v>
      </c>
      <c r="Q88">
        <v>33012</v>
      </c>
      <c r="R88">
        <v>0</v>
      </c>
      <c r="S88">
        <v>0</v>
      </c>
      <c r="T88">
        <v>12663</v>
      </c>
      <c r="U88">
        <v>0</v>
      </c>
      <c r="V88">
        <v>0</v>
      </c>
      <c r="W88">
        <v>184</v>
      </c>
      <c r="X88">
        <v>1590</v>
      </c>
      <c r="Y88">
        <v>161</v>
      </c>
      <c r="Z88">
        <v>1430</v>
      </c>
      <c r="AA88">
        <v>470</v>
      </c>
      <c r="AB88">
        <v>1397</v>
      </c>
      <c r="AC88">
        <v>0</v>
      </c>
      <c r="AD88">
        <v>50907</v>
      </c>
    </row>
    <row r="89" spans="1:30" x14ac:dyDescent="0.35">
      <c r="A89" t="s">
        <v>292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17</v>
      </c>
      <c r="K89">
        <v>448</v>
      </c>
      <c r="L89">
        <v>0</v>
      </c>
      <c r="M89">
        <v>0</v>
      </c>
      <c r="N89">
        <v>0</v>
      </c>
      <c r="O89">
        <v>9</v>
      </c>
      <c r="P89">
        <v>474</v>
      </c>
      <c r="Q89">
        <v>761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28</v>
      </c>
      <c r="Z89">
        <v>398</v>
      </c>
      <c r="AA89">
        <v>24</v>
      </c>
      <c r="AB89">
        <v>5</v>
      </c>
      <c r="AC89">
        <v>0</v>
      </c>
      <c r="AD89">
        <v>1216</v>
      </c>
    </row>
    <row r="90" spans="1:30" x14ac:dyDescent="0.35">
      <c r="A90" t="s">
        <v>291</v>
      </c>
      <c r="B90">
        <v>318</v>
      </c>
      <c r="C90">
        <v>0</v>
      </c>
      <c r="D90">
        <v>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425</v>
      </c>
      <c r="P90">
        <v>752</v>
      </c>
      <c r="Q90">
        <v>1170</v>
      </c>
      <c r="R90">
        <v>0</v>
      </c>
      <c r="S90">
        <v>0</v>
      </c>
      <c r="T90">
        <v>149</v>
      </c>
      <c r="U90">
        <v>0</v>
      </c>
      <c r="V90">
        <v>0</v>
      </c>
      <c r="W90">
        <v>0</v>
      </c>
      <c r="X90">
        <v>63</v>
      </c>
      <c r="Y90">
        <v>0</v>
      </c>
      <c r="Z90">
        <v>168</v>
      </c>
      <c r="AA90">
        <v>0</v>
      </c>
      <c r="AB90">
        <v>11</v>
      </c>
      <c r="AC90">
        <v>385</v>
      </c>
      <c r="AD90">
        <v>1946</v>
      </c>
    </row>
    <row r="91" spans="1:30" x14ac:dyDescent="0.35">
      <c r="A91" t="s">
        <v>290</v>
      </c>
      <c r="B91">
        <v>4600</v>
      </c>
      <c r="C91">
        <v>0</v>
      </c>
      <c r="D91">
        <v>10</v>
      </c>
      <c r="E91">
        <v>2729</v>
      </c>
      <c r="F91">
        <v>3959</v>
      </c>
      <c r="G91">
        <v>122</v>
      </c>
      <c r="H91">
        <v>638</v>
      </c>
      <c r="I91">
        <v>0</v>
      </c>
      <c r="J91">
        <v>346</v>
      </c>
      <c r="K91">
        <v>0</v>
      </c>
      <c r="L91">
        <v>2144</v>
      </c>
      <c r="M91">
        <v>0</v>
      </c>
      <c r="N91">
        <v>0</v>
      </c>
      <c r="O91">
        <v>400</v>
      </c>
      <c r="P91">
        <v>14948</v>
      </c>
      <c r="Q91">
        <v>36265</v>
      </c>
      <c r="R91">
        <v>0</v>
      </c>
      <c r="S91">
        <v>0</v>
      </c>
      <c r="T91">
        <v>11002</v>
      </c>
      <c r="U91">
        <v>44392</v>
      </c>
      <c r="V91">
        <v>0</v>
      </c>
      <c r="W91">
        <v>286</v>
      </c>
      <c r="X91">
        <v>2352</v>
      </c>
      <c r="Y91">
        <v>175</v>
      </c>
      <c r="Z91">
        <v>1644</v>
      </c>
      <c r="AA91">
        <v>50</v>
      </c>
      <c r="AB91">
        <v>8066</v>
      </c>
      <c r="AC91">
        <v>0</v>
      </c>
      <c r="AD91">
        <v>104232</v>
      </c>
    </row>
    <row r="92" spans="1:30" x14ac:dyDescent="0.35">
      <c r="A92" t="s">
        <v>289</v>
      </c>
      <c r="B92">
        <v>6488</v>
      </c>
      <c r="C92">
        <v>2729</v>
      </c>
      <c r="D92">
        <v>37</v>
      </c>
      <c r="E92">
        <v>7849</v>
      </c>
      <c r="F92">
        <v>759</v>
      </c>
      <c r="G92">
        <v>126</v>
      </c>
      <c r="H92">
        <v>956</v>
      </c>
      <c r="I92">
        <v>0</v>
      </c>
      <c r="J92">
        <v>374</v>
      </c>
      <c r="K92">
        <v>2507</v>
      </c>
      <c r="L92">
        <v>1802</v>
      </c>
      <c r="M92">
        <v>245</v>
      </c>
      <c r="N92">
        <v>0</v>
      </c>
      <c r="O92">
        <v>17</v>
      </c>
      <c r="P92">
        <v>23889</v>
      </c>
      <c r="Q92">
        <v>16761</v>
      </c>
      <c r="R92">
        <v>402</v>
      </c>
      <c r="S92">
        <v>0</v>
      </c>
      <c r="T92">
        <v>3314</v>
      </c>
      <c r="U92">
        <v>0</v>
      </c>
      <c r="V92">
        <v>0</v>
      </c>
      <c r="W92">
        <v>496</v>
      </c>
      <c r="X92">
        <v>289</v>
      </c>
      <c r="Y92">
        <v>172</v>
      </c>
      <c r="Z92">
        <v>4427</v>
      </c>
      <c r="AA92">
        <v>0</v>
      </c>
      <c r="AB92">
        <v>344</v>
      </c>
      <c r="AC92">
        <v>568</v>
      </c>
      <c r="AD92">
        <v>26773</v>
      </c>
    </row>
    <row r="93" spans="1:30" x14ac:dyDescent="0.35">
      <c r="A93" t="s">
        <v>288</v>
      </c>
      <c r="B93">
        <v>228</v>
      </c>
      <c r="C93">
        <v>0</v>
      </c>
      <c r="D93">
        <v>16</v>
      </c>
      <c r="E93">
        <v>0</v>
      </c>
      <c r="F93">
        <v>0</v>
      </c>
      <c r="G93">
        <v>0</v>
      </c>
      <c r="H93">
        <v>58</v>
      </c>
      <c r="I93">
        <v>0</v>
      </c>
      <c r="J93">
        <v>0</v>
      </c>
      <c r="K93">
        <v>218</v>
      </c>
      <c r="L93">
        <v>0</v>
      </c>
      <c r="M93">
        <v>0</v>
      </c>
      <c r="N93">
        <v>0</v>
      </c>
      <c r="O93">
        <v>552</v>
      </c>
      <c r="P93">
        <v>1072</v>
      </c>
      <c r="Q93">
        <v>791</v>
      </c>
      <c r="R93">
        <v>246</v>
      </c>
      <c r="S93">
        <v>14</v>
      </c>
      <c r="T93">
        <v>1258</v>
      </c>
      <c r="U93">
        <v>2705</v>
      </c>
      <c r="V93">
        <v>0</v>
      </c>
      <c r="W93">
        <v>204</v>
      </c>
      <c r="X93">
        <v>0</v>
      </c>
      <c r="Y93">
        <v>33</v>
      </c>
      <c r="Z93">
        <v>785</v>
      </c>
      <c r="AA93">
        <v>0</v>
      </c>
      <c r="AB93">
        <v>613</v>
      </c>
      <c r="AC93">
        <v>1707</v>
      </c>
      <c r="AD93">
        <v>8356</v>
      </c>
    </row>
    <row r="94" spans="1:30" x14ac:dyDescent="0.35">
      <c r="A94" t="s">
        <v>287</v>
      </c>
      <c r="B94">
        <v>339</v>
      </c>
      <c r="C94">
        <v>0</v>
      </c>
      <c r="D94">
        <v>55</v>
      </c>
      <c r="E94">
        <v>0</v>
      </c>
      <c r="F94">
        <v>0</v>
      </c>
      <c r="G94">
        <v>20</v>
      </c>
      <c r="H94">
        <v>0</v>
      </c>
      <c r="I94">
        <v>0</v>
      </c>
      <c r="J94">
        <v>0</v>
      </c>
      <c r="K94">
        <v>4</v>
      </c>
      <c r="L94">
        <v>0</v>
      </c>
      <c r="M94">
        <v>0</v>
      </c>
      <c r="N94">
        <v>0</v>
      </c>
      <c r="O94">
        <v>76</v>
      </c>
      <c r="P94">
        <v>494</v>
      </c>
      <c r="Q94">
        <v>1473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58</v>
      </c>
      <c r="Y94">
        <v>0</v>
      </c>
      <c r="Z94">
        <v>2010</v>
      </c>
      <c r="AA94">
        <v>0</v>
      </c>
      <c r="AB94">
        <v>23</v>
      </c>
      <c r="AC94">
        <v>0</v>
      </c>
      <c r="AD94">
        <v>3564</v>
      </c>
    </row>
    <row r="95" spans="1:30" x14ac:dyDescent="0.35">
      <c r="A95" t="s">
        <v>286</v>
      </c>
      <c r="B95">
        <v>11870</v>
      </c>
      <c r="C95">
        <v>0</v>
      </c>
      <c r="D95">
        <v>38</v>
      </c>
      <c r="E95">
        <v>2657</v>
      </c>
      <c r="F95">
        <v>293</v>
      </c>
      <c r="G95">
        <v>392</v>
      </c>
      <c r="H95">
        <v>2161</v>
      </c>
      <c r="I95">
        <v>0</v>
      </c>
      <c r="J95">
        <v>289</v>
      </c>
      <c r="K95">
        <v>225</v>
      </c>
      <c r="L95">
        <v>2632</v>
      </c>
      <c r="M95">
        <v>504</v>
      </c>
      <c r="N95">
        <v>0</v>
      </c>
      <c r="O95">
        <v>1917</v>
      </c>
      <c r="P95">
        <v>22978</v>
      </c>
      <c r="Q95">
        <v>48077</v>
      </c>
      <c r="R95">
        <v>150</v>
      </c>
      <c r="S95">
        <v>0</v>
      </c>
      <c r="T95">
        <v>14345</v>
      </c>
      <c r="U95">
        <v>0</v>
      </c>
      <c r="V95">
        <v>10320</v>
      </c>
      <c r="W95">
        <v>0</v>
      </c>
      <c r="X95">
        <v>1108</v>
      </c>
      <c r="Y95">
        <v>102</v>
      </c>
      <c r="Z95">
        <v>4914</v>
      </c>
      <c r="AA95">
        <v>34</v>
      </c>
      <c r="AB95">
        <v>11124</v>
      </c>
      <c r="AC95">
        <v>1835</v>
      </c>
      <c r="AD95">
        <v>92009</v>
      </c>
    </row>
    <row r="96" spans="1:30" x14ac:dyDescent="0.35">
      <c r="A96" t="s">
        <v>285</v>
      </c>
      <c r="B96">
        <v>11762</v>
      </c>
      <c r="C96">
        <v>0</v>
      </c>
      <c r="D96">
        <v>75</v>
      </c>
      <c r="E96">
        <v>8694</v>
      </c>
      <c r="F96">
        <v>2817</v>
      </c>
      <c r="G96">
        <v>1673</v>
      </c>
      <c r="H96">
        <v>2327</v>
      </c>
      <c r="I96">
        <v>1762</v>
      </c>
      <c r="J96">
        <v>439</v>
      </c>
      <c r="K96">
        <v>380</v>
      </c>
      <c r="L96">
        <v>2065</v>
      </c>
      <c r="M96">
        <v>127</v>
      </c>
      <c r="N96">
        <v>0</v>
      </c>
      <c r="O96">
        <v>78</v>
      </c>
      <c r="P96">
        <v>32199</v>
      </c>
      <c r="Q96">
        <v>27066</v>
      </c>
      <c r="R96">
        <v>488</v>
      </c>
      <c r="S96">
        <v>0</v>
      </c>
      <c r="T96">
        <v>0</v>
      </c>
      <c r="U96">
        <v>0</v>
      </c>
      <c r="V96">
        <v>2965</v>
      </c>
      <c r="W96">
        <v>3796</v>
      </c>
      <c r="X96">
        <v>875</v>
      </c>
      <c r="Y96">
        <v>130</v>
      </c>
      <c r="Z96">
        <v>3265</v>
      </c>
      <c r="AA96">
        <v>25</v>
      </c>
      <c r="AB96">
        <v>3587</v>
      </c>
      <c r="AC96">
        <v>1066</v>
      </c>
      <c r="AD96">
        <v>43263</v>
      </c>
    </row>
    <row r="97" spans="1:30" x14ac:dyDescent="0.35">
      <c r="A97" t="s">
        <v>284</v>
      </c>
      <c r="B97">
        <v>15864</v>
      </c>
      <c r="C97">
        <v>2705</v>
      </c>
      <c r="D97">
        <v>35</v>
      </c>
      <c r="E97">
        <v>4599</v>
      </c>
      <c r="F97">
        <v>649</v>
      </c>
      <c r="G97">
        <v>1246</v>
      </c>
      <c r="H97">
        <v>1552</v>
      </c>
      <c r="I97">
        <v>6808</v>
      </c>
      <c r="J97">
        <v>772</v>
      </c>
      <c r="K97">
        <v>791</v>
      </c>
      <c r="L97">
        <v>2106</v>
      </c>
      <c r="M97">
        <v>133</v>
      </c>
      <c r="N97">
        <v>0</v>
      </c>
      <c r="O97">
        <v>388</v>
      </c>
      <c r="P97">
        <v>37648</v>
      </c>
      <c r="Q97">
        <v>0</v>
      </c>
      <c r="R97">
        <v>25227</v>
      </c>
      <c r="S97">
        <v>17</v>
      </c>
      <c r="T97">
        <v>11329</v>
      </c>
      <c r="U97">
        <v>0</v>
      </c>
      <c r="V97">
        <v>8044</v>
      </c>
      <c r="W97">
        <v>3026</v>
      </c>
      <c r="X97">
        <v>3738</v>
      </c>
      <c r="Y97">
        <v>65</v>
      </c>
      <c r="Z97">
        <v>813</v>
      </c>
      <c r="AA97">
        <v>30</v>
      </c>
      <c r="AB97">
        <v>5403</v>
      </c>
      <c r="AC97">
        <v>1168</v>
      </c>
      <c r="AD97">
        <v>58860</v>
      </c>
    </row>
    <row r="98" spans="1:30" x14ac:dyDescent="0.35">
      <c r="A98" t="s">
        <v>283</v>
      </c>
      <c r="B98">
        <v>7956</v>
      </c>
      <c r="C98">
        <v>0</v>
      </c>
      <c r="D98">
        <v>122</v>
      </c>
      <c r="E98">
        <v>4399</v>
      </c>
      <c r="F98">
        <v>81</v>
      </c>
      <c r="G98">
        <v>128</v>
      </c>
      <c r="H98">
        <v>232</v>
      </c>
      <c r="I98">
        <v>0</v>
      </c>
      <c r="J98">
        <v>86</v>
      </c>
      <c r="K98">
        <v>257</v>
      </c>
      <c r="L98">
        <v>1094</v>
      </c>
      <c r="M98">
        <v>95</v>
      </c>
      <c r="N98">
        <v>0</v>
      </c>
      <c r="O98">
        <v>19</v>
      </c>
      <c r="P98">
        <v>14469</v>
      </c>
      <c r="Q98">
        <v>13566</v>
      </c>
      <c r="R98">
        <v>44</v>
      </c>
      <c r="S98">
        <v>8</v>
      </c>
      <c r="T98">
        <v>3108</v>
      </c>
      <c r="U98">
        <v>0</v>
      </c>
      <c r="V98">
        <v>0</v>
      </c>
      <c r="W98">
        <v>616</v>
      </c>
      <c r="X98">
        <v>2548</v>
      </c>
      <c r="Y98">
        <v>101</v>
      </c>
      <c r="Z98">
        <v>3264</v>
      </c>
      <c r="AA98">
        <v>196</v>
      </c>
      <c r="AB98">
        <v>874</v>
      </c>
      <c r="AC98">
        <v>645</v>
      </c>
      <c r="AD98">
        <v>24970</v>
      </c>
    </row>
    <row r="99" spans="1:30" x14ac:dyDescent="0.35">
      <c r="A99" t="s">
        <v>282</v>
      </c>
      <c r="B99">
        <v>28788</v>
      </c>
      <c r="C99">
        <v>0</v>
      </c>
      <c r="D99">
        <v>97</v>
      </c>
      <c r="E99">
        <v>4538</v>
      </c>
      <c r="F99">
        <v>6893</v>
      </c>
      <c r="G99">
        <v>378</v>
      </c>
      <c r="H99">
        <v>1386</v>
      </c>
      <c r="I99">
        <v>46526</v>
      </c>
      <c r="J99">
        <v>2246</v>
      </c>
      <c r="K99">
        <v>1212</v>
      </c>
      <c r="L99">
        <v>3596</v>
      </c>
      <c r="M99">
        <v>363</v>
      </c>
      <c r="N99">
        <v>0</v>
      </c>
      <c r="O99">
        <v>934</v>
      </c>
      <c r="P99">
        <v>96957</v>
      </c>
      <c r="Q99">
        <v>63302</v>
      </c>
      <c r="R99">
        <v>2430</v>
      </c>
      <c r="S99">
        <v>0</v>
      </c>
      <c r="T99">
        <v>0</v>
      </c>
      <c r="U99">
        <v>79751</v>
      </c>
      <c r="V99">
        <v>18552</v>
      </c>
      <c r="W99">
        <v>4466</v>
      </c>
      <c r="X99">
        <v>11279</v>
      </c>
      <c r="Y99">
        <v>321</v>
      </c>
      <c r="Z99">
        <v>564</v>
      </c>
      <c r="AA99">
        <v>250</v>
      </c>
      <c r="AB99">
        <v>16943</v>
      </c>
      <c r="AC99">
        <v>1442</v>
      </c>
      <c r="AD99">
        <v>199300</v>
      </c>
    </row>
    <row r="100" spans="1:30" x14ac:dyDescent="0.35">
      <c r="A100" t="s">
        <v>281</v>
      </c>
      <c r="B100">
        <v>4559</v>
      </c>
      <c r="C100">
        <v>0</v>
      </c>
      <c r="D100">
        <v>45</v>
      </c>
      <c r="E100">
        <v>4068</v>
      </c>
      <c r="F100">
        <v>232</v>
      </c>
      <c r="G100">
        <v>140</v>
      </c>
      <c r="H100">
        <v>392</v>
      </c>
      <c r="I100">
        <v>0</v>
      </c>
      <c r="J100">
        <v>15</v>
      </c>
      <c r="K100">
        <v>503</v>
      </c>
      <c r="L100">
        <v>0</v>
      </c>
      <c r="M100">
        <v>7</v>
      </c>
      <c r="N100">
        <v>0</v>
      </c>
      <c r="O100">
        <v>85</v>
      </c>
      <c r="P100">
        <v>10046</v>
      </c>
      <c r="Q100">
        <v>0</v>
      </c>
      <c r="R100">
        <v>16914</v>
      </c>
      <c r="S100">
        <v>63</v>
      </c>
      <c r="T100">
        <v>0</v>
      </c>
      <c r="U100">
        <v>22731</v>
      </c>
      <c r="V100">
        <v>0</v>
      </c>
      <c r="W100">
        <v>1504</v>
      </c>
      <c r="X100">
        <v>1186</v>
      </c>
      <c r="Y100">
        <v>0</v>
      </c>
      <c r="Z100">
        <v>1445</v>
      </c>
      <c r="AA100">
        <v>0</v>
      </c>
      <c r="AB100">
        <v>4392</v>
      </c>
      <c r="AC100">
        <v>0</v>
      </c>
      <c r="AD100">
        <v>48235</v>
      </c>
    </row>
    <row r="101" spans="1:30" x14ac:dyDescent="0.35">
      <c r="A101" t="s">
        <v>280</v>
      </c>
      <c r="B101">
        <v>2100</v>
      </c>
      <c r="C101">
        <v>0</v>
      </c>
      <c r="D101">
        <v>53</v>
      </c>
      <c r="E101">
        <v>1249</v>
      </c>
      <c r="F101">
        <v>1504</v>
      </c>
      <c r="G101">
        <v>141</v>
      </c>
      <c r="H101">
        <v>347</v>
      </c>
      <c r="I101">
        <v>0</v>
      </c>
      <c r="J101">
        <v>110</v>
      </c>
      <c r="K101">
        <v>656</v>
      </c>
      <c r="L101">
        <v>548</v>
      </c>
      <c r="M101">
        <v>31</v>
      </c>
      <c r="N101">
        <v>5</v>
      </c>
      <c r="O101">
        <v>22</v>
      </c>
      <c r="P101">
        <v>6766</v>
      </c>
      <c r="Q101">
        <v>5808</v>
      </c>
      <c r="R101">
        <v>0</v>
      </c>
      <c r="S101">
        <v>0</v>
      </c>
      <c r="T101">
        <v>3430</v>
      </c>
      <c r="U101">
        <v>9990</v>
      </c>
      <c r="V101">
        <v>0</v>
      </c>
      <c r="W101">
        <v>235</v>
      </c>
      <c r="X101">
        <v>1285</v>
      </c>
      <c r="Y101">
        <v>56</v>
      </c>
      <c r="Z101">
        <v>594</v>
      </c>
      <c r="AA101">
        <v>292</v>
      </c>
      <c r="AB101">
        <v>618</v>
      </c>
      <c r="AC101">
        <v>0</v>
      </c>
      <c r="AD101">
        <v>22308</v>
      </c>
    </row>
    <row r="102" spans="1:30" x14ac:dyDescent="0.35">
      <c r="A102" t="s">
        <v>279</v>
      </c>
      <c r="B102">
        <v>8100</v>
      </c>
      <c r="C102">
        <v>0</v>
      </c>
      <c r="D102">
        <v>116</v>
      </c>
      <c r="E102">
        <v>5854</v>
      </c>
      <c r="F102">
        <v>90</v>
      </c>
      <c r="G102">
        <v>613</v>
      </c>
      <c r="H102">
        <v>1357</v>
      </c>
      <c r="I102">
        <v>0</v>
      </c>
      <c r="J102">
        <v>187</v>
      </c>
      <c r="K102">
        <v>363</v>
      </c>
      <c r="L102">
        <v>0</v>
      </c>
      <c r="M102">
        <v>7</v>
      </c>
      <c r="N102">
        <v>0</v>
      </c>
      <c r="O102">
        <v>80</v>
      </c>
      <c r="P102">
        <v>16767</v>
      </c>
      <c r="Q102">
        <v>10414</v>
      </c>
      <c r="R102">
        <v>0</v>
      </c>
      <c r="S102">
        <v>0</v>
      </c>
      <c r="T102">
        <v>5243</v>
      </c>
      <c r="U102">
        <v>25291</v>
      </c>
      <c r="V102">
        <v>2453</v>
      </c>
      <c r="W102">
        <v>1001</v>
      </c>
      <c r="X102">
        <v>14698</v>
      </c>
      <c r="Y102">
        <v>125</v>
      </c>
      <c r="Z102">
        <v>2305</v>
      </c>
      <c r="AA102">
        <v>37</v>
      </c>
      <c r="AB102">
        <v>1009</v>
      </c>
      <c r="AC102">
        <v>302</v>
      </c>
      <c r="AD102">
        <v>62878</v>
      </c>
    </row>
    <row r="103" spans="1:30" x14ac:dyDescent="0.35">
      <c r="A103" t="s">
        <v>278</v>
      </c>
      <c r="B103">
        <v>11760</v>
      </c>
      <c r="C103">
        <v>0</v>
      </c>
      <c r="D103">
        <v>122</v>
      </c>
      <c r="E103">
        <v>6209</v>
      </c>
      <c r="F103">
        <v>1990</v>
      </c>
      <c r="G103">
        <v>532</v>
      </c>
      <c r="H103">
        <v>1880</v>
      </c>
      <c r="I103">
        <v>12740</v>
      </c>
      <c r="J103">
        <v>368</v>
      </c>
      <c r="K103">
        <v>5</v>
      </c>
      <c r="L103">
        <v>0</v>
      </c>
      <c r="M103">
        <v>13</v>
      </c>
      <c r="N103">
        <v>220</v>
      </c>
      <c r="O103">
        <v>118</v>
      </c>
      <c r="P103">
        <v>35957</v>
      </c>
      <c r="Q103">
        <v>23848</v>
      </c>
      <c r="R103">
        <v>560</v>
      </c>
      <c r="S103">
        <v>0</v>
      </c>
      <c r="T103">
        <v>10949</v>
      </c>
      <c r="U103">
        <v>32980</v>
      </c>
      <c r="V103">
        <v>2801</v>
      </c>
      <c r="W103">
        <v>2019</v>
      </c>
      <c r="X103">
        <v>5545</v>
      </c>
      <c r="Y103">
        <v>219</v>
      </c>
      <c r="Z103">
        <v>1660</v>
      </c>
      <c r="AA103">
        <v>153</v>
      </c>
      <c r="AB103">
        <v>3404</v>
      </c>
      <c r="AC103">
        <v>943</v>
      </c>
      <c r="AD103">
        <v>85081</v>
      </c>
    </row>
    <row r="104" spans="1:30" x14ac:dyDescent="0.35">
      <c r="A104" t="s">
        <v>277</v>
      </c>
      <c r="B104">
        <v>7180</v>
      </c>
      <c r="C104">
        <v>0</v>
      </c>
      <c r="D104">
        <v>18</v>
      </c>
      <c r="E104">
        <v>3589</v>
      </c>
      <c r="F104">
        <v>340</v>
      </c>
      <c r="G104">
        <v>346</v>
      </c>
      <c r="H104">
        <v>521</v>
      </c>
      <c r="I104">
        <v>4911</v>
      </c>
      <c r="J104">
        <v>253</v>
      </c>
      <c r="K104">
        <v>0</v>
      </c>
      <c r="L104">
        <v>0</v>
      </c>
      <c r="M104">
        <v>11</v>
      </c>
      <c r="N104">
        <v>29</v>
      </c>
      <c r="O104">
        <v>9</v>
      </c>
      <c r="P104">
        <v>17207</v>
      </c>
      <c r="Q104">
        <v>26220</v>
      </c>
      <c r="R104">
        <v>0</v>
      </c>
      <c r="S104">
        <v>0</v>
      </c>
      <c r="T104">
        <v>0</v>
      </c>
      <c r="U104">
        <v>0</v>
      </c>
      <c r="V104">
        <v>2630</v>
      </c>
      <c r="W104">
        <v>62</v>
      </c>
      <c r="X104">
        <v>5767</v>
      </c>
      <c r="Y104">
        <v>180</v>
      </c>
      <c r="Z104">
        <v>2245</v>
      </c>
      <c r="AA104">
        <v>29</v>
      </c>
      <c r="AB104">
        <v>3699</v>
      </c>
      <c r="AC104">
        <v>750</v>
      </c>
      <c r="AD104">
        <v>41582</v>
      </c>
    </row>
    <row r="105" spans="1:30" x14ac:dyDescent="0.35">
      <c r="A105" t="s">
        <v>276</v>
      </c>
      <c r="B105">
        <v>5371</v>
      </c>
      <c r="C105">
        <v>0</v>
      </c>
      <c r="D105">
        <v>178</v>
      </c>
      <c r="E105">
        <v>1953</v>
      </c>
      <c r="F105">
        <v>393</v>
      </c>
      <c r="G105">
        <v>202</v>
      </c>
      <c r="H105">
        <v>373</v>
      </c>
      <c r="I105">
        <v>0</v>
      </c>
      <c r="J105">
        <v>0</v>
      </c>
      <c r="K105">
        <v>10</v>
      </c>
      <c r="L105">
        <v>0</v>
      </c>
      <c r="M105">
        <v>6</v>
      </c>
      <c r="N105">
        <v>0</v>
      </c>
      <c r="O105">
        <v>5</v>
      </c>
      <c r="P105">
        <v>8491</v>
      </c>
      <c r="Q105">
        <v>11204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110</v>
      </c>
      <c r="X105">
        <v>2248</v>
      </c>
      <c r="Y105">
        <v>77</v>
      </c>
      <c r="Z105">
        <v>3185</v>
      </c>
      <c r="AA105">
        <v>0</v>
      </c>
      <c r="AB105">
        <v>1055</v>
      </c>
      <c r="AC105">
        <v>0</v>
      </c>
      <c r="AD105">
        <v>17879</v>
      </c>
    </row>
    <row r="106" spans="1:30" x14ac:dyDescent="0.35">
      <c r="A106" t="s">
        <v>275</v>
      </c>
      <c r="B106">
        <v>6286</v>
      </c>
      <c r="C106">
        <v>0</v>
      </c>
      <c r="D106">
        <v>100</v>
      </c>
      <c r="E106">
        <v>4640</v>
      </c>
      <c r="F106">
        <v>15</v>
      </c>
      <c r="G106">
        <v>384</v>
      </c>
      <c r="H106">
        <v>647</v>
      </c>
      <c r="I106">
        <v>0</v>
      </c>
      <c r="J106">
        <v>200</v>
      </c>
      <c r="K106">
        <v>113</v>
      </c>
      <c r="L106">
        <v>0</v>
      </c>
      <c r="M106">
        <v>8</v>
      </c>
      <c r="N106">
        <v>0</v>
      </c>
      <c r="O106">
        <v>16</v>
      </c>
      <c r="P106">
        <v>12409</v>
      </c>
      <c r="Q106">
        <v>17966</v>
      </c>
      <c r="R106">
        <v>0</v>
      </c>
      <c r="S106">
        <v>0</v>
      </c>
      <c r="T106">
        <v>5611</v>
      </c>
      <c r="U106">
        <v>20508</v>
      </c>
      <c r="V106">
        <v>937</v>
      </c>
      <c r="W106">
        <v>171</v>
      </c>
      <c r="X106">
        <v>2023</v>
      </c>
      <c r="Y106">
        <v>110</v>
      </c>
      <c r="Z106">
        <v>2093</v>
      </c>
      <c r="AA106">
        <v>0</v>
      </c>
      <c r="AB106">
        <v>2017</v>
      </c>
      <c r="AC106">
        <v>904</v>
      </c>
      <c r="AD106">
        <v>52340</v>
      </c>
    </row>
    <row r="107" spans="1:30" x14ac:dyDescent="0.35">
      <c r="A107" t="s">
        <v>274</v>
      </c>
      <c r="B107">
        <v>5747</v>
      </c>
      <c r="C107">
        <v>0</v>
      </c>
      <c r="D107">
        <v>42</v>
      </c>
      <c r="E107">
        <v>8726</v>
      </c>
      <c r="F107">
        <v>192</v>
      </c>
      <c r="G107">
        <v>905</v>
      </c>
      <c r="H107">
        <v>1299</v>
      </c>
      <c r="I107">
        <v>4191</v>
      </c>
      <c r="J107">
        <v>670</v>
      </c>
      <c r="K107">
        <v>1998</v>
      </c>
      <c r="L107">
        <v>1757</v>
      </c>
      <c r="M107">
        <v>139</v>
      </c>
      <c r="N107">
        <v>0</v>
      </c>
      <c r="O107">
        <v>595</v>
      </c>
      <c r="P107">
        <v>26261</v>
      </c>
      <c r="Q107">
        <v>0</v>
      </c>
      <c r="R107">
        <v>20657</v>
      </c>
      <c r="S107">
        <v>0</v>
      </c>
      <c r="T107">
        <v>17300</v>
      </c>
      <c r="U107">
        <v>28957</v>
      </c>
      <c r="V107">
        <v>6692</v>
      </c>
      <c r="W107">
        <v>1548</v>
      </c>
      <c r="X107">
        <v>2391</v>
      </c>
      <c r="Y107">
        <v>120</v>
      </c>
      <c r="Z107">
        <v>0</v>
      </c>
      <c r="AA107">
        <v>450</v>
      </c>
      <c r="AB107">
        <v>3075</v>
      </c>
      <c r="AC107">
        <f>876+22</f>
        <v>898</v>
      </c>
      <c r="AD107">
        <v>82088</v>
      </c>
    </row>
    <row r="108" spans="1:30" x14ac:dyDescent="0.35">
      <c r="A108" t="s">
        <v>273</v>
      </c>
      <c r="B108">
        <v>6889</v>
      </c>
      <c r="C108">
        <v>0</v>
      </c>
      <c r="D108">
        <v>36</v>
      </c>
      <c r="E108">
        <v>3167</v>
      </c>
      <c r="F108">
        <v>159</v>
      </c>
      <c r="G108">
        <v>128</v>
      </c>
      <c r="H108">
        <v>1240</v>
      </c>
      <c r="I108">
        <v>0</v>
      </c>
      <c r="J108">
        <v>443</v>
      </c>
      <c r="K108">
        <v>137</v>
      </c>
      <c r="L108">
        <v>0</v>
      </c>
      <c r="M108">
        <v>13</v>
      </c>
      <c r="N108">
        <v>0</v>
      </c>
      <c r="O108">
        <v>93</v>
      </c>
      <c r="P108">
        <v>12305</v>
      </c>
      <c r="Q108">
        <v>25657</v>
      </c>
      <c r="R108">
        <v>645</v>
      </c>
      <c r="S108">
        <v>0</v>
      </c>
      <c r="T108">
        <v>7329</v>
      </c>
      <c r="U108">
        <v>25978</v>
      </c>
      <c r="V108">
        <v>4223</v>
      </c>
      <c r="W108">
        <v>1074</v>
      </c>
      <c r="X108">
        <v>7469</v>
      </c>
      <c r="Y108">
        <v>138</v>
      </c>
      <c r="Z108">
        <v>2217</v>
      </c>
      <c r="AA108">
        <v>144</v>
      </c>
      <c r="AB108">
        <v>11114</v>
      </c>
      <c r="AC108">
        <v>698</v>
      </c>
      <c r="AD108">
        <v>86686</v>
      </c>
    </row>
    <row r="109" spans="1:30" x14ac:dyDescent="0.35">
      <c r="A109" t="s">
        <v>272</v>
      </c>
      <c r="B109">
        <v>4150</v>
      </c>
      <c r="C109">
        <v>0</v>
      </c>
      <c r="D109">
        <v>88</v>
      </c>
      <c r="E109">
        <v>3018</v>
      </c>
      <c r="F109">
        <v>2006</v>
      </c>
      <c r="G109">
        <v>204</v>
      </c>
      <c r="H109">
        <v>544</v>
      </c>
      <c r="I109">
        <v>1250</v>
      </c>
      <c r="J109">
        <v>267</v>
      </c>
      <c r="K109">
        <v>72</v>
      </c>
      <c r="L109">
        <v>0</v>
      </c>
      <c r="M109">
        <v>7</v>
      </c>
      <c r="N109">
        <v>0</v>
      </c>
      <c r="O109">
        <v>55</v>
      </c>
      <c r="P109">
        <v>11661</v>
      </c>
      <c r="Q109">
        <v>0</v>
      </c>
      <c r="R109">
        <v>15810</v>
      </c>
      <c r="S109">
        <v>82</v>
      </c>
      <c r="T109">
        <v>0</v>
      </c>
      <c r="U109">
        <v>20291</v>
      </c>
      <c r="V109">
        <v>5703</v>
      </c>
      <c r="W109">
        <v>84</v>
      </c>
      <c r="X109">
        <v>5301</v>
      </c>
      <c r="Y109">
        <v>107</v>
      </c>
      <c r="Z109">
        <v>3830</v>
      </c>
      <c r="AA109">
        <v>136</v>
      </c>
      <c r="AB109">
        <v>527</v>
      </c>
      <c r="AC109">
        <v>0</v>
      </c>
      <c r="AD109">
        <v>51871</v>
      </c>
    </row>
    <row r="110" spans="1:30" x14ac:dyDescent="0.35">
      <c r="A110" t="s">
        <v>271</v>
      </c>
      <c r="B110">
        <v>5700</v>
      </c>
      <c r="C110">
        <v>0</v>
      </c>
      <c r="D110">
        <v>31</v>
      </c>
      <c r="E110">
        <v>2167</v>
      </c>
      <c r="F110">
        <v>87</v>
      </c>
      <c r="G110">
        <v>146</v>
      </c>
      <c r="H110">
        <v>359</v>
      </c>
      <c r="I110">
        <v>150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</v>
      </c>
      <c r="P110">
        <v>8647</v>
      </c>
      <c r="Q110">
        <v>14201</v>
      </c>
      <c r="R110">
        <v>0</v>
      </c>
      <c r="S110">
        <v>0</v>
      </c>
      <c r="T110">
        <v>4713</v>
      </c>
      <c r="U110">
        <v>16058</v>
      </c>
      <c r="V110">
        <v>2734</v>
      </c>
      <c r="W110">
        <v>0</v>
      </c>
      <c r="X110">
        <v>896</v>
      </c>
      <c r="Y110">
        <v>0</v>
      </c>
      <c r="Z110">
        <v>59</v>
      </c>
      <c r="AA110">
        <v>0</v>
      </c>
      <c r="AB110">
        <v>789</v>
      </c>
      <c r="AC110">
        <v>353</v>
      </c>
      <c r="AD110">
        <v>39803</v>
      </c>
    </row>
    <row r="111" spans="1:30" x14ac:dyDescent="0.35">
      <c r="A111" t="s">
        <v>270</v>
      </c>
      <c r="B111">
        <v>2445</v>
      </c>
      <c r="C111">
        <v>1213</v>
      </c>
      <c r="D111">
        <v>21</v>
      </c>
      <c r="E111">
        <v>931</v>
      </c>
      <c r="F111">
        <v>684</v>
      </c>
      <c r="G111">
        <v>0</v>
      </c>
      <c r="H111">
        <v>210</v>
      </c>
      <c r="I111">
        <v>0</v>
      </c>
      <c r="J111">
        <v>62</v>
      </c>
      <c r="K111">
        <v>31</v>
      </c>
      <c r="L111">
        <v>0</v>
      </c>
      <c r="M111">
        <v>5</v>
      </c>
      <c r="N111">
        <v>0</v>
      </c>
      <c r="O111">
        <v>4</v>
      </c>
      <c r="P111">
        <v>5606</v>
      </c>
      <c r="Q111">
        <v>5763</v>
      </c>
      <c r="R111">
        <v>0</v>
      </c>
      <c r="S111">
        <v>0</v>
      </c>
      <c r="T111">
        <v>3142</v>
      </c>
      <c r="U111">
        <v>18737</v>
      </c>
      <c r="V111">
        <v>0</v>
      </c>
      <c r="W111">
        <v>156</v>
      </c>
      <c r="X111">
        <v>314</v>
      </c>
      <c r="Y111">
        <v>0</v>
      </c>
      <c r="Z111">
        <v>1713</v>
      </c>
      <c r="AA111">
        <v>0</v>
      </c>
      <c r="AB111">
        <v>506</v>
      </c>
      <c r="AC111">
        <v>180</v>
      </c>
      <c r="AD111">
        <v>30511</v>
      </c>
    </row>
    <row r="112" spans="1:30" x14ac:dyDescent="0.35">
      <c r="A112" t="s">
        <v>269</v>
      </c>
      <c r="B112">
        <v>10796</v>
      </c>
      <c r="C112">
        <v>0</v>
      </c>
      <c r="D112">
        <v>75</v>
      </c>
      <c r="E112">
        <v>7811</v>
      </c>
      <c r="F112">
        <v>88</v>
      </c>
      <c r="G112">
        <v>1248</v>
      </c>
      <c r="H112">
        <v>1457</v>
      </c>
      <c r="I112">
        <v>5467</v>
      </c>
      <c r="J112">
        <v>237</v>
      </c>
      <c r="K112">
        <v>50</v>
      </c>
      <c r="L112">
        <v>0</v>
      </c>
      <c r="M112">
        <v>210</v>
      </c>
      <c r="N112">
        <v>0</v>
      </c>
      <c r="O112">
        <v>64</v>
      </c>
      <c r="P112">
        <v>27503</v>
      </c>
      <c r="Q112">
        <v>15244</v>
      </c>
      <c r="R112">
        <v>504</v>
      </c>
      <c r="S112">
        <v>0</v>
      </c>
      <c r="T112">
        <v>11202</v>
      </c>
      <c r="U112">
        <v>40922</v>
      </c>
      <c r="V112">
        <v>5205</v>
      </c>
      <c r="W112">
        <v>1788</v>
      </c>
      <c r="X112">
        <v>26585</v>
      </c>
      <c r="Y112">
        <v>140</v>
      </c>
      <c r="Z112">
        <v>2075</v>
      </c>
      <c r="AA112">
        <v>0</v>
      </c>
      <c r="AB112">
        <v>1144</v>
      </c>
      <c r="AC112">
        <v>0</v>
      </c>
      <c r="AD112">
        <v>104809</v>
      </c>
    </row>
    <row r="113" spans="1:30" x14ac:dyDescent="0.35">
      <c r="A113" t="s">
        <v>268</v>
      </c>
      <c r="B113">
        <v>8674</v>
      </c>
      <c r="C113">
        <v>0</v>
      </c>
      <c r="D113">
        <v>167</v>
      </c>
      <c r="E113">
        <v>0</v>
      </c>
      <c r="F113">
        <v>0</v>
      </c>
      <c r="G113">
        <v>61</v>
      </c>
      <c r="H113">
        <v>739</v>
      </c>
      <c r="I113">
        <v>0</v>
      </c>
      <c r="J113">
        <v>36</v>
      </c>
      <c r="K113">
        <v>63</v>
      </c>
      <c r="L113">
        <v>0</v>
      </c>
      <c r="M113">
        <v>9</v>
      </c>
      <c r="N113">
        <v>0</v>
      </c>
      <c r="O113">
        <v>60</v>
      </c>
      <c r="P113">
        <v>9809</v>
      </c>
      <c r="Q113">
        <v>17399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286</v>
      </c>
      <c r="X113">
        <v>2449</v>
      </c>
      <c r="Y113">
        <v>115</v>
      </c>
      <c r="Z113">
        <v>3603</v>
      </c>
      <c r="AA113">
        <v>0</v>
      </c>
      <c r="AB113">
        <v>1174</v>
      </c>
      <c r="AC113">
        <v>257</v>
      </c>
      <c r="AD113">
        <v>25283</v>
      </c>
    </row>
    <row r="114" spans="1:30" x14ac:dyDescent="0.35">
      <c r="A114" t="s">
        <v>267</v>
      </c>
      <c r="B114">
        <v>0</v>
      </c>
      <c r="C114">
        <v>5272</v>
      </c>
      <c r="D114">
        <v>0</v>
      </c>
      <c r="E114">
        <v>164</v>
      </c>
      <c r="F114">
        <v>62</v>
      </c>
      <c r="G114">
        <v>0</v>
      </c>
      <c r="H114">
        <v>1414</v>
      </c>
      <c r="I114">
        <v>24007</v>
      </c>
      <c r="J114">
        <v>727</v>
      </c>
      <c r="K114">
        <v>1275</v>
      </c>
      <c r="L114">
        <v>3124</v>
      </c>
      <c r="M114">
        <v>270</v>
      </c>
      <c r="N114">
        <v>0</v>
      </c>
      <c r="O114">
        <v>532</v>
      </c>
      <c r="P114">
        <v>36847</v>
      </c>
      <c r="Q114">
        <v>0</v>
      </c>
      <c r="R114">
        <v>55760</v>
      </c>
      <c r="S114">
        <v>114</v>
      </c>
      <c r="T114">
        <v>0</v>
      </c>
      <c r="U114">
        <v>69114</v>
      </c>
      <c r="V114">
        <v>16916</v>
      </c>
      <c r="W114">
        <v>3753</v>
      </c>
      <c r="X114">
        <v>6176</v>
      </c>
      <c r="Y114">
        <v>523</v>
      </c>
      <c r="Z114">
        <v>977</v>
      </c>
      <c r="AA114">
        <v>630</v>
      </c>
      <c r="AB114">
        <v>8314</v>
      </c>
      <c r="AC114">
        <v>2544</v>
      </c>
      <c r="AD114">
        <v>164821</v>
      </c>
    </row>
    <row r="115" spans="1:30" x14ac:dyDescent="0.35">
      <c r="A115" t="s">
        <v>266</v>
      </c>
      <c r="B115">
        <v>12204</v>
      </c>
      <c r="C115">
        <v>0</v>
      </c>
      <c r="D115">
        <v>46</v>
      </c>
      <c r="E115">
        <v>8894</v>
      </c>
      <c r="F115">
        <v>400</v>
      </c>
      <c r="G115">
        <v>1587</v>
      </c>
      <c r="H115">
        <v>1584</v>
      </c>
      <c r="I115">
        <v>0</v>
      </c>
      <c r="J115">
        <v>0</v>
      </c>
      <c r="K115">
        <v>647</v>
      </c>
      <c r="L115">
        <v>0</v>
      </c>
      <c r="M115">
        <v>16</v>
      </c>
      <c r="N115">
        <v>53</v>
      </c>
      <c r="O115">
        <v>43</v>
      </c>
      <c r="P115">
        <v>25474</v>
      </c>
      <c r="Q115">
        <v>15788</v>
      </c>
      <c r="R115">
        <v>0</v>
      </c>
      <c r="S115">
        <v>0</v>
      </c>
      <c r="T115">
        <v>14410</v>
      </c>
      <c r="U115">
        <v>33598</v>
      </c>
      <c r="V115">
        <v>0</v>
      </c>
      <c r="W115">
        <v>401</v>
      </c>
      <c r="X115">
        <v>3771</v>
      </c>
      <c r="Y115">
        <v>175</v>
      </c>
      <c r="Z115">
        <v>986</v>
      </c>
      <c r="AA115">
        <v>89</v>
      </c>
      <c r="AB115">
        <v>1229</v>
      </c>
      <c r="AC115">
        <v>0</v>
      </c>
      <c r="AD115">
        <v>70447</v>
      </c>
    </row>
    <row r="116" spans="1:30" x14ac:dyDescent="0.35">
      <c r="A116" t="s">
        <v>265</v>
      </c>
      <c r="B116">
        <v>6209</v>
      </c>
      <c r="C116">
        <v>0</v>
      </c>
      <c r="D116">
        <v>125</v>
      </c>
      <c r="E116">
        <v>6989</v>
      </c>
      <c r="F116">
        <v>3593</v>
      </c>
      <c r="G116">
        <v>0</v>
      </c>
      <c r="H116">
        <v>0</v>
      </c>
      <c r="I116">
        <v>0</v>
      </c>
      <c r="J116">
        <v>16</v>
      </c>
      <c r="K116">
        <v>851</v>
      </c>
      <c r="L116">
        <v>0</v>
      </c>
      <c r="M116">
        <v>0</v>
      </c>
      <c r="N116">
        <v>0</v>
      </c>
      <c r="O116">
        <v>135</v>
      </c>
      <c r="P116">
        <v>17918</v>
      </c>
      <c r="Q116">
        <v>13052</v>
      </c>
      <c r="R116">
        <v>0</v>
      </c>
      <c r="S116">
        <v>0</v>
      </c>
      <c r="T116">
        <v>4540</v>
      </c>
      <c r="U116">
        <v>18834</v>
      </c>
      <c r="V116">
        <v>30</v>
      </c>
      <c r="W116">
        <v>907</v>
      </c>
      <c r="X116">
        <v>0</v>
      </c>
      <c r="Y116">
        <v>130</v>
      </c>
      <c r="Z116">
        <v>941</v>
      </c>
      <c r="AA116">
        <v>286</v>
      </c>
      <c r="AB116">
        <v>1096</v>
      </c>
      <c r="AC116">
        <v>0</v>
      </c>
      <c r="AD116">
        <v>39816</v>
      </c>
    </row>
    <row r="117" spans="1:30" x14ac:dyDescent="0.35">
      <c r="A117" t="s">
        <v>264</v>
      </c>
      <c r="B117">
        <v>2900</v>
      </c>
      <c r="C117">
        <v>1050</v>
      </c>
      <c r="D117">
        <v>42</v>
      </c>
      <c r="E117">
        <v>3819</v>
      </c>
      <c r="F117">
        <v>28</v>
      </c>
      <c r="G117">
        <v>0</v>
      </c>
      <c r="H117">
        <v>0</v>
      </c>
      <c r="I117">
        <v>0</v>
      </c>
      <c r="J117">
        <v>312</v>
      </c>
      <c r="K117">
        <v>2797</v>
      </c>
      <c r="L117">
        <v>794</v>
      </c>
      <c r="M117">
        <v>0</v>
      </c>
      <c r="N117">
        <v>0</v>
      </c>
      <c r="O117">
        <v>5</v>
      </c>
      <c r="P117">
        <v>11747</v>
      </c>
      <c r="Q117">
        <v>6365</v>
      </c>
      <c r="R117">
        <v>232</v>
      </c>
      <c r="S117">
        <v>100</v>
      </c>
      <c r="T117">
        <v>0</v>
      </c>
      <c r="U117">
        <v>0</v>
      </c>
      <c r="V117">
        <v>0</v>
      </c>
      <c r="W117">
        <v>944</v>
      </c>
      <c r="X117">
        <v>0</v>
      </c>
      <c r="Y117">
        <v>67</v>
      </c>
      <c r="Z117">
        <v>1176</v>
      </c>
      <c r="AA117">
        <v>29</v>
      </c>
      <c r="AB117">
        <v>266</v>
      </c>
      <c r="AC117">
        <v>23714</v>
      </c>
      <c r="AD117">
        <v>32893</v>
      </c>
    </row>
    <row r="118" spans="1:30" x14ac:dyDescent="0.35">
      <c r="A118" t="s">
        <v>263</v>
      </c>
      <c r="B118">
        <v>0</v>
      </c>
      <c r="C118">
        <v>3339</v>
      </c>
      <c r="D118">
        <v>0</v>
      </c>
      <c r="E118">
        <v>3823</v>
      </c>
      <c r="F118">
        <v>170</v>
      </c>
      <c r="G118">
        <v>0</v>
      </c>
      <c r="H118">
        <v>0</v>
      </c>
      <c r="I118">
        <v>0</v>
      </c>
      <c r="J118">
        <v>240</v>
      </c>
      <c r="K118">
        <v>283</v>
      </c>
      <c r="L118">
        <v>695</v>
      </c>
      <c r="M118">
        <v>0</v>
      </c>
      <c r="N118">
        <v>1398</v>
      </c>
      <c r="O118">
        <v>22</v>
      </c>
      <c r="P118">
        <v>9970</v>
      </c>
      <c r="Q118">
        <v>5851</v>
      </c>
      <c r="R118">
        <v>93</v>
      </c>
      <c r="S118">
        <v>0</v>
      </c>
      <c r="T118">
        <v>0</v>
      </c>
      <c r="U118">
        <v>0</v>
      </c>
      <c r="V118">
        <v>0</v>
      </c>
      <c r="W118">
        <v>613</v>
      </c>
      <c r="X118">
        <v>319</v>
      </c>
      <c r="Y118">
        <v>48</v>
      </c>
      <c r="Z118">
        <v>1380</v>
      </c>
      <c r="AA118">
        <v>154</v>
      </c>
      <c r="AB118">
        <v>1367</v>
      </c>
      <c r="AC118">
        <v>0</v>
      </c>
      <c r="AD118">
        <v>9825</v>
      </c>
    </row>
    <row r="119" spans="1:30" x14ac:dyDescent="0.35">
      <c r="A119" t="s">
        <v>262</v>
      </c>
      <c r="B119">
        <v>515</v>
      </c>
      <c r="C119">
        <v>0</v>
      </c>
      <c r="D119">
        <v>26</v>
      </c>
      <c r="E119">
        <v>0</v>
      </c>
      <c r="F119">
        <v>0</v>
      </c>
      <c r="G119">
        <v>121</v>
      </c>
      <c r="H119">
        <v>217</v>
      </c>
      <c r="I119">
        <v>0</v>
      </c>
      <c r="J119">
        <v>167</v>
      </c>
      <c r="K119">
        <v>488</v>
      </c>
      <c r="L119">
        <v>0</v>
      </c>
      <c r="M119">
        <v>6</v>
      </c>
      <c r="N119">
        <v>0</v>
      </c>
      <c r="O119">
        <v>0</v>
      </c>
      <c r="P119">
        <v>1540</v>
      </c>
      <c r="Q119">
        <v>6416</v>
      </c>
      <c r="R119">
        <v>26</v>
      </c>
      <c r="S119">
        <v>0</v>
      </c>
      <c r="T119">
        <v>0</v>
      </c>
      <c r="U119">
        <v>0</v>
      </c>
      <c r="V119">
        <v>0</v>
      </c>
      <c r="W119">
        <v>570</v>
      </c>
      <c r="X119">
        <v>0</v>
      </c>
      <c r="Y119">
        <v>59</v>
      </c>
      <c r="Z119">
        <v>823</v>
      </c>
      <c r="AA119">
        <v>0</v>
      </c>
      <c r="AB119">
        <v>72</v>
      </c>
      <c r="AC119">
        <v>0</v>
      </c>
      <c r="AD119">
        <v>7966</v>
      </c>
    </row>
    <row r="120" spans="1:30" x14ac:dyDescent="0.35">
      <c r="A120" t="s">
        <v>261</v>
      </c>
      <c r="B120">
        <v>475</v>
      </c>
      <c r="C120">
        <v>0</v>
      </c>
      <c r="D120">
        <v>35</v>
      </c>
      <c r="E120">
        <v>0</v>
      </c>
      <c r="F120">
        <v>0</v>
      </c>
      <c r="G120">
        <v>98</v>
      </c>
      <c r="H120">
        <v>305</v>
      </c>
      <c r="I120">
        <v>0</v>
      </c>
      <c r="J120">
        <v>126</v>
      </c>
      <c r="K120">
        <v>1798</v>
      </c>
      <c r="L120">
        <v>425</v>
      </c>
      <c r="M120">
        <v>0</v>
      </c>
      <c r="N120">
        <v>0</v>
      </c>
      <c r="O120">
        <v>2</v>
      </c>
      <c r="P120">
        <v>3264</v>
      </c>
      <c r="Q120">
        <v>2088</v>
      </c>
      <c r="R120">
        <v>1766</v>
      </c>
      <c r="S120">
        <v>65</v>
      </c>
      <c r="T120">
        <v>0</v>
      </c>
      <c r="U120">
        <v>0</v>
      </c>
      <c r="V120">
        <v>0</v>
      </c>
      <c r="W120">
        <v>733</v>
      </c>
      <c r="X120">
        <v>0</v>
      </c>
      <c r="Y120">
        <v>71</v>
      </c>
      <c r="Z120">
        <v>1003</v>
      </c>
      <c r="AA120">
        <v>0</v>
      </c>
      <c r="AB120">
        <v>80</v>
      </c>
      <c r="AC120">
        <v>0</v>
      </c>
      <c r="AD120">
        <v>5806</v>
      </c>
    </row>
    <row r="121" spans="1:30" x14ac:dyDescent="0.35">
      <c r="A121" t="s">
        <v>260</v>
      </c>
      <c r="B121">
        <v>12268</v>
      </c>
      <c r="C121">
        <v>0</v>
      </c>
      <c r="D121">
        <v>2</v>
      </c>
      <c r="E121">
        <v>3350</v>
      </c>
      <c r="F121">
        <v>636</v>
      </c>
      <c r="G121">
        <v>0</v>
      </c>
      <c r="H121">
        <v>0</v>
      </c>
      <c r="I121">
        <v>0</v>
      </c>
      <c r="J121">
        <v>18</v>
      </c>
      <c r="K121">
        <v>314</v>
      </c>
      <c r="L121">
        <v>0</v>
      </c>
      <c r="M121">
        <v>0</v>
      </c>
      <c r="N121">
        <v>0</v>
      </c>
      <c r="O121">
        <v>172</v>
      </c>
      <c r="P121">
        <v>16760</v>
      </c>
      <c r="Q121">
        <v>54163</v>
      </c>
      <c r="R121">
        <v>0</v>
      </c>
      <c r="S121">
        <v>0</v>
      </c>
      <c r="T121">
        <v>0</v>
      </c>
      <c r="U121">
        <v>0</v>
      </c>
      <c r="V121">
        <v>18212</v>
      </c>
      <c r="W121">
        <v>0</v>
      </c>
      <c r="X121">
        <v>17203</v>
      </c>
      <c r="Y121">
        <v>184</v>
      </c>
      <c r="Z121">
        <v>2510</v>
      </c>
      <c r="AA121">
        <v>225</v>
      </c>
      <c r="AB121">
        <v>7162</v>
      </c>
      <c r="AC121">
        <v>0</v>
      </c>
      <c r="AD121">
        <v>99659</v>
      </c>
    </row>
    <row r="122" spans="1:30" x14ac:dyDescent="0.35">
      <c r="A122" t="s">
        <v>259</v>
      </c>
      <c r="B122">
        <v>0</v>
      </c>
      <c r="C122">
        <v>17000</v>
      </c>
      <c r="D122">
        <v>5</v>
      </c>
      <c r="E122">
        <v>6043</v>
      </c>
      <c r="F122">
        <v>545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197</v>
      </c>
      <c r="P122">
        <v>23791</v>
      </c>
      <c r="Q122">
        <v>47285</v>
      </c>
      <c r="R122">
        <v>0</v>
      </c>
      <c r="S122">
        <v>0</v>
      </c>
      <c r="T122">
        <v>0</v>
      </c>
      <c r="U122">
        <v>0</v>
      </c>
      <c r="V122">
        <v>1990</v>
      </c>
      <c r="W122">
        <v>0</v>
      </c>
      <c r="X122">
        <v>5551</v>
      </c>
      <c r="Y122">
        <v>250</v>
      </c>
      <c r="Z122">
        <v>4413</v>
      </c>
      <c r="AA122">
        <v>1289</v>
      </c>
      <c r="AB122">
        <v>2363</v>
      </c>
      <c r="AC122">
        <v>0</v>
      </c>
      <c r="AD122">
        <v>63141</v>
      </c>
    </row>
    <row r="123" spans="1:30" x14ac:dyDescent="0.35">
      <c r="A123" t="s">
        <v>258</v>
      </c>
      <c r="B123">
        <v>950</v>
      </c>
      <c r="C123">
        <v>1120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</v>
      </c>
      <c r="K123">
        <v>290</v>
      </c>
      <c r="L123">
        <v>0</v>
      </c>
      <c r="M123">
        <v>0</v>
      </c>
      <c r="N123">
        <v>0</v>
      </c>
      <c r="O123">
        <v>22</v>
      </c>
      <c r="P123">
        <v>2385</v>
      </c>
      <c r="Q123">
        <v>0</v>
      </c>
      <c r="R123">
        <v>3026</v>
      </c>
      <c r="S123">
        <v>0</v>
      </c>
      <c r="T123">
        <v>1681</v>
      </c>
      <c r="U123">
        <v>7459</v>
      </c>
      <c r="V123">
        <v>0</v>
      </c>
      <c r="W123">
        <v>881</v>
      </c>
      <c r="X123">
        <v>354</v>
      </c>
      <c r="Y123">
        <v>85</v>
      </c>
      <c r="Z123">
        <v>375</v>
      </c>
      <c r="AA123">
        <v>0</v>
      </c>
      <c r="AB123">
        <v>1060</v>
      </c>
      <c r="AC123">
        <v>0</v>
      </c>
      <c r="AD123">
        <v>14921</v>
      </c>
    </row>
    <row r="124" spans="1:30" x14ac:dyDescent="0.35">
      <c r="A124" t="s">
        <v>257</v>
      </c>
      <c r="B124">
        <v>774</v>
      </c>
      <c r="C124">
        <v>0</v>
      </c>
      <c r="D124">
        <v>22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97</v>
      </c>
      <c r="K124">
        <v>519</v>
      </c>
      <c r="L124">
        <v>0</v>
      </c>
      <c r="M124">
        <v>0</v>
      </c>
      <c r="N124">
        <v>0</v>
      </c>
      <c r="O124">
        <v>114</v>
      </c>
      <c r="P124">
        <v>1526</v>
      </c>
      <c r="Q124">
        <v>4273</v>
      </c>
      <c r="R124">
        <v>0</v>
      </c>
      <c r="S124">
        <v>0</v>
      </c>
      <c r="T124">
        <v>0</v>
      </c>
      <c r="U124">
        <v>0</v>
      </c>
      <c r="V124">
        <v>748</v>
      </c>
      <c r="W124">
        <v>253</v>
      </c>
      <c r="X124">
        <v>0</v>
      </c>
      <c r="Y124">
        <v>38</v>
      </c>
      <c r="Z124">
        <v>34</v>
      </c>
      <c r="AA124">
        <v>0</v>
      </c>
      <c r="AB124">
        <v>288</v>
      </c>
      <c r="AC124">
        <v>0</v>
      </c>
      <c r="AD124">
        <v>5634</v>
      </c>
    </row>
    <row r="125" spans="1:30" x14ac:dyDescent="0.35">
      <c r="A125" t="s">
        <v>256</v>
      </c>
      <c r="B125">
        <v>3877</v>
      </c>
      <c r="C125">
        <v>1478</v>
      </c>
      <c r="D125">
        <v>186</v>
      </c>
      <c r="E125">
        <v>1197</v>
      </c>
      <c r="F125">
        <v>1955</v>
      </c>
      <c r="G125">
        <v>216</v>
      </c>
      <c r="H125">
        <v>561</v>
      </c>
      <c r="I125">
        <v>0</v>
      </c>
      <c r="J125">
        <v>391</v>
      </c>
      <c r="K125">
        <v>3673</v>
      </c>
      <c r="L125">
        <v>1003</v>
      </c>
      <c r="M125">
        <v>73</v>
      </c>
      <c r="N125">
        <v>19</v>
      </c>
      <c r="O125">
        <v>887</v>
      </c>
      <c r="P125">
        <v>15516</v>
      </c>
      <c r="Q125">
        <v>12719</v>
      </c>
      <c r="R125">
        <v>979</v>
      </c>
      <c r="S125">
        <v>0</v>
      </c>
      <c r="T125">
        <v>1848</v>
      </c>
      <c r="U125">
        <v>0</v>
      </c>
      <c r="V125">
        <v>4506</v>
      </c>
      <c r="W125">
        <v>2122</v>
      </c>
      <c r="X125">
        <v>425</v>
      </c>
      <c r="Y125">
        <v>119</v>
      </c>
      <c r="Z125">
        <v>1382</v>
      </c>
      <c r="AA125">
        <v>0</v>
      </c>
      <c r="AB125">
        <v>307</v>
      </c>
      <c r="AC125">
        <v>431</v>
      </c>
      <c r="AD125">
        <v>24838</v>
      </c>
    </row>
    <row r="126" spans="1:30" x14ac:dyDescent="0.35">
      <c r="A126" t="s">
        <v>255</v>
      </c>
      <c r="B126">
        <v>1781</v>
      </c>
      <c r="C126">
        <v>0</v>
      </c>
      <c r="D126">
        <v>21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42</v>
      </c>
      <c r="K126">
        <v>169</v>
      </c>
      <c r="L126">
        <v>0</v>
      </c>
      <c r="M126">
        <v>0</v>
      </c>
      <c r="N126">
        <v>0</v>
      </c>
      <c r="O126">
        <v>1</v>
      </c>
      <c r="P126">
        <v>2014</v>
      </c>
      <c r="Q126">
        <v>1535</v>
      </c>
      <c r="R126">
        <v>0</v>
      </c>
      <c r="S126">
        <v>0</v>
      </c>
      <c r="T126">
        <v>778</v>
      </c>
      <c r="U126">
        <v>0</v>
      </c>
      <c r="V126">
        <v>0</v>
      </c>
      <c r="W126">
        <v>23</v>
      </c>
      <c r="X126">
        <v>0</v>
      </c>
      <c r="Y126">
        <v>0</v>
      </c>
      <c r="Z126">
        <v>495</v>
      </c>
      <c r="AA126">
        <v>0</v>
      </c>
      <c r="AB126">
        <v>10</v>
      </c>
      <c r="AC126">
        <v>0</v>
      </c>
      <c r="AD126">
        <v>2841</v>
      </c>
    </row>
    <row r="127" spans="1:30" x14ac:dyDescent="0.35">
      <c r="A127" t="s">
        <v>254</v>
      </c>
      <c r="B127">
        <v>42</v>
      </c>
      <c r="C127">
        <v>0</v>
      </c>
      <c r="D127">
        <v>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63</v>
      </c>
      <c r="L127">
        <v>0</v>
      </c>
      <c r="M127">
        <v>0</v>
      </c>
      <c r="N127">
        <v>0</v>
      </c>
      <c r="O127">
        <v>0</v>
      </c>
      <c r="P127">
        <v>110</v>
      </c>
      <c r="Q127">
        <v>1792</v>
      </c>
      <c r="R127">
        <v>0</v>
      </c>
      <c r="S127">
        <v>0</v>
      </c>
      <c r="T127">
        <v>50</v>
      </c>
      <c r="U127">
        <v>0</v>
      </c>
      <c r="V127">
        <v>0</v>
      </c>
      <c r="W127">
        <v>22</v>
      </c>
      <c r="X127">
        <v>10</v>
      </c>
      <c r="Y127">
        <v>33</v>
      </c>
      <c r="Z127">
        <v>373</v>
      </c>
      <c r="AA127">
        <v>0</v>
      </c>
      <c r="AB127">
        <v>502</v>
      </c>
      <c r="AC127">
        <v>0</v>
      </c>
      <c r="AD127">
        <v>2782</v>
      </c>
    </row>
    <row r="128" spans="1:30" x14ac:dyDescent="0.35">
      <c r="A128" t="s">
        <v>253</v>
      </c>
      <c r="B128">
        <v>200</v>
      </c>
      <c r="C128">
        <v>0</v>
      </c>
      <c r="D128">
        <v>30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49</v>
      </c>
      <c r="K128">
        <v>44</v>
      </c>
      <c r="L128">
        <v>0</v>
      </c>
      <c r="M128">
        <v>0</v>
      </c>
      <c r="N128">
        <v>0</v>
      </c>
      <c r="O128">
        <v>1</v>
      </c>
      <c r="P128">
        <v>324</v>
      </c>
      <c r="Q128">
        <v>1978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</v>
      </c>
      <c r="X128">
        <v>27</v>
      </c>
      <c r="Y128">
        <v>20</v>
      </c>
      <c r="Z128">
        <v>565</v>
      </c>
      <c r="AA128">
        <v>0</v>
      </c>
      <c r="AB128">
        <v>99</v>
      </c>
      <c r="AC128">
        <v>0</v>
      </c>
      <c r="AD128">
        <v>2691</v>
      </c>
    </row>
    <row r="129" spans="1:30" x14ac:dyDescent="0.35">
      <c r="A129" t="s">
        <v>252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631</v>
      </c>
      <c r="L129">
        <v>0</v>
      </c>
      <c r="M129">
        <v>0</v>
      </c>
      <c r="N129">
        <v>0</v>
      </c>
      <c r="O129">
        <v>0</v>
      </c>
      <c r="P129">
        <v>631</v>
      </c>
      <c r="Q129">
        <v>1125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25</v>
      </c>
      <c r="Z129">
        <v>442</v>
      </c>
      <c r="AA129">
        <v>0</v>
      </c>
      <c r="AB129">
        <v>42</v>
      </c>
      <c r="AC129">
        <v>0</v>
      </c>
      <c r="AD129">
        <v>1634</v>
      </c>
    </row>
    <row r="130" spans="1:30" x14ac:dyDescent="0.35">
      <c r="A130" t="s">
        <v>251</v>
      </c>
      <c r="B130">
        <v>3414</v>
      </c>
      <c r="C130">
        <v>0</v>
      </c>
      <c r="D130">
        <v>96</v>
      </c>
      <c r="E130">
        <v>1709</v>
      </c>
      <c r="F130">
        <v>1851</v>
      </c>
      <c r="G130">
        <v>0</v>
      </c>
      <c r="H130">
        <v>0</v>
      </c>
      <c r="I130">
        <v>0</v>
      </c>
      <c r="J130">
        <v>445</v>
      </c>
      <c r="K130">
        <v>6893</v>
      </c>
      <c r="L130">
        <v>526</v>
      </c>
      <c r="M130">
        <v>154</v>
      </c>
      <c r="N130">
        <v>0</v>
      </c>
      <c r="O130">
        <v>106</v>
      </c>
      <c r="P130">
        <v>15194</v>
      </c>
      <c r="Q130">
        <v>6113</v>
      </c>
      <c r="R130">
        <v>53</v>
      </c>
      <c r="S130">
        <v>0</v>
      </c>
      <c r="T130">
        <v>176</v>
      </c>
      <c r="U130">
        <v>0</v>
      </c>
      <c r="V130">
        <v>0</v>
      </c>
      <c r="W130">
        <v>224</v>
      </c>
      <c r="X130">
        <v>3</v>
      </c>
      <c r="Y130">
        <v>94</v>
      </c>
      <c r="Z130">
        <v>520</v>
      </c>
      <c r="AA130">
        <v>4</v>
      </c>
      <c r="AB130">
        <v>291</v>
      </c>
      <c r="AC130">
        <v>0</v>
      </c>
      <c r="AD130">
        <v>7478</v>
      </c>
    </row>
    <row r="131" spans="1:30" x14ac:dyDescent="0.35">
      <c r="A131" t="s">
        <v>250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395</v>
      </c>
      <c r="H131">
        <v>0</v>
      </c>
      <c r="I131">
        <v>0</v>
      </c>
      <c r="J131">
        <v>0</v>
      </c>
      <c r="K131">
        <v>651</v>
      </c>
      <c r="L131">
        <v>0</v>
      </c>
      <c r="M131">
        <v>0</v>
      </c>
      <c r="N131">
        <v>0</v>
      </c>
      <c r="O131">
        <v>39</v>
      </c>
      <c r="P131">
        <v>1085</v>
      </c>
      <c r="Q131">
        <v>4309</v>
      </c>
      <c r="R131">
        <v>0</v>
      </c>
      <c r="S131">
        <v>0</v>
      </c>
      <c r="T131">
        <v>38</v>
      </c>
      <c r="U131">
        <v>0</v>
      </c>
      <c r="V131">
        <v>0</v>
      </c>
      <c r="W131">
        <v>97</v>
      </c>
      <c r="X131">
        <v>1370</v>
      </c>
      <c r="Y131">
        <v>68</v>
      </c>
      <c r="Z131">
        <v>699</v>
      </c>
      <c r="AA131">
        <v>20</v>
      </c>
      <c r="AB131">
        <v>384</v>
      </c>
      <c r="AC131">
        <v>0</v>
      </c>
      <c r="AD131">
        <v>6985</v>
      </c>
    </row>
    <row r="132" spans="1:30" x14ac:dyDescent="0.35">
      <c r="A132" t="s">
        <v>249</v>
      </c>
      <c r="B132">
        <v>16299</v>
      </c>
      <c r="C132">
        <v>0</v>
      </c>
      <c r="D132">
        <v>157</v>
      </c>
      <c r="E132">
        <v>3878</v>
      </c>
      <c r="F132">
        <v>387</v>
      </c>
      <c r="G132">
        <v>199</v>
      </c>
      <c r="H132">
        <v>184</v>
      </c>
      <c r="I132">
        <v>0</v>
      </c>
      <c r="J132">
        <v>1381</v>
      </c>
      <c r="K132">
        <v>213</v>
      </c>
      <c r="L132">
        <v>3196</v>
      </c>
      <c r="M132">
        <v>0</v>
      </c>
      <c r="N132">
        <v>0</v>
      </c>
      <c r="O132">
        <v>8249</v>
      </c>
      <c r="P132">
        <v>34143</v>
      </c>
      <c r="Q132">
        <v>35506</v>
      </c>
      <c r="R132">
        <v>0</v>
      </c>
      <c r="S132">
        <v>0</v>
      </c>
      <c r="T132">
        <v>17943</v>
      </c>
      <c r="U132">
        <v>0</v>
      </c>
      <c r="V132">
        <v>9323</v>
      </c>
      <c r="W132">
        <v>106</v>
      </c>
      <c r="X132">
        <v>9752</v>
      </c>
      <c r="Y132">
        <v>170</v>
      </c>
      <c r="Z132">
        <v>3461</v>
      </c>
      <c r="AA132">
        <v>0</v>
      </c>
      <c r="AB132">
        <v>3604</v>
      </c>
      <c r="AC132">
        <v>1203</v>
      </c>
      <c r="AD132">
        <v>81068</v>
      </c>
    </row>
    <row r="133" spans="1:30" x14ac:dyDescent="0.35">
      <c r="A133" t="s">
        <v>248</v>
      </c>
      <c r="B133">
        <v>8652</v>
      </c>
      <c r="C133">
        <v>0</v>
      </c>
      <c r="D133">
        <v>15</v>
      </c>
      <c r="E133">
        <v>6717</v>
      </c>
      <c r="F133">
        <v>57</v>
      </c>
      <c r="G133">
        <v>0</v>
      </c>
      <c r="H133">
        <v>0</v>
      </c>
      <c r="I133">
        <v>0</v>
      </c>
      <c r="J133">
        <v>31</v>
      </c>
      <c r="K133">
        <v>20</v>
      </c>
      <c r="L133">
        <v>0</v>
      </c>
      <c r="M133">
        <v>0</v>
      </c>
      <c r="N133">
        <v>0</v>
      </c>
      <c r="O133">
        <v>14</v>
      </c>
      <c r="P133">
        <v>15506</v>
      </c>
      <c r="Q133">
        <v>12590</v>
      </c>
      <c r="R133">
        <v>480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2108</v>
      </c>
      <c r="Y133">
        <v>125</v>
      </c>
      <c r="Z133">
        <v>813</v>
      </c>
      <c r="AA133">
        <v>0</v>
      </c>
      <c r="AB133">
        <v>944</v>
      </c>
      <c r="AC133">
        <v>0</v>
      </c>
      <c r="AD133">
        <v>17060</v>
      </c>
    </row>
    <row r="134" spans="1:30" x14ac:dyDescent="0.35">
      <c r="A134" t="s">
        <v>247</v>
      </c>
      <c r="B134">
        <v>911</v>
      </c>
      <c r="C134">
        <v>0</v>
      </c>
      <c r="D134">
        <v>21</v>
      </c>
      <c r="E134">
        <v>2381</v>
      </c>
      <c r="F134">
        <v>37</v>
      </c>
      <c r="G134">
        <v>0</v>
      </c>
      <c r="H134">
        <v>0</v>
      </c>
      <c r="I134">
        <v>0</v>
      </c>
      <c r="J134">
        <v>39</v>
      </c>
      <c r="K134">
        <v>1091</v>
      </c>
      <c r="L134">
        <v>0</v>
      </c>
      <c r="M134">
        <v>0</v>
      </c>
      <c r="N134">
        <v>0</v>
      </c>
      <c r="O134">
        <v>5</v>
      </c>
      <c r="P134">
        <v>4485</v>
      </c>
      <c r="Q134">
        <v>8606</v>
      </c>
      <c r="R134">
        <v>0</v>
      </c>
      <c r="S134">
        <v>0</v>
      </c>
      <c r="T134">
        <v>2690</v>
      </c>
      <c r="U134">
        <v>10434</v>
      </c>
      <c r="V134">
        <v>0</v>
      </c>
      <c r="W134">
        <v>460</v>
      </c>
      <c r="X134">
        <v>349</v>
      </c>
      <c r="Y134">
        <v>85</v>
      </c>
      <c r="Z134">
        <v>953</v>
      </c>
      <c r="AA134">
        <v>0</v>
      </c>
      <c r="AB134">
        <v>460</v>
      </c>
      <c r="AC134">
        <v>135</v>
      </c>
      <c r="AD134">
        <v>24172</v>
      </c>
    </row>
    <row r="135" spans="1:30" x14ac:dyDescent="0.35">
      <c r="A135" t="s">
        <v>246</v>
      </c>
      <c r="B135">
        <v>5150</v>
      </c>
      <c r="C135">
        <v>0</v>
      </c>
      <c r="D135">
        <v>31</v>
      </c>
      <c r="E135">
        <v>3529</v>
      </c>
      <c r="F135">
        <v>51</v>
      </c>
      <c r="G135">
        <v>166</v>
      </c>
      <c r="H135">
        <v>0</v>
      </c>
      <c r="I135">
        <v>0</v>
      </c>
      <c r="J135">
        <v>0</v>
      </c>
      <c r="K135">
        <v>6</v>
      </c>
      <c r="L135">
        <v>0</v>
      </c>
      <c r="M135">
        <v>0</v>
      </c>
      <c r="N135">
        <v>0</v>
      </c>
      <c r="O135">
        <v>26</v>
      </c>
      <c r="P135">
        <v>8959</v>
      </c>
      <c r="Q135">
        <v>11969</v>
      </c>
      <c r="R135">
        <v>0</v>
      </c>
      <c r="S135">
        <v>0</v>
      </c>
      <c r="T135">
        <v>7799</v>
      </c>
      <c r="U135">
        <v>20032</v>
      </c>
      <c r="V135">
        <v>1767</v>
      </c>
      <c r="W135">
        <v>901</v>
      </c>
      <c r="X135">
        <v>1223</v>
      </c>
      <c r="Y135">
        <v>100</v>
      </c>
      <c r="Z135">
        <v>2043</v>
      </c>
      <c r="AA135">
        <v>80</v>
      </c>
      <c r="AB135">
        <v>1990</v>
      </c>
      <c r="AC135">
        <v>0</v>
      </c>
      <c r="AD135">
        <v>47904</v>
      </c>
    </row>
    <row r="136" spans="1:30" x14ac:dyDescent="0.35">
      <c r="A136" t="s">
        <v>245</v>
      </c>
      <c r="B136">
        <v>4700</v>
      </c>
      <c r="C136">
        <v>0</v>
      </c>
      <c r="D136">
        <v>51</v>
      </c>
      <c r="E136">
        <v>1977</v>
      </c>
      <c r="F136">
        <v>165</v>
      </c>
      <c r="G136">
        <v>0</v>
      </c>
      <c r="H136">
        <v>0</v>
      </c>
      <c r="I136">
        <v>0</v>
      </c>
      <c r="J136">
        <v>221</v>
      </c>
      <c r="K136">
        <v>154</v>
      </c>
      <c r="L136">
        <v>734</v>
      </c>
      <c r="M136">
        <v>0</v>
      </c>
      <c r="N136">
        <v>0</v>
      </c>
      <c r="O136">
        <v>245</v>
      </c>
      <c r="P136">
        <v>8247</v>
      </c>
      <c r="Q136">
        <v>7222</v>
      </c>
      <c r="R136">
        <v>0</v>
      </c>
      <c r="S136">
        <v>0</v>
      </c>
      <c r="T136">
        <v>6961</v>
      </c>
      <c r="U136">
        <v>0</v>
      </c>
      <c r="V136">
        <v>0</v>
      </c>
      <c r="W136">
        <v>566</v>
      </c>
      <c r="X136">
        <v>1328</v>
      </c>
      <c r="Y136">
        <v>75</v>
      </c>
      <c r="Z136">
        <v>955</v>
      </c>
      <c r="AA136">
        <v>67</v>
      </c>
      <c r="AB136">
        <v>365</v>
      </c>
      <c r="AC136">
        <v>0</v>
      </c>
      <c r="AD136">
        <v>17539</v>
      </c>
    </row>
    <row r="137" spans="1:30" x14ac:dyDescent="0.35">
      <c r="A137" t="s">
        <v>244</v>
      </c>
      <c r="B137">
        <v>2830</v>
      </c>
      <c r="C137">
        <v>0</v>
      </c>
      <c r="D137">
        <v>113</v>
      </c>
      <c r="E137">
        <v>1818</v>
      </c>
      <c r="F137">
        <v>30</v>
      </c>
      <c r="G137">
        <v>0</v>
      </c>
      <c r="H137">
        <v>125</v>
      </c>
      <c r="I137">
        <v>0</v>
      </c>
      <c r="J137">
        <v>173</v>
      </c>
      <c r="K137">
        <v>338</v>
      </c>
      <c r="L137">
        <v>589</v>
      </c>
      <c r="M137">
        <v>0</v>
      </c>
      <c r="N137">
        <v>0</v>
      </c>
      <c r="O137">
        <v>3</v>
      </c>
      <c r="P137">
        <v>6019</v>
      </c>
      <c r="Q137">
        <v>6545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328</v>
      </c>
      <c r="X137">
        <v>6</v>
      </c>
      <c r="Y137">
        <v>103</v>
      </c>
      <c r="Z137">
        <v>1524</v>
      </c>
      <c r="AA137">
        <v>0</v>
      </c>
      <c r="AB137">
        <v>3538</v>
      </c>
      <c r="AC137">
        <v>185</v>
      </c>
      <c r="AD137">
        <v>12229</v>
      </c>
    </row>
    <row r="138" spans="1:30" x14ac:dyDescent="0.35">
      <c r="A138" t="s">
        <v>243</v>
      </c>
      <c r="B138">
        <v>100</v>
      </c>
      <c r="C138">
        <v>0</v>
      </c>
      <c r="D138">
        <v>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</v>
      </c>
      <c r="K138">
        <v>109</v>
      </c>
      <c r="L138">
        <v>0</v>
      </c>
      <c r="M138">
        <v>0</v>
      </c>
      <c r="N138">
        <v>0</v>
      </c>
      <c r="O138">
        <v>0</v>
      </c>
      <c r="P138">
        <v>220</v>
      </c>
      <c r="Q138">
        <v>3055</v>
      </c>
      <c r="R138">
        <v>0</v>
      </c>
      <c r="S138">
        <v>0</v>
      </c>
      <c r="T138">
        <v>351</v>
      </c>
      <c r="U138">
        <v>0</v>
      </c>
      <c r="V138">
        <v>0</v>
      </c>
      <c r="W138">
        <v>13</v>
      </c>
      <c r="X138">
        <v>0</v>
      </c>
      <c r="Y138">
        <v>32</v>
      </c>
      <c r="Z138">
        <v>475</v>
      </c>
      <c r="AA138">
        <v>0</v>
      </c>
      <c r="AB138">
        <v>164</v>
      </c>
      <c r="AC138">
        <v>0</v>
      </c>
      <c r="AD138">
        <v>4090</v>
      </c>
    </row>
    <row r="139" spans="1:30" x14ac:dyDescent="0.35">
      <c r="A139" t="s">
        <v>242</v>
      </c>
      <c r="B139">
        <v>800</v>
      </c>
      <c r="C139">
        <v>0</v>
      </c>
      <c r="D139">
        <v>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94</v>
      </c>
      <c r="K139">
        <v>247</v>
      </c>
      <c r="L139">
        <v>0</v>
      </c>
      <c r="M139">
        <v>0</v>
      </c>
      <c r="N139">
        <v>0</v>
      </c>
      <c r="O139">
        <v>39</v>
      </c>
      <c r="P139">
        <v>1183</v>
      </c>
      <c r="Q139">
        <v>6336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250</v>
      </c>
      <c r="Y139">
        <v>64</v>
      </c>
      <c r="Z139">
        <v>575</v>
      </c>
      <c r="AA139">
        <v>13</v>
      </c>
      <c r="AB139">
        <v>113</v>
      </c>
      <c r="AC139">
        <v>0</v>
      </c>
      <c r="AD139">
        <v>7351</v>
      </c>
    </row>
    <row r="140" spans="1:30" x14ac:dyDescent="0.35">
      <c r="A140" t="s">
        <v>241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295</v>
      </c>
      <c r="L140">
        <v>0</v>
      </c>
      <c r="M140">
        <v>0</v>
      </c>
      <c r="N140">
        <v>0</v>
      </c>
      <c r="O140">
        <v>4</v>
      </c>
      <c r="P140">
        <v>300</v>
      </c>
      <c r="Q140">
        <v>189</v>
      </c>
      <c r="R140">
        <v>15</v>
      </c>
      <c r="S140">
        <v>0</v>
      </c>
      <c r="T140">
        <v>0</v>
      </c>
      <c r="U140">
        <v>0</v>
      </c>
      <c r="V140">
        <v>0</v>
      </c>
      <c r="W140">
        <v>34</v>
      </c>
      <c r="X140">
        <v>0</v>
      </c>
      <c r="Y140">
        <v>3</v>
      </c>
      <c r="Z140">
        <v>181</v>
      </c>
      <c r="AA140">
        <v>0</v>
      </c>
      <c r="AB140">
        <v>4</v>
      </c>
      <c r="AC140">
        <v>12</v>
      </c>
      <c r="AD140">
        <v>438</v>
      </c>
    </row>
    <row r="141" spans="1:30" x14ac:dyDescent="0.35">
      <c r="A141" t="s">
        <v>240</v>
      </c>
      <c r="B141">
        <v>6160</v>
      </c>
      <c r="C141">
        <v>0</v>
      </c>
      <c r="D141">
        <v>19</v>
      </c>
      <c r="E141">
        <v>4078</v>
      </c>
      <c r="F141">
        <v>170</v>
      </c>
      <c r="G141">
        <v>0</v>
      </c>
      <c r="H141">
        <v>0</v>
      </c>
      <c r="I141">
        <v>0</v>
      </c>
      <c r="J141">
        <v>51</v>
      </c>
      <c r="K141">
        <v>337</v>
      </c>
      <c r="L141">
        <v>1471</v>
      </c>
      <c r="M141">
        <v>3</v>
      </c>
      <c r="N141">
        <v>0</v>
      </c>
      <c r="O141">
        <v>39</v>
      </c>
      <c r="P141">
        <v>12328</v>
      </c>
      <c r="Q141">
        <v>26045</v>
      </c>
      <c r="R141">
        <v>82</v>
      </c>
      <c r="S141">
        <v>0</v>
      </c>
      <c r="T141">
        <v>8266</v>
      </c>
      <c r="U141">
        <v>0</v>
      </c>
      <c r="V141">
        <v>4308</v>
      </c>
      <c r="W141">
        <v>2043</v>
      </c>
      <c r="X141">
        <v>23</v>
      </c>
      <c r="Y141">
        <v>103</v>
      </c>
      <c r="Z141">
        <v>1750</v>
      </c>
      <c r="AA141">
        <v>57</v>
      </c>
      <c r="AB141">
        <v>3098</v>
      </c>
      <c r="AC141">
        <v>0</v>
      </c>
      <c r="AD141">
        <v>45775</v>
      </c>
    </row>
    <row r="142" spans="1:30" x14ac:dyDescent="0.35">
      <c r="A142" t="s">
        <v>239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75</v>
      </c>
      <c r="L142">
        <v>0</v>
      </c>
      <c r="M142">
        <v>7</v>
      </c>
      <c r="N142">
        <v>0</v>
      </c>
      <c r="O142">
        <v>3</v>
      </c>
      <c r="P142">
        <v>85</v>
      </c>
      <c r="Q142">
        <v>711</v>
      </c>
      <c r="R142">
        <v>0</v>
      </c>
      <c r="S142">
        <v>0</v>
      </c>
      <c r="T142">
        <v>177</v>
      </c>
      <c r="U142">
        <v>0</v>
      </c>
      <c r="V142">
        <v>0</v>
      </c>
      <c r="W142">
        <v>9</v>
      </c>
      <c r="X142">
        <v>1</v>
      </c>
      <c r="Y142">
        <v>2</v>
      </c>
      <c r="Z142">
        <v>359</v>
      </c>
      <c r="AA142">
        <v>0</v>
      </c>
      <c r="AB142">
        <v>31</v>
      </c>
      <c r="AC142">
        <v>0</v>
      </c>
      <c r="AD142">
        <v>1290</v>
      </c>
    </row>
    <row r="143" spans="1:30" x14ac:dyDescent="0.35">
      <c r="A143" t="s">
        <v>238</v>
      </c>
      <c r="B143">
        <v>1179</v>
      </c>
      <c r="C143">
        <v>0</v>
      </c>
      <c r="D143">
        <v>91</v>
      </c>
      <c r="E143">
        <v>0</v>
      </c>
      <c r="F143">
        <v>0</v>
      </c>
      <c r="G143">
        <v>0</v>
      </c>
      <c r="H143">
        <v>140</v>
      </c>
      <c r="I143">
        <v>0</v>
      </c>
      <c r="J143">
        <v>71</v>
      </c>
      <c r="K143">
        <v>711</v>
      </c>
      <c r="L143">
        <v>0</v>
      </c>
      <c r="M143">
        <v>20</v>
      </c>
      <c r="N143">
        <v>0</v>
      </c>
      <c r="O143">
        <v>3</v>
      </c>
      <c r="P143">
        <v>2215</v>
      </c>
      <c r="Q143">
        <v>2412</v>
      </c>
      <c r="R143">
        <v>0</v>
      </c>
      <c r="S143">
        <v>3</v>
      </c>
      <c r="T143">
        <v>1123</v>
      </c>
      <c r="U143">
        <v>5293</v>
      </c>
      <c r="V143">
        <v>0</v>
      </c>
      <c r="W143">
        <v>0</v>
      </c>
      <c r="X143">
        <v>0</v>
      </c>
      <c r="Y143">
        <v>0</v>
      </c>
      <c r="Z143">
        <v>837</v>
      </c>
      <c r="AA143">
        <v>33</v>
      </c>
      <c r="AB143">
        <v>85</v>
      </c>
      <c r="AC143">
        <v>118</v>
      </c>
      <c r="AD143">
        <v>9904</v>
      </c>
    </row>
    <row r="144" spans="1:30" x14ac:dyDescent="0.35">
      <c r="A144" t="s">
        <v>237</v>
      </c>
      <c r="B144">
        <v>850</v>
      </c>
      <c r="C144">
        <v>0</v>
      </c>
      <c r="D144">
        <v>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54</v>
      </c>
      <c r="K144">
        <v>145</v>
      </c>
      <c r="L144">
        <v>0</v>
      </c>
      <c r="M144">
        <v>0</v>
      </c>
      <c r="N144">
        <v>0</v>
      </c>
      <c r="O144">
        <v>6</v>
      </c>
      <c r="P144">
        <v>1063</v>
      </c>
      <c r="Q144">
        <v>3420</v>
      </c>
      <c r="R144">
        <v>0</v>
      </c>
      <c r="S144">
        <v>0</v>
      </c>
      <c r="T144">
        <v>270</v>
      </c>
      <c r="U144">
        <v>0</v>
      </c>
      <c r="V144">
        <v>0</v>
      </c>
      <c r="W144">
        <v>332</v>
      </c>
      <c r="X144">
        <v>20</v>
      </c>
      <c r="Y144">
        <v>68</v>
      </c>
      <c r="Z144">
        <v>156</v>
      </c>
      <c r="AA144">
        <v>172</v>
      </c>
      <c r="AB144">
        <v>142</v>
      </c>
      <c r="AC144">
        <v>0</v>
      </c>
      <c r="AD144">
        <v>4580</v>
      </c>
    </row>
    <row r="145" spans="1:30" x14ac:dyDescent="0.35">
      <c r="A145" t="s">
        <v>236</v>
      </c>
      <c r="B145">
        <v>1842</v>
      </c>
      <c r="C145">
        <v>0</v>
      </c>
      <c r="D145">
        <v>49</v>
      </c>
      <c r="E145">
        <v>0</v>
      </c>
      <c r="F145">
        <v>0</v>
      </c>
      <c r="G145">
        <v>0</v>
      </c>
      <c r="H145">
        <v>0</v>
      </c>
      <c r="I145">
        <v>70</v>
      </c>
      <c r="J145">
        <v>192</v>
      </c>
      <c r="K145">
        <v>21</v>
      </c>
      <c r="L145">
        <v>0</v>
      </c>
      <c r="M145">
        <v>20</v>
      </c>
      <c r="N145">
        <v>0</v>
      </c>
      <c r="O145">
        <v>36</v>
      </c>
      <c r="P145">
        <v>2230</v>
      </c>
      <c r="Q145">
        <v>4294</v>
      </c>
      <c r="R145">
        <v>0</v>
      </c>
      <c r="S145">
        <v>0</v>
      </c>
      <c r="T145">
        <v>2213</v>
      </c>
      <c r="U145">
        <v>0</v>
      </c>
      <c r="V145">
        <v>0</v>
      </c>
      <c r="W145">
        <v>2123</v>
      </c>
      <c r="X145">
        <v>55</v>
      </c>
      <c r="Y145">
        <v>0</v>
      </c>
      <c r="Z145">
        <v>650</v>
      </c>
      <c r="AA145">
        <v>0</v>
      </c>
      <c r="AB145">
        <v>275</v>
      </c>
      <c r="AC145">
        <v>0</v>
      </c>
      <c r="AD145">
        <v>9610</v>
      </c>
    </row>
    <row r="146" spans="1:30" x14ac:dyDescent="0.35">
      <c r="A146" t="s">
        <v>235</v>
      </c>
      <c r="B146">
        <v>11000</v>
      </c>
      <c r="C146">
        <v>0</v>
      </c>
      <c r="D146">
        <v>191</v>
      </c>
      <c r="E146">
        <v>7343</v>
      </c>
      <c r="F146">
        <v>378</v>
      </c>
      <c r="G146">
        <v>493</v>
      </c>
      <c r="H146">
        <v>1012</v>
      </c>
      <c r="I146">
        <v>0</v>
      </c>
      <c r="J146">
        <v>406</v>
      </c>
      <c r="K146">
        <v>983</v>
      </c>
      <c r="L146">
        <v>1679</v>
      </c>
      <c r="M146">
        <v>181</v>
      </c>
      <c r="N146">
        <v>0</v>
      </c>
      <c r="O146">
        <v>190</v>
      </c>
      <c r="P146">
        <v>23856</v>
      </c>
      <c r="Q146">
        <v>0</v>
      </c>
      <c r="R146">
        <v>17843</v>
      </c>
      <c r="S146">
        <v>104</v>
      </c>
      <c r="T146">
        <v>6756</v>
      </c>
      <c r="U146">
        <v>0</v>
      </c>
      <c r="V146">
        <v>4992</v>
      </c>
      <c r="W146">
        <v>3860</v>
      </c>
      <c r="X146">
        <v>408</v>
      </c>
      <c r="Y146">
        <v>160</v>
      </c>
      <c r="Z146">
        <v>1399</v>
      </c>
      <c r="AA146">
        <v>421</v>
      </c>
      <c r="AB146">
        <v>1761</v>
      </c>
      <c r="AC146">
        <v>0</v>
      </c>
      <c r="AD146">
        <v>37704</v>
      </c>
    </row>
    <row r="147" spans="1:30" x14ac:dyDescent="0.35">
      <c r="A147" t="s">
        <v>234</v>
      </c>
      <c r="B147">
        <v>2736</v>
      </c>
      <c r="C147">
        <v>0</v>
      </c>
      <c r="D147">
        <v>110</v>
      </c>
      <c r="E147">
        <v>3199</v>
      </c>
      <c r="F147">
        <v>1086</v>
      </c>
      <c r="G147">
        <v>0</v>
      </c>
      <c r="H147">
        <v>0</v>
      </c>
      <c r="I147">
        <v>0</v>
      </c>
      <c r="J147">
        <v>205</v>
      </c>
      <c r="K147">
        <v>9</v>
      </c>
      <c r="L147">
        <v>0</v>
      </c>
      <c r="M147">
        <v>18</v>
      </c>
      <c r="N147">
        <v>0</v>
      </c>
      <c r="O147">
        <v>2</v>
      </c>
      <c r="P147">
        <v>7365</v>
      </c>
      <c r="Q147">
        <v>7066</v>
      </c>
      <c r="R147">
        <v>0</v>
      </c>
      <c r="S147">
        <v>0</v>
      </c>
      <c r="T147">
        <v>1037</v>
      </c>
      <c r="U147">
        <v>392</v>
      </c>
      <c r="V147">
        <v>0</v>
      </c>
      <c r="W147">
        <v>57</v>
      </c>
      <c r="X147">
        <v>0</v>
      </c>
      <c r="Y147">
        <v>104</v>
      </c>
      <c r="Z147">
        <v>1500</v>
      </c>
      <c r="AA147">
        <v>1</v>
      </c>
      <c r="AB147">
        <v>36</v>
      </c>
      <c r="AC147">
        <v>63</v>
      </c>
      <c r="AD147">
        <v>10256</v>
      </c>
    </row>
    <row r="148" spans="1:30" x14ac:dyDescent="0.35">
      <c r="A148" t="s">
        <v>233</v>
      </c>
      <c r="B148">
        <v>2070</v>
      </c>
      <c r="C148">
        <v>0</v>
      </c>
      <c r="D148">
        <v>16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170</v>
      </c>
      <c r="K148">
        <v>1082</v>
      </c>
      <c r="L148">
        <v>670</v>
      </c>
      <c r="M148">
        <v>125</v>
      </c>
      <c r="N148">
        <v>0</v>
      </c>
      <c r="O148">
        <v>139</v>
      </c>
      <c r="P148">
        <v>4272</v>
      </c>
      <c r="Q148">
        <v>1021</v>
      </c>
      <c r="R148">
        <v>5561</v>
      </c>
      <c r="S148">
        <v>46</v>
      </c>
      <c r="T148">
        <v>3713</v>
      </c>
      <c r="U148">
        <v>0</v>
      </c>
      <c r="V148">
        <v>0</v>
      </c>
      <c r="W148">
        <v>1060</v>
      </c>
      <c r="X148">
        <v>460</v>
      </c>
      <c r="Y148">
        <v>110</v>
      </c>
      <c r="Z148">
        <v>1114</v>
      </c>
      <c r="AA148">
        <v>0</v>
      </c>
      <c r="AB148">
        <v>155</v>
      </c>
      <c r="AC148">
        <v>0</v>
      </c>
      <c r="AD148">
        <v>13240</v>
      </c>
    </row>
    <row r="149" spans="1:30" x14ac:dyDescent="0.35">
      <c r="A149" t="s">
        <v>232</v>
      </c>
      <c r="B149">
        <v>250</v>
      </c>
      <c r="C149">
        <v>0</v>
      </c>
      <c r="D149">
        <v>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86</v>
      </c>
      <c r="L149">
        <v>0</v>
      </c>
      <c r="M149">
        <v>0</v>
      </c>
      <c r="N149">
        <v>0</v>
      </c>
      <c r="O149">
        <v>0</v>
      </c>
      <c r="P149">
        <v>345</v>
      </c>
      <c r="Q149">
        <v>883</v>
      </c>
      <c r="R149">
        <v>0</v>
      </c>
      <c r="S149">
        <v>0</v>
      </c>
      <c r="T149">
        <v>192</v>
      </c>
      <c r="U149">
        <v>0</v>
      </c>
      <c r="V149">
        <v>0</v>
      </c>
      <c r="W149">
        <v>50</v>
      </c>
      <c r="X149">
        <v>0</v>
      </c>
      <c r="Y149">
        <v>65</v>
      </c>
      <c r="Z149">
        <v>541</v>
      </c>
      <c r="AA149">
        <v>0</v>
      </c>
      <c r="AB149">
        <v>79</v>
      </c>
      <c r="AC149">
        <v>0</v>
      </c>
      <c r="AD149">
        <v>1810</v>
      </c>
    </row>
    <row r="150" spans="1:30" x14ac:dyDescent="0.35">
      <c r="A150" t="s">
        <v>231</v>
      </c>
      <c r="B150">
        <v>400</v>
      </c>
      <c r="C150">
        <v>0</v>
      </c>
      <c r="D150">
        <v>33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11</v>
      </c>
      <c r="L150">
        <v>0</v>
      </c>
      <c r="M150">
        <v>10</v>
      </c>
      <c r="N150">
        <v>0</v>
      </c>
      <c r="O150">
        <v>0</v>
      </c>
      <c r="P150">
        <v>454</v>
      </c>
      <c r="Q150">
        <v>2438</v>
      </c>
      <c r="R150">
        <v>0</v>
      </c>
      <c r="S150">
        <v>0</v>
      </c>
      <c r="T150">
        <v>825</v>
      </c>
      <c r="U150">
        <v>5050</v>
      </c>
      <c r="V150">
        <v>0</v>
      </c>
      <c r="W150">
        <v>18</v>
      </c>
      <c r="X150">
        <v>0</v>
      </c>
      <c r="Y150">
        <v>50</v>
      </c>
      <c r="Z150">
        <v>802</v>
      </c>
      <c r="AA150">
        <v>0</v>
      </c>
      <c r="AB150">
        <v>191</v>
      </c>
      <c r="AC150">
        <v>0</v>
      </c>
      <c r="AD150">
        <v>9374</v>
      </c>
    </row>
    <row r="151" spans="1:30" x14ac:dyDescent="0.35">
      <c r="A151" t="s">
        <v>230</v>
      </c>
      <c r="B151">
        <v>3582</v>
      </c>
      <c r="C151">
        <v>0</v>
      </c>
      <c r="D151">
        <v>23</v>
      </c>
      <c r="E151">
        <v>2499</v>
      </c>
      <c r="F151">
        <v>20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741</v>
      </c>
      <c r="N151">
        <v>0</v>
      </c>
      <c r="O151">
        <v>24</v>
      </c>
      <c r="P151">
        <v>6889</v>
      </c>
      <c r="Q151">
        <v>11784</v>
      </c>
      <c r="R151">
        <v>447</v>
      </c>
      <c r="S151">
        <v>0</v>
      </c>
      <c r="T151">
        <v>5653</v>
      </c>
      <c r="U151">
        <v>0</v>
      </c>
      <c r="V151">
        <v>6196</v>
      </c>
      <c r="W151">
        <v>0</v>
      </c>
      <c r="X151">
        <v>359</v>
      </c>
      <c r="Y151">
        <v>155</v>
      </c>
      <c r="Z151">
        <v>2171</v>
      </c>
      <c r="AA151">
        <v>205</v>
      </c>
      <c r="AB151">
        <v>758</v>
      </c>
      <c r="AC151">
        <v>0</v>
      </c>
      <c r="AD151">
        <v>27728</v>
      </c>
    </row>
    <row r="152" spans="1:30" x14ac:dyDescent="0.35">
      <c r="A152" t="s">
        <v>229</v>
      </c>
      <c r="B152">
        <v>84</v>
      </c>
      <c r="C152">
        <v>0</v>
      </c>
      <c r="D152">
        <v>12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123</v>
      </c>
      <c r="K152">
        <v>185</v>
      </c>
      <c r="L152">
        <v>0</v>
      </c>
      <c r="M152">
        <v>2</v>
      </c>
      <c r="N152">
        <v>0</v>
      </c>
      <c r="O152">
        <v>31</v>
      </c>
      <c r="P152">
        <v>437</v>
      </c>
      <c r="Q152">
        <v>3778</v>
      </c>
      <c r="R152">
        <v>0</v>
      </c>
      <c r="S152">
        <v>0</v>
      </c>
      <c r="T152">
        <v>1210</v>
      </c>
      <c r="U152">
        <v>0</v>
      </c>
      <c r="V152">
        <v>0</v>
      </c>
      <c r="W152">
        <v>68</v>
      </c>
      <c r="X152">
        <v>78</v>
      </c>
      <c r="Y152">
        <v>45</v>
      </c>
      <c r="Z152">
        <v>512</v>
      </c>
      <c r="AA152">
        <v>0</v>
      </c>
      <c r="AB152">
        <v>164</v>
      </c>
      <c r="AC152">
        <v>0</v>
      </c>
      <c r="AD152">
        <v>5855</v>
      </c>
    </row>
    <row r="153" spans="1:30" x14ac:dyDescent="0.35">
      <c r="A153" t="s">
        <v>228</v>
      </c>
      <c r="B153">
        <v>1526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371</v>
      </c>
      <c r="L153">
        <v>0</v>
      </c>
      <c r="M153">
        <v>105</v>
      </c>
      <c r="N153">
        <v>0</v>
      </c>
      <c r="O153">
        <v>1</v>
      </c>
      <c r="P153">
        <v>2003</v>
      </c>
      <c r="Q153">
        <v>3220</v>
      </c>
      <c r="R153">
        <v>2317</v>
      </c>
      <c r="S153">
        <v>14</v>
      </c>
      <c r="T153">
        <v>3520</v>
      </c>
      <c r="U153">
        <v>12538</v>
      </c>
      <c r="V153">
        <v>0</v>
      </c>
      <c r="W153">
        <v>579</v>
      </c>
      <c r="X153">
        <v>0</v>
      </c>
      <c r="Y153">
        <v>95</v>
      </c>
      <c r="Z153">
        <v>1354</v>
      </c>
      <c r="AA153">
        <v>193</v>
      </c>
      <c r="AB153">
        <v>412</v>
      </c>
      <c r="AC153">
        <v>0</v>
      </c>
      <c r="AD153">
        <v>24242</v>
      </c>
    </row>
    <row r="154" spans="1:30" x14ac:dyDescent="0.35">
      <c r="A154" t="s">
        <v>227</v>
      </c>
      <c r="B154">
        <v>324</v>
      </c>
      <c r="C154">
        <v>0</v>
      </c>
      <c r="D154">
        <v>28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144</v>
      </c>
      <c r="K154">
        <v>174</v>
      </c>
      <c r="L154">
        <v>0</v>
      </c>
      <c r="M154">
        <v>0</v>
      </c>
      <c r="N154">
        <v>0</v>
      </c>
      <c r="O154">
        <v>120</v>
      </c>
      <c r="P154">
        <v>790</v>
      </c>
      <c r="Q154">
        <v>4571</v>
      </c>
      <c r="R154">
        <v>50</v>
      </c>
      <c r="S154">
        <v>13</v>
      </c>
      <c r="T154">
        <v>636</v>
      </c>
      <c r="U154">
        <v>0</v>
      </c>
      <c r="V154">
        <v>0</v>
      </c>
      <c r="W154">
        <v>150</v>
      </c>
      <c r="X154">
        <v>0</v>
      </c>
      <c r="Y154">
        <v>68</v>
      </c>
      <c r="Z154">
        <v>542</v>
      </c>
      <c r="AA154">
        <v>0</v>
      </c>
      <c r="AB154">
        <v>223</v>
      </c>
      <c r="AC154">
        <v>69</v>
      </c>
      <c r="AD154">
        <v>6322</v>
      </c>
    </row>
    <row r="155" spans="1:30" x14ac:dyDescent="0.35">
      <c r="A155" t="s">
        <v>226</v>
      </c>
      <c r="B155">
        <v>460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125</v>
      </c>
      <c r="K155">
        <v>1884</v>
      </c>
      <c r="L155">
        <v>0</v>
      </c>
      <c r="M155">
        <v>0</v>
      </c>
      <c r="N155">
        <v>0</v>
      </c>
      <c r="O155">
        <v>139</v>
      </c>
      <c r="P155">
        <v>2608</v>
      </c>
      <c r="Q155">
        <v>7447</v>
      </c>
      <c r="R155">
        <v>350</v>
      </c>
      <c r="S155">
        <v>8</v>
      </c>
      <c r="T155">
        <v>2957</v>
      </c>
      <c r="U155">
        <v>0</v>
      </c>
      <c r="V155">
        <v>0</v>
      </c>
      <c r="W155">
        <v>253</v>
      </c>
      <c r="X155">
        <v>130</v>
      </c>
      <c r="Y155">
        <v>75</v>
      </c>
      <c r="Z155">
        <v>1737</v>
      </c>
      <c r="AA155">
        <v>414</v>
      </c>
      <c r="AB155">
        <v>234</v>
      </c>
      <c r="AC155">
        <v>101</v>
      </c>
      <c r="AD155">
        <v>13706</v>
      </c>
    </row>
    <row r="156" spans="1:30" x14ac:dyDescent="0.35">
      <c r="A156" t="s">
        <v>225</v>
      </c>
      <c r="B156">
        <v>175</v>
      </c>
      <c r="C156">
        <v>0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251</v>
      </c>
      <c r="L156">
        <v>0</v>
      </c>
      <c r="M156">
        <v>0</v>
      </c>
      <c r="N156">
        <v>0</v>
      </c>
      <c r="O156">
        <v>1</v>
      </c>
      <c r="P156">
        <v>428</v>
      </c>
      <c r="Q156">
        <v>1848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65</v>
      </c>
      <c r="Z156">
        <v>553</v>
      </c>
      <c r="AA156">
        <v>70</v>
      </c>
      <c r="AB156">
        <v>271</v>
      </c>
      <c r="AC156">
        <v>0</v>
      </c>
      <c r="AD156">
        <v>2807</v>
      </c>
    </row>
    <row r="157" spans="1:30" x14ac:dyDescent="0.35">
      <c r="A157" t="s">
        <v>224</v>
      </c>
      <c r="B157">
        <v>218</v>
      </c>
      <c r="C157">
        <v>0</v>
      </c>
      <c r="D157">
        <v>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48</v>
      </c>
      <c r="K157">
        <v>46</v>
      </c>
      <c r="L157">
        <v>0</v>
      </c>
      <c r="M157">
        <v>0</v>
      </c>
      <c r="N157">
        <v>0</v>
      </c>
      <c r="O157">
        <v>1</v>
      </c>
      <c r="P157">
        <v>318</v>
      </c>
      <c r="Q157">
        <v>3245</v>
      </c>
      <c r="R157">
        <v>145</v>
      </c>
      <c r="S157">
        <v>6</v>
      </c>
      <c r="T157">
        <v>884</v>
      </c>
      <c r="U157">
        <v>0</v>
      </c>
      <c r="V157">
        <v>0</v>
      </c>
      <c r="W157">
        <v>0</v>
      </c>
      <c r="X157">
        <v>5</v>
      </c>
      <c r="Y157">
        <v>38</v>
      </c>
      <c r="Z157">
        <v>132</v>
      </c>
      <c r="AA157">
        <v>0</v>
      </c>
      <c r="AB157">
        <v>51</v>
      </c>
      <c r="AC157">
        <v>123</v>
      </c>
      <c r="AD157">
        <v>4629</v>
      </c>
    </row>
    <row r="158" spans="1:30" x14ac:dyDescent="0.35">
      <c r="A158" t="s">
        <v>223</v>
      </c>
      <c r="B158">
        <v>308</v>
      </c>
      <c r="C158">
        <v>0</v>
      </c>
      <c r="D158">
        <v>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59</v>
      </c>
      <c r="K158">
        <v>119</v>
      </c>
      <c r="L158">
        <v>0</v>
      </c>
      <c r="M158">
        <v>0</v>
      </c>
      <c r="N158">
        <v>0</v>
      </c>
      <c r="O158">
        <v>37</v>
      </c>
      <c r="P158">
        <v>530</v>
      </c>
      <c r="Q158">
        <v>1457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59</v>
      </c>
      <c r="X158">
        <v>0</v>
      </c>
      <c r="Y158">
        <v>20</v>
      </c>
      <c r="Z158">
        <v>519</v>
      </c>
      <c r="AA158">
        <v>0</v>
      </c>
      <c r="AB158">
        <v>25</v>
      </c>
      <c r="AC158">
        <v>0</v>
      </c>
      <c r="AD158">
        <v>2080</v>
      </c>
    </row>
    <row r="159" spans="1:30" x14ac:dyDescent="0.35">
      <c r="A159" t="s">
        <v>222</v>
      </c>
      <c r="B159">
        <v>5820</v>
      </c>
      <c r="C159">
        <v>1383</v>
      </c>
      <c r="D159">
        <v>20</v>
      </c>
      <c r="E159">
        <v>4503</v>
      </c>
      <c r="F159">
        <v>2328</v>
      </c>
      <c r="G159">
        <v>12</v>
      </c>
      <c r="H159">
        <v>0</v>
      </c>
      <c r="I159">
        <v>0</v>
      </c>
      <c r="J159">
        <v>140</v>
      </c>
      <c r="K159">
        <v>760</v>
      </c>
      <c r="L159">
        <v>1126</v>
      </c>
      <c r="M159">
        <v>59</v>
      </c>
      <c r="N159">
        <v>0</v>
      </c>
      <c r="O159">
        <v>46</v>
      </c>
      <c r="P159">
        <v>16197</v>
      </c>
      <c r="Q159">
        <v>17689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191</v>
      </c>
      <c r="X159">
        <v>299</v>
      </c>
      <c r="Y159">
        <v>128</v>
      </c>
      <c r="Z159">
        <v>2388</v>
      </c>
      <c r="AA159">
        <v>0</v>
      </c>
      <c r="AB159">
        <v>685</v>
      </c>
      <c r="AC159">
        <v>0</v>
      </c>
      <c r="AD159">
        <v>21380</v>
      </c>
    </row>
    <row r="160" spans="1:30" x14ac:dyDescent="0.35">
      <c r="A160" t="s">
        <v>221</v>
      </c>
      <c r="B160">
        <v>9109</v>
      </c>
      <c r="C160">
        <v>1058</v>
      </c>
      <c r="D160">
        <v>27</v>
      </c>
      <c r="E160">
        <v>10458</v>
      </c>
      <c r="F160">
        <v>86</v>
      </c>
      <c r="G160">
        <v>1339</v>
      </c>
      <c r="H160">
        <v>907</v>
      </c>
      <c r="I160">
        <v>0</v>
      </c>
      <c r="J160">
        <v>551</v>
      </c>
      <c r="K160">
        <v>247</v>
      </c>
      <c r="L160">
        <v>0</v>
      </c>
      <c r="M160">
        <v>19</v>
      </c>
      <c r="N160">
        <v>0</v>
      </c>
      <c r="O160">
        <v>46</v>
      </c>
      <c r="P160">
        <v>23847</v>
      </c>
      <c r="Q160">
        <v>19409</v>
      </c>
      <c r="R160">
        <v>2246</v>
      </c>
      <c r="S160">
        <v>8</v>
      </c>
      <c r="T160">
        <v>0</v>
      </c>
      <c r="U160">
        <v>38212</v>
      </c>
      <c r="V160">
        <v>0</v>
      </c>
      <c r="W160">
        <v>2080</v>
      </c>
      <c r="X160">
        <v>5772</v>
      </c>
      <c r="Y160">
        <v>0</v>
      </c>
      <c r="Z160">
        <v>2785</v>
      </c>
      <c r="AA160">
        <v>0</v>
      </c>
      <c r="AB160">
        <v>1436</v>
      </c>
      <c r="AC160">
        <v>946</v>
      </c>
      <c r="AD160">
        <v>72894</v>
      </c>
    </row>
    <row r="161" spans="1:30" x14ac:dyDescent="0.35">
      <c r="A161" t="s">
        <v>220</v>
      </c>
      <c r="B161">
        <v>259</v>
      </c>
      <c r="C161">
        <v>0</v>
      </c>
      <c r="D161">
        <v>0</v>
      </c>
      <c r="E161">
        <v>0</v>
      </c>
      <c r="F161">
        <v>5</v>
      </c>
      <c r="G161">
        <v>44</v>
      </c>
      <c r="H161">
        <v>162</v>
      </c>
      <c r="I161">
        <v>0</v>
      </c>
      <c r="J161">
        <v>201</v>
      </c>
      <c r="K161">
        <v>995</v>
      </c>
      <c r="L161">
        <v>0</v>
      </c>
      <c r="M161">
        <v>0</v>
      </c>
      <c r="N161">
        <v>0</v>
      </c>
      <c r="O161">
        <v>262</v>
      </c>
      <c r="P161">
        <v>1928</v>
      </c>
      <c r="Q161">
        <v>7388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199</v>
      </c>
      <c r="X161">
        <v>0</v>
      </c>
      <c r="Y161">
        <v>66</v>
      </c>
      <c r="Z161">
        <v>700</v>
      </c>
      <c r="AA161">
        <v>295</v>
      </c>
      <c r="AB161">
        <v>923</v>
      </c>
      <c r="AC161">
        <v>0</v>
      </c>
      <c r="AD161">
        <v>9571</v>
      </c>
    </row>
    <row r="162" spans="1:30" x14ac:dyDescent="0.35">
      <c r="A162" t="s">
        <v>219</v>
      </c>
      <c r="B162">
        <v>12134</v>
      </c>
      <c r="C162">
        <v>0</v>
      </c>
      <c r="D162">
        <v>79</v>
      </c>
      <c r="E162">
        <v>13381</v>
      </c>
      <c r="F162">
        <v>68</v>
      </c>
      <c r="G162">
        <v>628</v>
      </c>
      <c r="H162">
        <v>1671</v>
      </c>
      <c r="I162">
        <v>190</v>
      </c>
      <c r="J162">
        <v>732</v>
      </c>
      <c r="K162">
        <v>1285</v>
      </c>
      <c r="L162">
        <v>0</v>
      </c>
      <c r="M162">
        <v>16</v>
      </c>
      <c r="N162">
        <v>0</v>
      </c>
      <c r="O162">
        <v>195</v>
      </c>
      <c r="P162">
        <v>30379</v>
      </c>
      <c r="Q162">
        <v>18481</v>
      </c>
      <c r="R162">
        <v>931</v>
      </c>
      <c r="S162">
        <v>13</v>
      </c>
      <c r="T162">
        <v>0</v>
      </c>
      <c r="U162">
        <v>25938</v>
      </c>
      <c r="V162">
        <v>1243</v>
      </c>
      <c r="W162">
        <v>1815</v>
      </c>
      <c r="X162">
        <v>379</v>
      </c>
      <c r="Y162">
        <v>0</v>
      </c>
      <c r="Z162">
        <v>1454</v>
      </c>
      <c r="AA162">
        <v>0</v>
      </c>
      <c r="AB162">
        <v>2183</v>
      </c>
      <c r="AC162">
        <v>869</v>
      </c>
      <c r="AD162">
        <v>53306</v>
      </c>
    </row>
    <row r="163" spans="1:30" x14ac:dyDescent="0.35">
      <c r="A163" t="s">
        <v>218</v>
      </c>
      <c r="B163">
        <v>6507</v>
      </c>
      <c r="C163">
        <v>0</v>
      </c>
      <c r="D163">
        <v>52</v>
      </c>
      <c r="E163">
        <v>5400</v>
      </c>
      <c r="F163">
        <v>43</v>
      </c>
      <c r="G163">
        <v>167</v>
      </c>
      <c r="H163">
        <v>687</v>
      </c>
      <c r="I163">
        <v>0</v>
      </c>
      <c r="J163">
        <v>752</v>
      </c>
      <c r="K163">
        <v>1460</v>
      </c>
      <c r="L163">
        <v>828</v>
      </c>
      <c r="M163">
        <v>38</v>
      </c>
      <c r="N163">
        <v>0</v>
      </c>
      <c r="O163">
        <v>168</v>
      </c>
      <c r="P163">
        <v>16102</v>
      </c>
      <c r="Q163">
        <v>7204</v>
      </c>
      <c r="R163">
        <v>293</v>
      </c>
      <c r="S163">
        <v>0</v>
      </c>
      <c r="T163">
        <v>0</v>
      </c>
      <c r="U163">
        <v>20245</v>
      </c>
      <c r="V163">
        <v>0</v>
      </c>
      <c r="W163">
        <v>650</v>
      </c>
      <c r="X163">
        <v>0</v>
      </c>
      <c r="Y163">
        <v>0</v>
      </c>
      <c r="Z163">
        <v>675</v>
      </c>
      <c r="AA163">
        <v>84</v>
      </c>
      <c r="AB163">
        <v>840</v>
      </c>
      <c r="AC163">
        <v>510</v>
      </c>
      <c r="AD163">
        <v>30501</v>
      </c>
    </row>
    <row r="164" spans="1:30" x14ac:dyDescent="0.35">
      <c r="A164" t="s">
        <v>217</v>
      </c>
      <c r="B164">
        <v>15611</v>
      </c>
      <c r="C164">
        <v>0</v>
      </c>
      <c r="D164">
        <v>19</v>
      </c>
      <c r="E164">
        <v>22020</v>
      </c>
      <c r="F164">
        <v>917</v>
      </c>
      <c r="G164">
        <v>592</v>
      </c>
      <c r="H164">
        <v>1144</v>
      </c>
      <c r="I164">
        <v>657</v>
      </c>
      <c r="J164">
        <v>1425</v>
      </c>
      <c r="K164">
        <v>28</v>
      </c>
      <c r="L164">
        <v>0</v>
      </c>
      <c r="M164">
        <v>27</v>
      </c>
      <c r="N164">
        <v>0</v>
      </c>
      <c r="O164">
        <v>136</v>
      </c>
      <c r="P164">
        <v>42576</v>
      </c>
      <c r="Q164">
        <v>33738</v>
      </c>
      <c r="R164">
        <v>114</v>
      </c>
      <c r="S164">
        <v>0</v>
      </c>
      <c r="T164">
        <v>0</v>
      </c>
      <c r="U164">
        <v>50568</v>
      </c>
      <c r="V164">
        <v>0</v>
      </c>
      <c r="W164">
        <v>0</v>
      </c>
      <c r="X164">
        <v>491</v>
      </c>
      <c r="Y164">
        <v>181</v>
      </c>
      <c r="Z164">
        <v>1492</v>
      </c>
      <c r="AA164">
        <v>311</v>
      </c>
      <c r="AB164">
        <v>2412</v>
      </c>
      <c r="AC164">
        <v>1393</v>
      </c>
      <c r="AD164">
        <v>90700</v>
      </c>
    </row>
    <row r="165" spans="1:30" x14ac:dyDescent="0.35">
      <c r="A165" t="s">
        <v>216</v>
      </c>
      <c r="B165">
        <v>6498</v>
      </c>
      <c r="C165">
        <v>0</v>
      </c>
      <c r="D165">
        <v>60</v>
      </c>
      <c r="E165">
        <v>0</v>
      </c>
      <c r="F165">
        <v>0</v>
      </c>
      <c r="G165">
        <v>329</v>
      </c>
      <c r="H165">
        <v>423</v>
      </c>
      <c r="I165">
        <v>0</v>
      </c>
      <c r="J165">
        <v>284</v>
      </c>
      <c r="K165">
        <v>1310</v>
      </c>
      <c r="L165">
        <v>0</v>
      </c>
      <c r="M165">
        <v>11</v>
      </c>
      <c r="N165">
        <v>0</v>
      </c>
      <c r="O165">
        <v>193</v>
      </c>
      <c r="P165">
        <v>9108</v>
      </c>
      <c r="Q165">
        <v>16096</v>
      </c>
      <c r="R165">
        <v>838</v>
      </c>
      <c r="S165">
        <v>1</v>
      </c>
      <c r="T165">
        <v>5611</v>
      </c>
      <c r="U165">
        <v>33320</v>
      </c>
      <c r="V165">
        <v>2697</v>
      </c>
      <c r="W165">
        <v>987</v>
      </c>
      <c r="X165">
        <v>144</v>
      </c>
      <c r="Y165">
        <v>136</v>
      </c>
      <c r="Z165">
        <v>255</v>
      </c>
      <c r="AA165">
        <v>0</v>
      </c>
      <c r="AB165">
        <v>2250</v>
      </c>
      <c r="AC165">
        <v>483</v>
      </c>
      <c r="AD165">
        <v>62818</v>
      </c>
    </row>
    <row r="166" spans="1:30" x14ac:dyDescent="0.35">
      <c r="A166" t="s">
        <v>215</v>
      </c>
      <c r="B166">
        <v>9606</v>
      </c>
      <c r="C166">
        <v>0</v>
      </c>
      <c r="D166">
        <v>88</v>
      </c>
      <c r="E166">
        <v>7074</v>
      </c>
      <c r="F166">
        <v>201</v>
      </c>
      <c r="G166">
        <v>409</v>
      </c>
      <c r="H166">
        <v>472</v>
      </c>
      <c r="I166">
        <v>0</v>
      </c>
      <c r="J166">
        <v>415</v>
      </c>
      <c r="K166">
        <v>371</v>
      </c>
      <c r="L166">
        <v>0</v>
      </c>
      <c r="M166">
        <v>17</v>
      </c>
      <c r="N166">
        <v>0</v>
      </c>
      <c r="O166">
        <v>31</v>
      </c>
      <c r="P166">
        <v>18684</v>
      </c>
      <c r="Q166">
        <v>13567</v>
      </c>
      <c r="R166">
        <v>2866</v>
      </c>
      <c r="S166">
        <v>28</v>
      </c>
      <c r="T166">
        <v>0</v>
      </c>
      <c r="U166">
        <v>23118</v>
      </c>
      <c r="V166">
        <v>0</v>
      </c>
      <c r="W166">
        <v>1270</v>
      </c>
      <c r="X166">
        <v>805</v>
      </c>
      <c r="Y166">
        <v>0</v>
      </c>
      <c r="Z166">
        <v>2773</v>
      </c>
      <c r="AA166">
        <v>0</v>
      </c>
      <c r="AB166">
        <v>1737</v>
      </c>
      <c r="AC166">
        <v>617</v>
      </c>
      <c r="AD166">
        <v>46781</v>
      </c>
    </row>
    <row r="167" spans="1:30" x14ac:dyDescent="0.35">
      <c r="A167" t="s">
        <v>214</v>
      </c>
      <c r="B167">
        <v>1700</v>
      </c>
      <c r="C167">
        <v>0</v>
      </c>
      <c r="D167">
        <v>4</v>
      </c>
      <c r="E167">
        <v>0</v>
      </c>
      <c r="F167">
        <v>0</v>
      </c>
      <c r="G167">
        <v>0</v>
      </c>
      <c r="H167">
        <v>65</v>
      </c>
      <c r="I167">
        <v>0</v>
      </c>
      <c r="J167">
        <v>106</v>
      </c>
      <c r="K167">
        <v>774</v>
      </c>
      <c r="L167">
        <v>0</v>
      </c>
      <c r="M167">
        <v>0</v>
      </c>
      <c r="N167">
        <v>0</v>
      </c>
      <c r="O167">
        <v>34</v>
      </c>
      <c r="P167">
        <v>2683</v>
      </c>
      <c r="Q167">
        <v>3680</v>
      </c>
      <c r="R167">
        <v>230</v>
      </c>
      <c r="S167">
        <v>2</v>
      </c>
      <c r="T167">
        <v>0</v>
      </c>
      <c r="U167">
        <v>0</v>
      </c>
      <c r="V167">
        <v>0</v>
      </c>
      <c r="W167">
        <v>163</v>
      </c>
      <c r="X167">
        <v>0</v>
      </c>
      <c r="Y167">
        <v>48</v>
      </c>
      <c r="Z167">
        <v>0</v>
      </c>
      <c r="AA167">
        <v>2</v>
      </c>
      <c r="AB167">
        <v>503</v>
      </c>
      <c r="AC167">
        <v>190</v>
      </c>
      <c r="AD167">
        <v>4818</v>
      </c>
    </row>
    <row r="168" spans="1:30" x14ac:dyDescent="0.35">
      <c r="A168" t="s">
        <v>213</v>
      </c>
      <c r="B168">
        <v>3830</v>
      </c>
      <c r="C168">
        <v>0</v>
      </c>
      <c r="D168">
        <v>18</v>
      </c>
      <c r="E168">
        <v>6611</v>
      </c>
      <c r="F168">
        <v>4050</v>
      </c>
      <c r="G168">
        <v>184</v>
      </c>
      <c r="H168">
        <v>285</v>
      </c>
      <c r="I168">
        <v>0</v>
      </c>
      <c r="J168">
        <v>288</v>
      </c>
      <c r="K168">
        <v>118</v>
      </c>
      <c r="L168">
        <v>0</v>
      </c>
      <c r="M168">
        <v>71</v>
      </c>
      <c r="N168">
        <v>112</v>
      </c>
      <c r="O168">
        <v>15</v>
      </c>
      <c r="P168">
        <v>15582</v>
      </c>
      <c r="Q168">
        <v>18072</v>
      </c>
      <c r="R168">
        <v>177</v>
      </c>
      <c r="S168">
        <v>0</v>
      </c>
      <c r="T168">
        <v>0</v>
      </c>
      <c r="U168">
        <v>0</v>
      </c>
      <c r="V168">
        <v>0</v>
      </c>
      <c r="W168">
        <v>382</v>
      </c>
      <c r="X168">
        <v>15</v>
      </c>
      <c r="Y168">
        <v>0</v>
      </c>
      <c r="Z168">
        <v>899</v>
      </c>
      <c r="AA168">
        <v>0</v>
      </c>
      <c r="AB168">
        <v>1050</v>
      </c>
      <c r="AC168">
        <v>549</v>
      </c>
      <c r="AD168">
        <v>21144</v>
      </c>
    </row>
    <row r="169" spans="1:30" x14ac:dyDescent="0.35">
      <c r="A169" t="s">
        <v>212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3</v>
      </c>
      <c r="K169">
        <v>546</v>
      </c>
      <c r="L169">
        <v>0</v>
      </c>
      <c r="M169">
        <v>0</v>
      </c>
      <c r="N169">
        <v>0</v>
      </c>
      <c r="O169">
        <v>24</v>
      </c>
      <c r="P169">
        <v>573</v>
      </c>
      <c r="Q169">
        <v>1726</v>
      </c>
      <c r="R169">
        <v>0</v>
      </c>
      <c r="S169">
        <v>0</v>
      </c>
      <c r="T169">
        <v>605</v>
      </c>
      <c r="U169">
        <v>0</v>
      </c>
      <c r="V169">
        <v>0</v>
      </c>
      <c r="W169">
        <v>0</v>
      </c>
      <c r="X169">
        <v>0</v>
      </c>
      <c r="Y169">
        <v>40</v>
      </c>
      <c r="Z169">
        <v>131</v>
      </c>
      <c r="AA169">
        <v>0</v>
      </c>
      <c r="AB169">
        <v>5</v>
      </c>
      <c r="AC169">
        <v>0</v>
      </c>
      <c r="AD169">
        <v>2507</v>
      </c>
    </row>
    <row r="170" spans="1:30" x14ac:dyDescent="0.35">
      <c r="A170" t="s">
        <v>211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1768</v>
      </c>
      <c r="L170">
        <v>0</v>
      </c>
      <c r="M170">
        <v>0</v>
      </c>
      <c r="N170">
        <v>0</v>
      </c>
      <c r="O170">
        <v>2</v>
      </c>
      <c r="P170">
        <v>1770</v>
      </c>
      <c r="Q170">
        <v>0</v>
      </c>
      <c r="R170">
        <v>2700</v>
      </c>
      <c r="S170">
        <v>80</v>
      </c>
      <c r="T170">
        <v>0</v>
      </c>
      <c r="U170">
        <v>0</v>
      </c>
      <c r="V170">
        <v>0</v>
      </c>
      <c r="W170">
        <v>4</v>
      </c>
      <c r="X170">
        <v>0</v>
      </c>
      <c r="Y170">
        <v>32</v>
      </c>
      <c r="Z170">
        <v>290</v>
      </c>
      <c r="AA170">
        <v>0</v>
      </c>
      <c r="AB170">
        <v>170</v>
      </c>
      <c r="AC170">
        <v>42</v>
      </c>
      <c r="AD170">
        <v>3318</v>
      </c>
    </row>
    <row r="171" spans="1:30" x14ac:dyDescent="0.35">
      <c r="A171" t="s">
        <v>210</v>
      </c>
      <c r="B171">
        <v>100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281</v>
      </c>
      <c r="L171">
        <v>0</v>
      </c>
      <c r="M171">
        <v>0</v>
      </c>
      <c r="N171">
        <v>0</v>
      </c>
      <c r="O171">
        <v>0</v>
      </c>
      <c r="P171">
        <v>381</v>
      </c>
      <c r="Q171">
        <v>687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45</v>
      </c>
      <c r="X171">
        <v>0</v>
      </c>
      <c r="Y171">
        <v>0</v>
      </c>
      <c r="Z171">
        <v>289</v>
      </c>
      <c r="AA171">
        <v>0</v>
      </c>
      <c r="AB171">
        <v>3</v>
      </c>
      <c r="AC171">
        <v>0</v>
      </c>
      <c r="AD171">
        <v>1024</v>
      </c>
    </row>
    <row r="172" spans="1:30" x14ac:dyDescent="0.35">
      <c r="A172" t="s">
        <v>209</v>
      </c>
      <c r="B172">
        <v>7794</v>
      </c>
      <c r="C172">
        <v>0</v>
      </c>
      <c r="D172">
        <v>8</v>
      </c>
      <c r="E172">
        <v>5336</v>
      </c>
      <c r="F172">
        <v>265</v>
      </c>
      <c r="G172">
        <v>444</v>
      </c>
      <c r="H172">
        <v>865</v>
      </c>
      <c r="I172">
        <v>7457</v>
      </c>
      <c r="J172">
        <v>324</v>
      </c>
      <c r="K172">
        <v>6</v>
      </c>
      <c r="L172">
        <v>0</v>
      </c>
      <c r="M172">
        <v>13</v>
      </c>
      <c r="N172">
        <v>0</v>
      </c>
      <c r="O172">
        <v>0</v>
      </c>
      <c r="P172">
        <v>22512</v>
      </c>
      <c r="Q172">
        <v>36307</v>
      </c>
      <c r="R172">
        <v>920</v>
      </c>
      <c r="S172">
        <v>0</v>
      </c>
      <c r="T172">
        <v>0</v>
      </c>
      <c r="U172">
        <v>0</v>
      </c>
      <c r="V172">
        <v>5425</v>
      </c>
      <c r="W172">
        <v>0</v>
      </c>
      <c r="X172">
        <v>1284</v>
      </c>
      <c r="Y172">
        <v>285</v>
      </c>
      <c r="Z172">
        <v>771</v>
      </c>
      <c r="AA172">
        <v>0</v>
      </c>
      <c r="AB172">
        <v>1521</v>
      </c>
      <c r="AC172">
        <v>559</v>
      </c>
      <c r="AD172">
        <v>47072</v>
      </c>
    </row>
    <row r="173" spans="1:30" x14ac:dyDescent="0.35">
      <c r="A173" t="s">
        <v>208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18</v>
      </c>
      <c r="K173">
        <v>778</v>
      </c>
      <c r="L173">
        <v>0</v>
      </c>
      <c r="M173">
        <v>0</v>
      </c>
      <c r="N173">
        <v>0</v>
      </c>
      <c r="O173">
        <v>512</v>
      </c>
      <c r="P173">
        <v>1308</v>
      </c>
      <c r="Q173">
        <v>0</v>
      </c>
      <c r="R173">
        <v>3420</v>
      </c>
      <c r="S173">
        <v>14</v>
      </c>
      <c r="T173">
        <v>0</v>
      </c>
      <c r="U173">
        <v>0</v>
      </c>
      <c r="V173">
        <v>0</v>
      </c>
      <c r="W173">
        <v>36</v>
      </c>
      <c r="X173">
        <v>0</v>
      </c>
      <c r="Y173">
        <v>15</v>
      </c>
      <c r="Z173">
        <v>54</v>
      </c>
      <c r="AA173">
        <v>0</v>
      </c>
      <c r="AB173">
        <v>18</v>
      </c>
      <c r="AC173">
        <v>51</v>
      </c>
      <c r="AD173">
        <v>3608</v>
      </c>
    </row>
    <row r="174" spans="1:30" x14ac:dyDescent="0.35">
      <c r="A174" t="s">
        <v>207</v>
      </c>
      <c r="B174">
        <v>2018</v>
      </c>
      <c r="C174">
        <v>0</v>
      </c>
      <c r="D174">
        <v>22</v>
      </c>
      <c r="E174">
        <v>1990</v>
      </c>
      <c r="F174">
        <v>1481</v>
      </c>
      <c r="G174">
        <v>363</v>
      </c>
      <c r="H174">
        <v>358</v>
      </c>
      <c r="I174">
        <v>0</v>
      </c>
      <c r="J174">
        <v>159</v>
      </c>
      <c r="K174">
        <v>1784</v>
      </c>
      <c r="L174">
        <v>972</v>
      </c>
      <c r="M174">
        <v>68</v>
      </c>
      <c r="N174">
        <v>1138</v>
      </c>
      <c r="O174">
        <v>18</v>
      </c>
      <c r="P174">
        <v>10371</v>
      </c>
      <c r="Q174">
        <v>9766</v>
      </c>
      <c r="R174">
        <v>0</v>
      </c>
      <c r="S174">
        <v>0</v>
      </c>
      <c r="T174">
        <v>3376</v>
      </c>
      <c r="U174">
        <v>0</v>
      </c>
      <c r="V174">
        <v>1778</v>
      </c>
      <c r="W174">
        <v>770</v>
      </c>
      <c r="X174">
        <v>130</v>
      </c>
      <c r="Y174">
        <v>83</v>
      </c>
      <c r="Z174">
        <v>0</v>
      </c>
      <c r="AA174">
        <v>10</v>
      </c>
      <c r="AB174">
        <v>710</v>
      </c>
      <c r="AC174">
        <v>0</v>
      </c>
      <c r="AD174">
        <v>16623</v>
      </c>
    </row>
    <row r="175" spans="1:30" x14ac:dyDescent="0.35">
      <c r="A175" t="s">
        <v>206</v>
      </c>
      <c r="B175">
        <v>1303</v>
      </c>
      <c r="C175">
        <v>0</v>
      </c>
      <c r="D175">
        <v>14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40</v>
      </c>
      <c r="K175">
        <v>33</v>
      </c>
      <c r="L175">
        <v>0</v>
      </c>
      <c r="M175">
        <v>0</v>
      </c>
      <c r="N175">
        <v>0</v>
      </c>
      <c r="O175">
        <v>5</v>
      </c>
      <c r="P175">
        <v>1395</v>
      </c>
      <c r="Q175">
        <v>4843</v>
      </c>
      <c r="R175">
        <v>0</v>
      </c>
      <c r="S175">
        <v>10</v>
      </c>
      <c r="T175">
        <v>850</v>
      </c>
      <c r="U175">
        <v>0</v>
      </c>
      <c r="V175">
        <v>0</v>
      </c>
      <c r="W175">
        <v>17</v>
      </c>
      <c r="X175">
        <v>1262</v>
      </c>
      <c r="Y175">
        <v>50</v>
      </c>
      <c r="Z175">
        <v>10</v>
      </c>
      <c r="AA175">
        <v>20</v>
      </c>
      <c r="AB175">
        <v>114</v>
      </c>
      <c r="AC175">
        <v>0</v>
      </c>
      <c r="AD175">
        <v>7176</v>
      </c>
    </row>
    <row r="176" spans="1:30" x14ac:dyDescent="0.35">
      <c r="A176" t="s">
        <v>205</v>
      </c>
      <c r="B176">
        <v>800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54</v>
      </c>
      <c r="K176">
        <v>306</v>
      </c>
      <c r="L176">
        <v>0</v>
      </c>
      <c r="M176">
        <v>0</v>
      </c>
      <c r="N176">
        <v>0</v>
      </c>
      <c r="O176">
        <v>11</v>
      </c>
      <c r="P176">
        <v>1172</v>
      </c>
      <c r="Q176">
        <v>12274</v>
      </c>
      <c r="R176">
        <v>0</v>
      </c>
      <c r="S176">
        <v>0</v>
      </c>
      <c r="T176">
        <v>5560</v>
      </c>
      <c r="U176">
        <v>0</v>
      </c>
      <c r="V176">
        <v>0</v>
      </c>
      <c r="W176">
        <v>0</v>
      </c>
      <c r="X176">
        <v>329</v>
      </c>
      <c r="Y176">
        <v>94</v>
      </c>
      <c r="Z176">
        <v>730</v>
      </c>
      <c r="AA176">
        <v>0</v>
      </c>
      <c r="AB176">
        <v>588</v>
      </c>
      <c r="AC176">
        <v>0</v>
      </c>
      <c r="AD176">
        <v>19575</v>
      </c>
    </row>
    <row r="177" spans="1:30" x14ac:dyDescent="0.35">
      <c r="A177" t="s">
        <v>204</v>
      </c>
      <c r="B177">
        <v>8900</v>
      </c>
      <c r="C177">
        <v>1875</v>
      </c>
      <c r="D177">
        <v>2</v>
      </c>
      <c r="E177">
        <v>1044</v>
      </c>
      <c r="F177">
        <v>24</v>
      </c>
      <c r="G177">
        <v>0</v>
      </c>
      <c r="H177">
        <v>0</v>
      </c>
      <c r="I177">
        <v>0</v>
      </c>
      <c r="J177">
        <v>213</v>
      </c>
      <c r="K177">
        <v>240</v>
      </c>
      <c r="L177">
        <v>999</v>
      </c>
      <c r="M177">
        <v>148</v>
      </c>
      <c r="N177">
        <v>0</v>
      </c>
      <c r="O177">
        <v>94</v>
      </c>
      <c r="P177">
        <v>13539</v>
      </c>
      <c r="Q177">
        <v>13681</v>
      </c>
      <c r="R177">
        <v>0</v>
      </c>
      <c r="S177">
        <v>0</v>
      </c>
      <c r="T177">
        <v>6742</v>
      </c>
      <c r="U177">
        <v>0</v>
      </c>
      <c r="V177">
        <v>0</v>
      </c>
      <c r="W177">
        <v>990</v>
      </c>
      <c r="X177">
        <v>711</v>
      </c>
      <c r="Y177">
        <v>110</v>
      </c>
      <c r="Z177">
        <v>1325</v>
      </c>
      <c r="AA177">
        <v>0</v>
      </c>
      <c r="AB177">
        <v>956</v>
      </c>
      <c r="AC177">
        <v>0</v>
      </c>
      <c r="AD177">
        <v>24515</v>
      </c>
    </row>
    <row r="178" spans="1:30" x14ac:dyDescent="0.35">
      <c r="A178" t="s">
        <v>203</v>
      </c>
      <c r="B178">
        <v>5496</v>
      </c>
      <c r="C178">
        <v>0</v>
      </c>
      <c r="D178">
        <v>7</v>
      </c>
      <c r="E178">
        <v>3063</v>
      </c>
      <c r="F178">
        <v>224</v>
      </c>
      <c r="G178">
        <v>0</v>
      </c>
      <c r="H178">
        <v>808</v>
      </c>
      <c r="I178">
        <v>0</v>
      </c>
      <c r="J178">
        <v>380</v>
      </c>
      <c r="K178">
        <v>799</v>
      </c>
      <c r="L178">
        <v>0</v>
      </c>
      <c r="M178">
        <v>73</v>
      </c>
      <c r="N178">
        <v>0</v>
      </c>
      <c r="O178">
        <v>8517</v>
      </c>
      <c r="P178">
        <v>19367</v>
      </c>
      <c r="Q178">
        <v>0</v>
      </c>
      <c r="R178">
        <v>31837</v>
      </c>
      <c r="S178">
        <v>24</v>
      </c>
      <c r="T178">
        <v>0</v>
      </c>
      <c r="U178">
        <v>0</v>
      </c>
      <c r="V178">
        <v>7669</v>
      </c>
      <c r="W178">
        <v>1055</v>
      </c>
      <c r="X178">
        <v>2035</v>
      </c>
      <c r="Y178">
        <v>171</v>
      </c>
      <c r="Z178">
        <v>2177</v>
      </c>
      <c r="AA178">
        <v>3958</v>
      </c>
      <c r="AB178">
        <v>3089</v>
      </c>
      <c r="AC178">
        <v>0</v>
      </c>
      <c r="AD178">
        <v>52015</v>
      </c>
    </row>
    <row r="179" spans="1:30" x14ac:dyDescent="0.35">
      <c r="A179" t="s">
        <v>202</v>
      </c>
      <c r="B179">
        <v>8902</v>
      </c>
      <c r="C179">
        <v>0</v>
      </c>
      <c r="D179">
        <v>22</v>
      </c>
      <c r="E179">
        <v>2732</v>
      </c>
      <c r="F179">
        <v>182</v>
      </c>
      <c r="G179">
        <v>0</v>
      </c>
      <c r="H179">
        <v>700</v>
      </c>
      <c r="I179">
        <v>0</v>
      </c>
      <c r="J179">
        <v>121</v>
      </c>
      <c r="K179">
        <v>164</v>
      </c>
      <c r="L179">
        <v>1557</v>
      </c>
      <c r="M179">
        <v>200</v>
      </c>
      <c r="N179">
        <v>0</v>
      </c>
      <c r="O179">
        <v>0</v>
      </c>
      <c r="P179">
        <v>14580</v>
      </c>
      <c r="Q179">
        <v>26724</v>
      </c>
      <c r="R179">
        <v>0</v>
      </c>
      <c r="S179">
        <v>0</v>
      </c>
      <c r="T179">
        <v>0</v>
      </c>
      <c r="U179">
        <v>0</v>
      </c>
      <c r="V179">
        <v>3075</v>
      </c>
      <c r="W179">
        <v>0</v>
      </c>
      <c r="X179">
        <v>105</v>
      </c>
      <c r="Y179">
        <v>158</v>
      </c>
      <c r="Z179">
        <v>2245</v>
      </c>
      <c r="AA179">
        <v>0</v>
      </c>
      <c r="AB179">
        <v>4707</v>
      </c>
      <c r="AC179">
        <v>0</v>
      </c>
      <c r="AD179">
        <v>37014</v>
      </c>
    </row>
    <row r="180" spans="1:30" x14ac:dyDescent="0.35">
      <c r="A180" t="s">
        <v>201</v>
      </c>
      <c r="B180">
        <v>9241</v>
      </c>
      <c r="C180">
        <v>1095</v>
      </c>
      <c r="D180">
        <v>26</v>
      </c>
      <c r="E180">
        <v>3426</v>
      </c>
      <c r="F180">
        <v>222</v>
      </c>
      <c r="G180">
        <v>948</v>
      </c>
      <c r="H180">
        <v>1863</v>
      </c>
      <c r="I180">
        <v>0</v>
      </c>
      <c r="J180">
        <v>494</v>
      </c>
      <c r="K180">
        <v>243</v>
      </c>
      <c r="L180">
        <v>0</v>
      </c>
      <c r="M180">
        <v>105</v>
      </c>
      <c r="N180">
        <v>57</v>
      </c>
      <c r="O180">
        <v>379</v>
      </c>
      <c r="P180">
        <v>18099</v>
      </c>
      <c r="Q180">
        <v>7078</v>
      </c>
      <c r="R180">
        <v>39845</v>
      </c>
      <c r="S180">
        <v>26</v>
      </c>
      <c r="T180">
        <v>13214</v>
      </c>
      <c r="U180">
        <v>0</v>
      </c>
      <c r="V180">
        <v>0</v>
      </c>
      <c r="W180">
        <v>0</v>
      </c>
      <c r="X180">
        <v>2261</v>
      </c>
      <c r="Y180">
        <v>325</v>
      </c>
      <c r="Z180">
        <v>11000</v>
      </c>
      <c r="AA180">
        <v>0</v>
      </c>
      <c r="AB180">
        <v>20844</v>
      </c>
      <c r="AC180">
        <v>847</v>
      </c>
      <c r="AD180">
        <v>95440</v>
      </c>
    </row>
    <row r="181" spans="1:30" x14ac:dyDescent="0.35">
      <c r="A181" t="s">
        <v>200</v>
      </c>
      <c r="B181">
        <v>5520</v>
      </c>
      <c r="C181">
        <v>0</v>
      </c>
      <c r="D181">
        <v>7</v>
      </c>
      <c r="E181">
        <v>502</v>
      </c>
      <c r="F181">
        <v>0</v>
      </c>
      <c r="G181">
        <v>0</v>
      </c>
      <c r="H181">
        <v>0</v>
      </c>
      <c r="I181">
        <v>0</v>
      </c>
      <c r="J181">
        <v>8</v>
      </c>
      <c r="K181">
        <v>0</v>
      </c>
      <c r="L181">
        <v>0</v>
      </c>
      <c r="M181">
        <v>70</v>
      </c>
      <c r="N181">
        <v>0</v>
      </c>
      <c r="O181">
        <v>9</v>
      </c>
      <c r="P181">
        <v>6116</v>
      </c>
      <c r="Q181">
        <v>15530</v>
      </c>
      <c r="R181">
        <v>0</v>
      </c>
      <c r="S181">
        <v>0</v>
      </c>
      <c r="T181">
        <v>0</v>
      </c>
      <c r="U181">
        <v>0</v>
      </c>
      <c r="V181">
        <v>4246</v>
      </c>
      <c r="W181">
        <v>0</v>
      </c>
      <c r="X181">
        <v>4977</v>
      </c>
      <c r="Y181">
        <v>241</v>
      </c>
      <c r="Z181">
        <v>777</v>
      </c>
      <c r="AA181">
        <v>0</v>
      </c>
      <c r="AB181">
        <v>1096</v>
      </c>
      <c r="AC181">
        <v>0</v>
      </c>
      <c r="AD181">
        <v>26867</v>
      </c>
    </row>
    <row r="182" spans="1:30" x14ac:dyDescent="0.35">
      <c r="A182" t="s">
        <v>199</v>
      </c>
      <c r="B182">
        <v>18066</v>
      </c>
      <c r="C182">
        <v>0</v>
      </c>
      <c r="D182">
        <v>36</v>
      </c>
      <c r="E182">
        <v>4936</v>
      </c>
      <c r="F182">
        <v>5858</v>
      </c>
      <c r="G182">
        <v>100</v>
      </c>
      <c r="H182">
        <v>1840</v>
      </c>
      <c r="I182">
        <v>0</v>
      </c>
      <c r="J182">
        <v>632</v>
      </c>
      <c r="K182">
        <v>881</v>
      </c>
      <c r="L182">
        <v>3179</v>
      </c>
      <c r="M182">
        <v>667</v>
      </c>
      <c r="N182">
        <v>0</v>
      </c>
      <c r="O182">
        <v>12942</v>
      </c>
      <c r="P182">
        <v>49137</v>
      </c>
      <c r="Q182">
        <v>55146</v>
      </c>
      <c r="R182">
        <v>0</v>
      </c>
      <c r="S182">
        <v>0</v>
      </c>
      <c r="T182">
        <v>0</v>
      </c>
      <c r="U182">
        <v>0</v>
      </c>
      <c r="V182">
        <v>19514</v>
      </c>
      <c r="W182">
        <v>0</v>
      </c>
      <c r="X182">
        <v>788</v>
      </c>
      <c r="Y182">
        <v>0</v>
      </c>
      <c r="Z182">
        <v>550</v>
      </c>
      <c r="AA182">
        <v>374</v>
      </c>
      <c r="AB182">
        <v>7322</v>
      </c>
      <c r="AC182">
        <v>0</v>
      </c>
      <c r="AD182">
        <v>83694</v>
      </c>
    </row>
    <row r="183" spans="1:30" x14ac:dyDescent="0.35">
      <c r="A183" t="s">
        <v>198</v>
      </c>
      <c r="B183">
        <v>16561</v>
      </c>
      <c r="C183">
        <v>0</v>
      </c>
      <c r="D183">
        <v>9</v>
      </c>
      <c r="E183">
        <v>1405</v>
      </c>
      <c r="F183">
        <v>873</v>
      </c>
      <c r="G183">
        <v>189</v>
      </c>
      <c r="H183">
        <v>1085</v>
      </c>
      <c r="I183">
        <v>0</v>
      </c>
      <c r="J183">
        <v>68</v>
      </c>
      <c r="K183">
        <v>656</v>
      </c>
      <c r="L183">
        <v>2781</v>
      </c>
      <c r="M183">
        <v>750</v>
      </c>
      <c r="N183">
        <v>1635</v>
      </c>
      <c r="O183">
        <v>72</v>
      </c>
      <c r="P183">
        <v>26084</v>
      </c>
      <c r="Q183">
        <v>59569</v>
      </c>
      <c r="R183">
        <v>610</v>
      </c>
      <c r="S183">
        <v>0</v>
      </c>
      <c r="T183">
        <v>0</v>
      </c>
      <c r="U183">
        <v>0</v>
      </c>
      <c r="V183">
        <v>101</v>
      </c>
      <c r="W183">
        <v>0</v>
      </c>
      <c r="X183">
        <v>5234</v>
      </c>
      <c r="Y183">
        <v>561</v>
      </c>
      <c r="Z183">
        <v>2261</v>
      </c>
      <c r="AA183">
        <v>732</v>
      </c>
      <c r="AB183">
        <v>460</v>
      </c>
      <c r="AC183">
        <v>1802</v>
      </c>
      <c r="AD183">
        <v>71330</v>
      </c>
    </row>
    <row r="184" spans="1:30" x14ac:dyDescent="0.35">
      <c r="A184" t="s">
        <v>197</v>
      </c>
      <c r="B184">
        <v>1953</v>
      </c>
      <c r="C184">
        <v>0</v>
      </c>
      <c r="D184">
        <v>19</v>
      </c>
      <c r="E184">
        <v>2715</v>
      </c>
      <c r="F184">
        <v>33</v>
      </c>
      <c r="G184">
        <v>0</v>
      </c>
      <c r="H184">
        <v>0</v>
      </c>
      <c r="I184">
        <v>0</v>
      </c>
      <c r="J184">
        <v>0</v>
      </c>
      <c r="K184">
        <v>515</v>
      </c>
      <c r="L184">
        <v>0</v>
      </c>
      <c r="M184">
        <v>41</v>
      </c>
      <c r="N184">
        <v>0</v>
      </c>
      <c r="O184">
        <v>29</v>
      </c>
      <c r="P184">
        <v>5305</v>
      </c>
      <c r="Q184">
        <v>6990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116</v>
      </c>
      <c r="X184">
        <v>72</v>
      </c>
      <c r="Y184">
        <v>100</v>
      </c>
      <c r="Z184">
        <v>973</v>
      </c>
      <c r="AA184">
        <v>0</v>
      </c>
      <c r="AB184">
        <v>112</v>
      </c>
      <c r="AC184">
        <v>0</v>
      </c>
      <c r="AD184">
        <v>8363</v>
      </c>
    </row>
    <row r="185" spans="1:30" x14ac:dyDescent="0.35">
      <c r="A185" t="s">
        <v>196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18</v>
      </c>
      <c r="H185">
        <v>92</v>
      </c>
      <c r="I185">
        <v>0</v>
      </c>
      <c r="J185">
        <v>47</v>
      </c>
      <c r="K185">
        <v>808</v>
      </c>
      <c r="L185">
        <v>0</v>
      </c>
      <c r="M185">
        <v>0</v>
      </c>
      <c r="N185">
        <v>0</v>
      </c>
      <c r="O185">
        <v>55</v>
      </c>
      <c r="P185">
        <v>1020</v>
      </c>
      <c r="Q185">
        <v>1642</v>
      </c>
      <c r="R185">
        <v>0</v>
      </c>
      <c r="S185">
        <v>0</v>
      </c>
      <c r="T185">
        <v>638</v>
      </c>
      <c r="U185">
        <v>0</v>
      </c>
      <c r="V185">
        <v>0</v>
      </c>
      <c r="W185">
        <v>0</v>
      </c>
      <c r="X185">
        <v>0</v>
      </c>
      <c r="Y185">
        <v>20</v>
      </c>
      <c r="Z185">
        <v>210</v>
      </c>
      <c r="AA185">
        <v>0</v>
      </c>
      <c r="AB185">
        <v>41</v>
      </c>
      <c r="AC185">
        <v>0</v>
      </c>
      <c r="AD185">
        <v>2551</v>
      </c>
    </row>
    <row r="186" spans="1:30" x14ac:dyDescent="0.35">
      <c r="A186" t="s">
        <v>195</v>
      </c>
      <c r="B186">
        <v>0</v>
      </c>
      <c r="C186">
        <v>0</v>
      </c>
      <c r="D186">
        <v>19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1047</v>
      </c>
      <c r="L186">
        <v>0</v>
      </c>
      <c r="M186">
        <v>0</v>
      </c>
      <c r="N186">
        <v>0</v>
      </c>
      <c r="O186">
        <v>93</v>
      </c>
      <c r="P186">
        <v>1159</v>
      </c>
      <c r="Q186">
        <v>0</v>
      </c>
      <c r="R186">
        <v>1344</v>
      </c>
      <c r="S186">
        <v>69</v>
      </c>
      <c r="T186">
        <v>17</v>
      </c>
      <c r="U186">
        <v>0</v>
      </c>
      <c r="V186">
        <v>0</v>
      </c>
      <c r="W186">
        <v>0</v>
      </c>
      <c r="X186">
        <v>132</v>
      </c>
      <c r="Y186">
        <v>35</v>
      </c>
      <c r="Z186">
        <v>150</v>
      </c>
      <c r="AA186">
        <v>0</v>
      </c>
      <c r="AB186">
        <v>15</v>
      </c>
      <c r="AC186">
        <v>36</v>
      </c>
      <c r="AD186">
        <v>1798</v>
      </c>
    </row>
    <row r="187" spans="1:30" x14ac:dyDescent="0.35">
      <c r="A187" t="s">
        <v>194</v>
      </c>
      <c r="B187">
        <v>1388</v>
      </c>
      <c r="C187">
        <v>0</v>
      </c>
      <c r="D187">
        <v>25</v>
      </c>
      <c r="E187">
        <v>802</v>
      </c>
      <c r="F187">
        <v>0</v>
      </c>
      <c r="G187">
        <v>0</v>
      </c>
      <c r="H187">
        <v>628</v>
      </c>
      <c r="I187">
        <v>0</v>
      </c>
      <c r="J187">
        <v>228</v>
      </c>
      <c r="K187">
        <v>622</v>
      </c>
      <c r="L187">
        <v>0</v>
      </c>
      <c r="M187">
        <v>0</v>
      </c>
      <c r="N187">
        <v>0</v>
      </c>
      <c r="O187">
        <v>291</v>
      </c>
      <c r="P187">
        <v>3984</v>
      </c>
      <c r="Q187">
        <v>12142</v>
      </c>
      <c r="R187">
        <v>0</v>
      </c>
      <c r="S187">
        <v>0</v>
      </c>
      <c r="T187">
        <v>3948</v>
      </c>
      <c r="U187">
        <v>0</v>
      </c>
      <c r="V187">
        <v>0</v>
      </c>
      <c r="W187">
        <v>1036</v>
      </c>
      <c r="X187">
        <v>101</v>
      </c>
      <c r="Y187">
        <v>83</v>
      </c>
      <c r="Z187">
        <v>515</v>
      </c>
      <c r="AA187">
        <v>0</v>
      </c>
      <c r="AB187">
        <v>595</v>
      </c>
      <c r="AC187">
        <v>401</v>
      </c>
      <c r="AD187">
        <v>18821</v>
      </c>
    </row>
    <row r="188" spans="1:30" x14ac:dyDescent="0.35">
      <c r="A188" t="s">
        <v>193</v>
      </c>
      <c r="B188">
        <v>7250</v>
      </c>
      <c r="C188">
        <v>0</v>
      </c>
      <c r="D188">
        <v>27</v>
      </c>
      <c r="E188">
        <v>3255</v>
      </c>
      <c r="F188">
        <v>260</v>
      </c>
      <c r="G188">
        <v>114</v>
      </c>
      <c r="H188">
        <v>446</v>
      </c>
      <c r="I188">
        <v>0</v>
      </c>
      <c r="J188">
        <v>3</v>
      </c>
      <c r="K188">
        <v>83</v>
      </c>
      <c r="L188">
        <v>0</v>
      </c>
      <c r="M188">
        <v>79</v>
      </c>
      <c r="N188">
        <v>0</v>
      </c>
      <c r="O188">
        <v>127</v>
      </c>
      <c r="P188">
        <v>11644</v>
      </c>
      <c r="Q188">
        <v>23161</v>
      </c>
      <c r="R188">
        <v>263</v>
      </c>
      <c r="S188">
        <v>0</v>
      </c>
      <c r="T188">
        <v>8382</v>
      </c>
      <c r="U188">
        <v>0</v>
      </c>
      <c r="V188">
        <v>2815</v>
      </c>
      <c r="W188">
        <v>0</v>
      </c>
      <c r="X188">
        <v>3796</v>
      </c>
      <c r="Y188">
        <v>145</v>
      </c>
      <c r="Z188">
        <v>649</v>
      </c>
      <c r="AA188">
        <v>126</v>
      </c>
      <c r="AB188">
        <v>2271</v>
      </c>
      <c r="AC188">
        <v>618</v>
      </c>
      <c r="AD188">
        <v>42226</v>
      </c>
    </row>
    <row r="189" spans="1:30" x14ac:dyDescent="0.35">
      <c r="A189" t="s">
        <v>192</v>
      </c>
      <c r="B189">
        <v>9540</v>
      </c>
      <c r="C189">
        <v>0</v>
      </c>
      <c r="D189">
        <v>0</v>
      </c>
      <c r="E189">
        <v>17402</v>
      </c>
      <c r="F189">
        <v>1861</v>
      </c>
      <c r="G189">
        <v>520</v>
      </c>
      <c r="H189">
        <v>593</v>
      </c>
      <c r="I189">
        <v>5742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87</v>
      </c>
      <c r="P189">
        <v>35745</v>
      </c>
      <c r="Q189">
        <v>16830</v>
      </c>
      <c r="R189">
        <v>0</v>
      </c>
      <c r="S189">
        <v>0</v>
      </c>
      <c r="T189">
        <v>0</v>
      </c>
      <c r="U189">
        <v>0</v>
      </c>
      <c r="V189">
        <v>1756</v>
      </c>
      <c r="W189">
        <v>0</v>
      </c>
      <c r="X189">
        <v>0</v>
      </c>
      <c r="Y189">
        <v>210</v>
      </c>
      <c r="Z189">
        <v>550</v>
      </c>
      <c r="AA189">
        <v>1041</v>
      </c>
      <c r="AB189">
        <v>1089</v>
      </c>
      <c r="AC189">
        <v>0</v>
      </c>
      <c r="AD189">
        <v>21476</v>
      </c>
    </row>
    <row r="190" spans="1:30" x14ac:dyDescent="0.35">
      <c r="A190" t="s">
        <v>191</v>
      </c>
      <c r="B190">
        <v>13057</v>
      </c>
      <c r="C190">
        <v>0</v>
      </c>
      <c r="D190">
        <v>72</v>
      </c>
      <c r="E190">
        <v>3245</v>
      </c>
      <c r="F190">
        <v>177</v>
      </c>
      <c r="G190">
        <v>570</v>
      </c>
      <c r="H190">
        <v>1761</v>
      </c>
      <c r="I190">
        <v>0</v>
      </c>
      <c r="J190">
        <v>242</v>
      </c>
      <c r="K190">
        <v>298</v>
      </c>
      <c r="L190">
        <v>1907</v>
      </c>
      <c r="M190">
        <v>181</v>
      </c>
      <c r="N190">
        <v>122</v>
      </c>
      <c r="O190">
        <v>181</v>
      </c>
      <c r="P190">
        <v>21813</v>
      </c>
      <c r="Q190">
        <v>28488</v>
      </c>
      <c r="R190">
        <v>546</v>
      </c>
      <c r="S190">
        <v>4</v>
      </c>
      <c r="T190">
        <v>7128</v>
      </c>
      <c r="U190">
        <v>0</v>
      </c>
      <c r="V190">
        <v>0</v>
      </c>
      <c r="W190">
        <v>0</v>
      </c>
      <c r="X190">
        <v>249</v>
      </c>
      <c r="Y190">
        <v>210</v>
      </c>
      <c r="Z190">
        <v>857</v>
      </c>
      <c r="AA190">
        <v>15</v>
      </c>
      <c r="AB190">
        <v>4782</v>
      </c>
      <c r="AC190">
        <v>900</v>
      </c>
      <c r="AD190">
        <v>43179</v>
      </c>
    </row>
    <row r="191" spans="1:30" x14ac:dyDescent="0.35">
      <c r="A191" t="s">
        <v>190</v>
      </c>
      <c r="B191">
        <v>386</v>
      </c>
      <c r="C191">
        <v>0</v>
      </c>
      <c r="D191">
        <v>6</v>
      </c>
      <c r="E191">
        <v>0</v>
      </c>
      <c r="F191">
        <v>0</v>
      </c>
      <c r="G191">
        <v>0</v>
      </c>
      <c r="H191">
        <v>292</v>
      </c>
      <c r="I191">
        <v>0</v>
      </c>
      <c r="J191">
        <v>226</v>
      </c>
      <c r="K191">
        <v>5524</v>
      </c>
      <c r="L191">
        <v>0</v>
      </c>
      <c r="M191">
        <v>0</v>
      </c>
      <c r="N191">
        <v>0</v>
      </c>
      <c r="O191">
        <v>3229</v>
      </c>
      <c r="P191">
        <v>9663</v>
      </c>
      <c r="Q191">
        <v>6117</v>
      </c>
      <c r="R191">
        <v>56</v>
      </c>
      <c r="S191">
        <v>0</v>
      </c>
      <c r="T191">
        <v>2695</v>
      </c>
      <c r="U191">
        <v>9788</v>
      </c>
      <c r="V191">
        <v>0</v>
      </c>
      <c r="W191">
        <v>85</v>
      </c>
      <c r="X191">
        <v>350</v>
      </c>
      <c r="Y191">
        <v>90</v>
      </c>
      <c r="Z191">
        <v>1200</v>
      </c>
      <c r="AA191">
        <v>0</v>
      </c>
      <c r="AB191">
        <v>711</v>
      </c>
      <c r="AC191">
        <v>331</v>
      </c>
      <c r="AD191">
        <v>21423</v>
      </c>
    </row>
    <row r="192" spans="1:30" x14ac:dyDescent="0.35">
      <c r="A192" t="s">
        <v>189</v>
      </c>
      <c r="B192">
        <v>1800</v>
      </c>
      <c r="C192">
        <v>0</v>
      </c>
      <c r="D192">
        <v>100</v>
      </c>
      <c r="E192">
        <v>982</v>
      </c>
      <c r="F192">
        <v>1300</v>
      </c>
      <c r="G192">
        <v>77</v>
      </c>
      <c r="H192">
        <v>221</v>
      </c>
      <c r="I192">
        <v>0</v>
      </c>
      <c r="J192">
        <v>125</v>
      </c>
      <c r="K192">
        <v>4298</v>
      </c>
      <c r="L192">
        <v>0</v>
      </c>
      <c r="M192">
        <v>0</v>
      </c>
      <c r="N192">
        <v>40</v>
      </c>
      <c r="O192">
        <v>20</v>
      </c>
      <c r="P192">
        <v>8963</v>
      </c>
      <c r="Q192">
        <v>14243</v>
      </c>
      <c r="R192">
        <v>178</v>
      </c>
      <c r="S192">
        <v>6</v>
      </c>
      <c r="T192">
        <v>0</v>
      </c>
      <c r="U192">
        <v>0</v>
      </c>
      <c r="V192">
        <v>2075</v>
      </c>
      <c r="W192">
        <v>0</v>
      </c>
      <c r="X192">
        <v>3353</v>
      </c>
      <c r="Y192">
        <v>90</v>
      </c>
      <c r="Z192">
        <v>3608</v>
      </c>
      <c r="AA192">
        <v>0</v>
      </c>
      <c r="AB192">
        <v>2673</v>
      </c>
      <c r="AC192">
        <v>263</v>
      </c>
      <c r="AD192">
        <v>26489</v>
      </c>
    </row>
    <row r="193" spans="1:30" x14ac:dyDescent="0.35">
      <c r="A193" t="s">
        <v>188</v>
      </c>
      <c r="B193">
        <v>2358</v>
      </c>
      <c r="C193">
        <v>0</v>
      </c>
      <c r="D193">
        <v>108</v>
      </c>
      <c r="E193">
        <v>0</v>
      </c>
      <c r="F193">
        <v>0</v>
      </c>
      <c r="G193">
        <v>0</v>
      </c>
      <c r="H193">
        <v>95</v>
      </c>
      <c r="I193">
        <v>0</v>
      </c>
      <c r="J193">
        <v>271</v>
      </c>
      <c r="K193">
        <v>284</v>
      </c>
      <c r="L193">
        <v>0</v>
      </c>
      <c r="M193">
        <v>28</v>
      </c>
      <c r="N193">
        <v>0</v>
      </c>
      <c r="O193">
        <v>173</v>
      </c>
      <c r="P193">
        <v>3317</v>
      </c>
      <c r="Q193">
        <v>8303</v>
      </c>
      <c r="R193">
        <v>130</v>
      </c>
      <c r="S193">
        <v>69</v>
      </c>
      <c r="T193">
        <v>1242</v>
      </c>
      <c r="U193">
        <v>0</v>
      </c>
      <c r="V193">
        <v>0</v>
      </c>
      <c r="W193">
        <v>112</v>
      </c>
      <c r="X193">
        <v>159</v>
      </c>
      <c r="Y193">
        <v>81</v>
      </c>
      <c r="Z193">
        <v>1150</v>
      </c>
      <c r="AA193">
        <v>0</v>
      </c>
      <c r="AB193">
        <v>1774</v>
      </c>
      <c r="AC193">
        <v>0</v>
      </c>
      <c r="AD193">
        <v>13020</v>
      </c>
    </row>
    <row r="194" spans="1:30" x14ac:dyDescent="0.35">
      <c r="A194" t="s">
        <v>187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95</v>
      </c>
      <c r="L194">
        <v>0</v>
      </c>
      <c r="M194">
        <v>0</v>
      </c>
      <c r="N194">
        <v>0</v>
      </c>
      <c r="O194">
        <v>0</v>
      </c>
      <c r="P194">
        <v>95</v>
      </c>
      <c r="Q194">
        <v>818</v>
      </c>
      <c r="R194">
        <v>0</v>
      </c>
      <c r="S194">
        <v>0</v>
      </c>
      <c r="T194">
        <v>370</v>
      </c>
      <c r="U194">
        <v>0</v>
      </c>
      <c r="V194">
        <v>0</v>
      </c>
      <c r="W194">
        <v>117</v>
      </c>
      <c r="X194">
        <v>0</v>
      </c>
      <c r="Y194">
        <v>27</v>
      </c>
      <c r="Z194">
        <v>292</v>
      </c>
      <c r="AA194">
        <v>0</v>
      </c>
      <c r="AB194">
        <v>173</v>
      </c>
      <c r="AC194">
        <v>0</v>
      </c>
      <c r="AD194">
        <v>1797</v>
      </c>
    </row>
    <row r="195" spans="1:30" x14ac:dyDescent="0.35">
      <c r="A195" t="s">
        <v>186</v>
      </c>
      <c r="B195">
        <v>2115</v>
      </c>
      <c r="C195">
        <v>213</v>
      </c>
      <c r="D195">
        <v>50</v>
      </c>
      <c r="E195">
        <v>3126</v>
      </c>
      <c r="F195">
        <v>55</v>
      </c>
      <c r="G195">
        <v>0</v>
      </c>
      <c r="H195">
        <v>0</v>
      </c>
      <c r="I195">
        <v>0</v>
      </c>
      <c r="J195">
        <v>262</v>
      </c>
      <c r="K195">
        <v>1052</v>
      </c>
      <c r="L195">
        <v>678</v>
      </c>
      <c r="M195">
        <v>200</v>
      </c>
      <c r="N195">
        <v>70</v>
      </c>
      <c r="O195">
        <v>93</v>
      </c>
      <c r="P195">
        <v>7914</v>
      </c>
      <c r="Q195">
        <v>8841</v>
      </c>
      <c r="R195">
        <v>0</v>
      </c>
      <c r="S195">
        <v>0</v>
      </c>
      <c r="T195">
        <v>3618</v>
      </c>
      <c r="U195">
        <v>13215</v>
      </c>
      <c r="V195">
        <v>793</v>
      </c>
      <c r="W195">
        <v>161</v>
      </c>
      <c r="X195">
        <v>8</v>
      </c>
      <c r="Y195">
        <v>101</v>
      </c>
      <c r="Z195">
        <v>1080</v>
      </c>
      <c r="AA195">
        <v>192</v>
      </c>
      <c r="AB195">
        <v>1667</v>
      </c>
      <c r="AC195">
        <v>0</v>
      </c>
      <c r="AD195">
        <v>29676</v>
      </c>
    </row>
    <row r="196" spans="1:30" x14ac:dyDescent="0.35">
      <c r="A196" t="s">
        <v>185</v>
      </c>
      <c r="B196">
        <v>0</v>
      </c>
      <c r="C196">
        <v>2479</v>
      </c>
      <c r="D196">
        <v>0</v>
      </c>
      <c r="E196">
        <v>1800</v>
      </c>
      <c r="F196">
        <v>98</v>
      </c>
      <c r="G196">
        <v>0</v>
      </c>
      <c r="H196">
        <v>0</v>
      </c>
      <c r="I196">
        <v>0</v>
      </c>
      <c r="J196">
        <v>94</v>
      </c>
      <c r="K196">
        <v>459</v>
      </c>
      <c r="L196">
        <v>0</v>
      </c>
      <c r="M196">
        <v>0</v>
      </c>
      <c r="N196">
        <v>0</v>
      </c>
      <c r="O196">
        <v>2</v>
      </c>
      <c r="P196">
        <v>4932</v>
      </c>
      <c r="Q196">
        <v>6287</v>
      </c>
      <c r="R196">
        <v>0</v>
      </c>
      <c r="S196">
        <v>0</v>
      </c>
      <c r="T196">
        <v>3486</v>
      </c>
      <c r="U196">
        <v>0</v>
      </c>
      <c r="V196">
        <v>0</v>
      </c>
      <c r="W196">
        <v>234</v>
      </c>
      <c r="X196">
        <v>56</v>
      </c>
      <c r="Y196">
        <v>90</v>
      </c>
      <c r="Z196">
        <v>739</v>
      </c>
      <c r="AA196">
        <v>0</v>
      </c>
      <c r="AB196">
        <v>353</v>
      </c>
      <c r="AC196">
        <v>1056</v>
      </c>
      <c r="AD196">
        <v>12301</v>
      </c>
    </row>
    <row r="197" spans="1:30" x14ac:dyDescent="0.35">
      <c r="A197" t="s">
        <v>184</v>
      </c>
      <c r="B197">
        <v>4491</v>
      </c>
      <c r="C197">
        <v>0</v>
      </c>
      <c r="D197">
        <v>20</v>
      </c>
      <c r="E197">
        <v>2009</v>
      </c>
      <c r="F197">
        <v>133</v>
      </c>
      <c r="G197">
        <v>0</v>
      </c>
      <c r="H197">
        <v>0</v>
      </c>
      <c r="I197">
        <v>0</v>
      </c>
      <c r="J197">
        <v>133</v>
      </c>
      <c r="K197">
        <v>256</v>
      </c>
      <c r="L197">
        <v>613</v>
      </c>
      <c r="M197">
        <v>0</v>
      </c>
      <c r="N197">
        <v>0</v>
      </c>
      <c r="O197">
        <v>18</v>
      </c>
      <c r="P197">
        <v>7673</v>
      </c>
      <c r="Q197">
        <v>14295</v>
      </c>
      <c r="R197">
        <v>183</v>
      </c>
      <c r="S197">
        <v>0</v>
      </c>
      <c r="T197">
        <v>2676</v>
      </c>
      <c r="U197">
        <v>0</v>
      </c>
      <c r="V197">
        <v>0</v>
      </c>
      <c r="W197">
        <v>3</v>
      </c>
      <c r="X197">
        <v>235</v>
      </c>
      <c r="Y197">
        <v>92</v>
      </c>
      <c r="Z197">
        <v>1135</v>
      </c>
      <c r="AA197">
        <v>0</v>
      </c>
      <c r="AB197">
        <v>589</v>
      </c>
      <c r="AC197">
        <v>623</v>
      </c>
      <c r="AD197">
        <v>19831</v>
      </c>
    </row>
    <row r="198" spans="1:30" x14ac:dyDescent="0.35">
      <c r="A198" t="s">
        <v>183</v>
      </c>
      <c r="B198">
        <v>160</v>
      </c>
      <c r="C198">
        <v>0</v>
      </c>
      <c r="D198">
        <v>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107</v>
      </c>
      <c r="L198">
        <v>0</v>
      </c>
      <c r="M198">
        <v>0</v>
      </c>
      <c r="N198">
        <v>0</v>
      </c>
      <c r="O198">
        <v>71</v>
      </c>
      <c r="P198">
        <v>340</v>
      </c>
      <c r="Q198">
        <v>1410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10</v>
      </c>
      <c r="X198">
        <v>0</v>
      </c>
      <c r="Y198">
        <v>30</v>
      </c>
      <c r="Z198">
        <v>485</v>
      </c>
      <c r="AA198">
        <v>0</v>
      </c>
      <c r="AB198">
        <v>182</v>
      </c>
      <c r="AC198">
        <v>0</v>
      </c>
      <c r="AD198">
        <v>2117</v>
      </c>
    </row>
    <row r="199" spans="1:30" x14ac:dyDescent="0.35">
      <c r="A199" t="s">
        <v>182</v>
      </c>
      <c r="B199">
        <v>100</v>
      </c>
      <c r="C199">
        <v>0</v>
      </c>
      <c r="D199">
        <v>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127</v>
      </c>
      <c r="L199">
        <v>0</v>
      </c>
      <c r="M199">
        <v>0</v>
      </c>
      <c r="N199">
        <v>0</v>
      </c>
      <c r="O199">
        <v>100</v>
      </c>
      <c r="P199">
        <v>329</v>
      </c>
      <c r="Q199">
        <v>2717</v>
      </c>
      <c r="R199">
        <v>0</v>
      </c>
      <c r="S199">
        <v>0</v>
      </c>
      <c r="T199">
        <v>1323</v>
      </c>
      <c r="U199">
        <v>0</v>
      </c>
      <c r="V199">
        <v>0</v>
      </c>
      <c r="W199">
        <v>37</v>
      </c>
      <c r="X199">
        <v>45</v>
      </c>
      <c r="Y199">
        <v>0</v>
      </c>
      <c r="Z199">
        <v>719</v>
      </c>
      <c r="AA199">
        <v>12</v>
      </c>
      <c r="AB199">
        <v>139</v>
      </c>
      <c r="AC199">
        <v>0</v>
      </c>
      <c r="AD199">
        <v>4992</v>
      </c>
    </row>
    <row r="200" spans="1:30" x14ac:dyDescent="0.35">
      <c r="A200" t="s">
        <v>181</v>
      </c>
      <c r="B200">
        <v>627</v>
      </c>
      <c r="C200">
        <v>0</v>
      </c>
      <c r="D200">
        <v>0</v>
      </c>
      <c r="E200">
        <v>0</v>
      </c>
      <c r="F200">
        <v>0</v>
      </c>
      <c r="G200">
        <v>77</v>
      </c>
      <c r="H200">
        <v>530</v>
      </c>
      <c r="I200">
        <v>0</v>
      </c>
      <c r="J200">
        <v>95</v>
      </c>
      <c r="K200">
        <v>541</v>
      </c>
      <c r="L200">
        <v>0</v>
      </c>
      <c r="M200">
        <v>0</v>
      </c>
      <c r="N200">
        <v>0</v>
      </c>
      <c r="O200">
        <v>92</v>
      </c>
      <c r="P200">
        <v>1962</v>
      </c>
      <c r="Q200">
        <v>3634</v>
      </c>
      <c r="R200">
        <v>0</v>
      </c>
      <c r="S200">
        <v>0</v>
      </c>
      <c r="T200">
        <v>2342</v>
      </c>
      <c r="U200">
        <v>6747</v>
      </c>
      <c r="V200">
        <v>0</v>
      </c>
      <c r="W200">
        <v>351</v>
      </c>
      <c r="X200">
        <v>74</v>
      </c>
      <c r="Y200">
        <v>55</v>
      </c>
      <c r="Z200">
        <v>1136</v>
      </c>
      <c r="AA200">
        <v>0</v>
      </c>
      <c r="AB200">
        <v>135</v>
      </c>
      <c r="AC200">
        <v>0</v>
      </c>
      <c r="AD200">
        <v>14474</v>
      </c>
    </row>
    <row r="201" spans="1:30" x14ac:dyDescent="0.35">
      <c r="A201" t="s">
        <v>180</v>
      </c>
      <c r="B201">
        <v>130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54</v>
      </c>
      <c r="L201">
        <v>0</v>
      </c>
      <c r="M201">
        <v>0</v>
      </c>
      <c r="N201">
        <v>0</v>
      </c>
      <c r="O201">
        <v>0</v>
      </c>
      <c r="P201">
        <v>185</v>
      </c>
      <c r="Q201">
        <v>866</v>
      </c>
      <c r="R201">
        <v>0</v>
      </c>
      <c r="S201">
        <v>0</v>
      </c>
      <c r="T201">
        <v>720</v>
      </c>
      <c r="U201">
        <v>0</v>
      </c>
      <c r="V201">
        <v>0</v>
      </c>
      <c r="W201">
        <v>88</v>
      </c>
      <c r="X201">
        <v>0</v>
      </c>
      <c r="Y201">
        <v>60</v>
      </c>
      <c r="Z201">
        <v>491</v>
      </c>
      <c r="AA201">
        <v>0</v>
      </c>
      <c r="AB201">
        <v>8</v>
      </c>
      <c r="AC201">
        <v>0</v>
      </c>
      <c r="AD201">
        <v>2233</v>
      </c>
    </row>
    <row r="202" spans="1:30" x14ac:dyDescent="0.35">
      <c r="A202" t="s">
        <v>179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22</v>
      </c>
      <c r="K202">
        <v>1267</v>
      </c>
      <c r="L202">
        <v>0</v>
      </c>
      <c r="M202">
        <v>0</v>
      </c>
      <c r="N202">
        <v>0</v>
      </c>
      <c r="O202">
        <v>52</v>
      </c>
      <c r="P202">
        <v>1341</v>
      </c>
      <c r="Q202">
        <v>3147</v>
      </c>
      <c r="R202">
        <v>0</v>
      </c>
      <c r="S202">
        <v>0</v>
      </c>
      <c r="T202">
        <v>77</v>
      </c>
      <c r="U202">
        <v>0</v>
      </c>
      <c r="V202">
        <v>0</v>
      </c>
      <c r="W202">
        <v>0</v>
      </c>
      <c r="X202">
        <v>0</v>
      </c>
      <c r="Y202">
        <v>31</v>
      </c>
      <c r="Z202">
        <v>738</v>
      </c>
      <c r="AA202">
        <v>0</v>
      </c>
      <c r="AB202">
        <v>68</v>
      </c>
      <c r="AC202">
        <v>0</v>
      </c>
      <c r="AD202">
        <v>4061</v>
      </c>
    </row>
    <row r="203" spans="1:30" x14ac:dyDescent="0.35">
      <c r="A203" t="s">
        <v>178</v>
      </c>
      <c r="B203">
        <v>7390</v>
      </c>
      <c r="C203">
        <v>0</v>
      </c>
      <c r="D203">
        <v>9</v>
      </c>
      <c r="E203">
        <v>3848</v>
      </c>
      <c r="F203">
        <v>226</v>
      </c>
      <c r="G203">
        <v>0</v>
      </c>
      <c r="H203">
        <v>375</v>
      </c>
      <c r="I203">
        <v>0</v>
      </c>
      <c r="J203">
        <v>101</v>
      </c>
      <c r="K203">
        <v>254</v>
      </c>
      <c r="L203">
        <v>847</v>
      </c>
      <c r="M203">
        <v>0</v>
      </c>
      <c r="N203">
        <v>0</v>
      </c>
      <c r="O203">
        <v>19</v>
      </c>
      <c r="P203">
        <v>13069</v>
      </c>
      <c r="Q203">
        <v>10972</v>
      </c>
      <c r="R203">
        <v>0</v>
      </c>
      <c r="S203">
        <v>0</v>
      </c>
      <c r="T203">
        <v>3115</v>
      </c>
      <c r="U203">
        <v>0</v>
      </c>
      <c r="V203">
        <v>0</v>
      </c>
      <c r="W203">
        <v>270</v>
      </c>
      <c r="X203">
        <v>1242</v>
      </c>
      <c r="Y203">
        <v>80</v>
      </c>
      <c r="Z203">
        <v>1830</v>
      </c>
      <c r="AA203">
        <v>0</v>
      </c>
      <c r="AB203">
        <v>260</v>
      </c>
      <c r="AC203">
        <v>0</v>
      </c>
      <c r="AD203">
        <v>17769</v>
      </c>
    </row>
    <row r="204" spans="1:30" x14ac:dyDescent="0.35">
      <c r="A204" t="s">
        <v>177</v>
      </c>
      <c r="B204">
        <v>16936</v>
      </c>
      <c r="C204">
        <v>325</v>
      </c>
      <c r="D204">
        <v>81</v>
      </c>
      <c r="E204">
        <v>17447</v>
      </c>
      <c r="F204">
        <v>564</v>
      </c>
      <c r="G204">
        <v>0</v>
      </c>
      <c r="H204">
        <v>5339</v>
      </c>
      <c r="I204">
        <v>0</v>
      </c>
      <c r="J204">
        <v>61</v>
      </c>
      <c r="K204">
        <v>169</v>
      </c>
      <c r="L204">
        <v>0</v>
      </c>
      <c r="M204">
        <v>212</v>
      </c>
      <c r="N204">
        <v>0</v>
      </c>
      <c r="O204">
        <v>40</v>
      </c>
      <c r="P204">
        <v>41174</v>
      </c>
      <c r="Q204">
        <v>26690</v>
      </c>
      <c r="R204">
        <v>0</v>
      </c>
      <c r="S204">
        <v>0</v>
      </c>
      <c r="T204">
        <v>11703</v>
      </c>
      <c r="U204">
        <v>0</v>
      </c>
      <c r="V204">
        <v>1787</v>
      </c>
      <c r="W204">
        <v>587</v>
      </c>
      <c r="X204">
        <v>4288</v>
      </c>
      <c r="Y204">
        <v>172</v>
      </c>
      <c r="Z204">
        <v>4886</v>
      </c>
      <c r="AA204">
        <v>380</v>
      </c>
      <c r="AB204">
        <v>2257</v>
      </c>
      <c r="AC204">
        <v>0</v>
      </c>
      <c r="AD204">
        <v>52750</v>
      </c>
    </row>
    <row r="205" spans="1:30" x14ac:dyDescent="0.35">
      <c r="A205" t="s">
        <v>176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251</v>
      </c>
      <c r="L205">
        <v>0</v>
      </c>
      <c r="M205">
        <v>20</v>
      </c>
      <c r="N205">
        <v>0</v>
      </c>
      <c r="O205">
        <v>12</v>
      </c>
      <c r="P205">
        <v>283</v>
      </c>
      <c r="Q205">
        <v>805</v>
      </c>
      <c r="R205">
        <v>0</v>
      </c>
      <c r="S205">
        <v>0</v>
      </c>
      <c r="T205">
        <v>241</v>
      </c>
      <c r="U205">
        <v>1511</v>
      </c>
      <c r="V205">
        <v>0</v>
      </c>
      <c r="W205">
        <v>467</v>
      </c>
      <c r="X205">
        <v>0</v>
      </c>
      <c r="Y205">
        <v>20</v>
      </c>
      <c r="Z205">
        <v>491</v>
      </c>
      <c r="AA205">
        <v>0</v>
      </c>
      <c r="AB205">
        <v>156</v>
      </c>
      <c r="AC205">
        <v>0</v>
      </c>
      <c r="AD205">
        <v>3691</v>
      </c>
    </row>
    <row r="206" spans="1:30" x14ac:dyDescent="0.35">
      <c r="A206" t="s">
        <v>175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47</v>
      </c>
      <c r="K206">
        <v>290</v>
      </c>
      <c r="L206">
        <v>0</v>
      </c>
      <c r="M206">
        <v>0</v>
      </c>
      <c r="N206">
        <v>0</v>
      </c>
      <c r="O206">
        <v>147</v>
      </c>
      <c r="P206">
        <v>484</v>
      </c>
      <c r="Q206">
        <v>2021</v>
      </c>
      <c r="R206">
        <v>0</v>
      </c>
      <c r="S206">
        <v>0</v>
      </c>
      <c r="T206">
        <v>234</v>
      </c>
      <c r="U206">
        <v>0</v>
      </c>
      <c r="V206">
        <v>0</v>
      </c>
      <c r="W206">
        <v>0</v>
      </c>
      <c r="X206">
        <v>0</v>
      </c>
      <c r="Y206">
        <v>48</v>
      </c>
      <c r="Z206">
        <v>25</v>
      </c>
      <c r="AA206">
        <v>0</v>
      </c>
      <c r="AB206">
        <v>12</v>
      </c>
      <c r="AC206">
        <v>0</v>
      </c>
      <c r="AD206">
        <v>2340</v>
      </c>
    </row>
    <row r="207" spans="1:30" x14ac:dyDescent="0.35">
      <c r="A207" t="s">
        <v>174</v>
      </c>
      <c r="B207">
        <v>282</v>
      </c>
      <c r="C207">
        <v>0</v>
      </c>
      <c r="D207">
        <v>11</v>
      </c>
      <c r="E207">
        <v>0</v>
      </c>
      <c r="F207">
        <v>0</v>
      </c>
      <c r="G207">
        <v>0</v>
      </c>
      <c r="H207">
        <v>100</v>
      </c>
      <c r="I207">
        <v>0</v>
      </c>
      <c r="J207">
        <v>50</v>
      </c>
      <c r="K207">
        <v>51</v>
      </c>
      <c r="L207">
        <v>0</v>
      </c>
      <c r="M207">
        <v>45</v>
      </c>
      <c r="N207">
        <v>0</v>
      </c>
      <c r="O207">
        <v>0</v>
      </c>
      <c r="P207">
        <v>539</v>
      </c>
      <c r="Q207">
        <v>0</v>
      </c>
      <c r="R207">
        <v>3478</v>
      </c>
      <c r="S207">
        <v>202</v>
      </c>
      <c r="T207">
        <v>1332</v>
      </c>
      <c r="U207">
        <v>3468</v>
      </c>
      <c r="V207">
        <v>0</v>
      </c>
      <c r="W207">
        <v>19</v>
      </c>
      <c r="X207">
        <v>0</v>
      </c>
      <c r="Y207">
        <v>45</v>
      </c>
      <c r="Z207">
        <v>828</v>
      </c>
      <c r="AA207">
        <v>0</v>
      </c>
      <c r="AB207">
        <v>224</v>
      </c>
      <c r="AC207">
        <v>0</v>
      </c>
      <c r="AD207">
        <v>9596</v>
      </c>
    </row>
    <row r="208" spans="1:30" x14ac:dyDescent="0.35">
      <c r="A208" t="s">
        <v>173</v>
      </c>
      <c r="B208">
        <v>673</v>
      </c>
      <c r="C208">
        <v>0</v>
      </c>
      <c r="D208">
        <v>25</v>
      </c>
      <c r="E208">
        <v>0</v>
      </c>
      <c r="F208">
        <v>0</v>
      </c>
      <c r="G208">
        <v>47</v>
      </c>
      <c r="H208">
        <v>259</v>
      </c>
      <c r="I208">
        <v>0</v>
      </c>
      <c r="J208">
        <v>114</v>
      </c>
      <c r="K208">
        <v>79</v>
      </c>
      <c r="L208">
        <v>0</v>
      </c>
      <c r="M208">
        <v>0</v>
      </c>
      <c r="N208">
        <v>0</v>
      </c>
      <c r="O208">
        <v>78</v>
      </c>
      <c r="P208">
        <v>1275</v>
      </c>
      <c r="Q208">
        <v>3902</v>
      </c>
      <c r="R208">
        <v>773</v>
      </c>
      <c r="S208">
        <v>30</v>
      </c>
      <c r="T208">
        <v>1878</v>
      </c>
      <c r="U208">
        <v>6071</v>
      </c>
      <c r="V208">
        <v>0</v>
      </c>
      <c r="W208">
        <v>0</v>
      </c>
      <c r="X208">
        <v>119</v>
      </c>
      <c r="Y208">
        <v>30</v>
      </c>
      <c r="Z208">
        <v>506</v>
      </c>
      <c r="AA208">
        <v>60</v>
      </c>
      <c r="AB208">
        <v>231</v>
      </c>
      <c r="AC208">
        <v>0</v>
      </c>
      <c r="AD208">
        <v>13600</v>
      </c>
    </row>
    <row r="209" spans="1:30" x14ac:dyDescent="0.35">
      <c r="A209" t="s">
        <v>172</v>
      </c>
      <c r="B209">
        <v>9000</v>
      </c>
      <c r="C209">
        <v>0</v>
      </c>
      <c r="D209">
        <v>62</v>
      </c>
      <c r="E209">
        <v>6436</v>
      </c>
      <c r="F209">
        <v>501</v>
      </c>
      <c r="G209">
        <v>0</v>
      </c>
      <c r="H209">
        <v>0</v>
      </c>
      <c r="I209">
        <v>0</v>
      </c>
      <c r="J209">
        <v>387</v>
      </c>
      <c r="K209">
        <v>504</v>
      </c>
      <c r="L209">
        <v>1270</v>
      </c>
      <c r="M209">
        <v>70</v>
      </c>
      <c r="N209">
        <v>0</v>
      </c>
      <c r="O209">
        <v>50</v>
      </c>
      <c r="P209">
        <v>18280</v>
      </c>
      <c r="Q209">
        <v>12622</v>
      </c>
      <c r="R209">
        <v>0</v>
      </c>
      <c r="S209">
        <v>0</v>
      </c>
      <c r="T209">
        <v>5731</v>
      </c>
      <c r="U209">
        <v>0</v>
      </c>
      <c r="V209">
        <v>0</v>
      </c>
      <c r="W209">
        <v>1258</v>
      </c>
      <c r="X209">
        <v>0</v>
      </c>
      <c r="Y209">
        <v>130</v>
      </c>
      <c r="Z209">
        <v>1101</v>
      </c>
      <c r="AA209">
        <v>1604</v>
      </c>
      <c r="AB209">
        <v>5141</v>
      </c>
      <c r="AC209">
        <v>0</v>
      </c>
      <c r="AD209">
        <v>27587</v>
      </c>
    </row>
    <row r="210" spans="1:30" x14ac:dyDescent="0.35">
      <c r="A210" t="s">
        <v>171</v>
      </c>
      <c r="B210">
        <v>900</v>
      </c>
      <c r="C210">
        <v>668</v>
      </c>
      <c r="D210">
        <v>28</v>
      </c>
      <c r="E210">
        <v>1428</v>
      </c>
      <c r="F210">
        <v>1000</v>
      </c>
      <c r="G210">
        <v>0</v>
      </c>
      <c r="H210">
        <v>110</v>
      </c>
      <c r="I210">
        <v>0</v>
      </c>
      <c r="J210">
        <v>103</v>
      </c>
      <c r="K210">
        <v>980</v>
      </c>
      <c r="L210">
        <v>657</v>
      </c>
      <c r="M210">
        <v>0</v>
      </c>
      <c r="N210">
        <v>0</v>
      </c>
      <c r="O210">
        <v>814</v>
      </c>
      <c r="P210">
        <v>6688</v>
      </c>
      <c r="Q210">
        <v>7425</v>
      </c>
      <c r="R210">
        <v>0</v>
      </c>
      <c r="S210">
        <v>0</v>
      </c>
      <c r="T210">
        <v>0</v>
      </c>
      <c r="U210">
        <v>12282</v>
      </c>
      <c r="V210">
        <v>0</v>
      </c>
      <c r="W210">
        <v>363</v>
      </c>
      <c r="X210">
        <v>159</v>
      </c>
      <c r="Y210">
        <v>85</v>
      </c>
      <c r="Z210">
        <v>200</v>
      </c>
      <c r="AA210">
        <v>0</v>
      </c>
      <c r="AB210">
        <v>42</v>
      </c>
      <c r="AC210">
        <v>30</v>
      </c>
      <c r="AD210">
        <v>20586</v>
      </c>
    </row>
    <row r="211" spans="1:30" x14ac:dyDescent="0.35">
      <c r="A211" t="s">
        <v>170</v>
      </c>
      <c r="B211">
        <v>1933</v>
      </c>
      <c r="C211">
        <v>0</v>
      </c>
      <c r="D211">
        <v>13</v>
      </c>
      <c r="E211">
        <v>702</v>
      </c>
      <c r="F211">
        <v>7</v>
      </c>
      <c r="G211">
        <v>0</v>
      </c>
      <c r="H211">
        <v>0</v>
      </c>
      <c r="I211">
        <v>0</v>
      </c>
      <c r="J211">
        <v>4</v>
      </c>
      <c r="K211">
        <v>0</v>
      </c>
      <c r="L211">
        <v>0</v>
      </c>
      <c r="M211">
        <v>0</v>
      </c>
      <c r="N211">
        <v>0</v>
      </c>
      <c r="O211">
        <v>3</v>
      </c>
      <c r="P211">
        <v>2662</v>
      </c>
      <c r="Q211">
        <v>14731</v>
      </c>
      <c r="R211">
        <v>0</v>
      </c>
      <c r="S211">
        <v>0</v>
      </c>
      <c r="T211">
        <v>5706</v>
      </c>
      <c r="U211">
        <v>0</v>
      </c>
      <c r="V211">
        <v>0</v>
      </c>
      <c r="W211">
        <v>274</v>
      </c>
      <c r="X211">
        <v>678</v>
      </c>
      <c r="Y211">
        <v>86</v>
      </c>
      <c r="Z211">
        <v>10</v>
      </c>
      <c r="AA211">
        <v>0</v>
      </c>
      <c r="AB211">
        <v>7803</v>
      </c>
      <c r="AC211">
        <v>0</v>
      </c>
      <c r="AD211">
        <v>29288</v>
      </c>
    </row>
    <row r="212" spans="1:30" x14ac:dyDescent="0.35">
      <c r="A212" t="s">
        <v>169</v>
      </c>
      <c r="B212">
        <v>189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506</v>
      </c>
      <c r="L212">
        <v>0</v>
      </c>
      <c r="M212">
        <v>0</v>
      </c>
      <c r="N212">
        <v>0</v>
      </c>
      <c r="O212">
        <v>0</v>
      </c>
      <c r="P212">
        <v>695</v>
      </c>
      <c r="Q212">
        <v>0</v>
      </c>
      <c r="R212">
        <v>256</v>
      </c>
      <c r="S212">
        <v>25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10</v>
      </c>
      <c r="Z212">
        <v>0</v>
      </c>
      <c r="AA212">
        <v>0</v>
      </c>
      <c r="AB212">
        <v>4</v>
      </c>
      <c r="AC212">
        <v>0</v>
      </c>
      <c r="AD212">
        <v>295</v>
      </c>
    </row>
    <row r="213" spans="1:30" x14ac:dyDescent="0.35">
      <c r="A213" t="s">
        <v>168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61</v>
      </c>
      <c r="K213">
        <v>1064</v>
      </c>
      <c r="L213">
        <v>0</v>
      </c>
      <c r="M213">
        <v>0</v>
      </c>
      <c r="N213">
        <v>0</v>
      </c>
      <c r="O213">
        <v>3</v>
      </c>
      <c r="P213">
        <v>1128</v>
      </c>
      <c r="Q213">
        <v>0</v>
      </c>
      <c r="R213">
        <v>1342</v>
      </c>
      <c r="S213">
        <v>55</v>
      </c>
      <c r="T213">
        <v>630</v>
      </c>
      <c r="U213">
        <v>2541</v>
      </c>
      <c r="V213">
        <v>0</v>
      </c>
      <c r="W213">
        <v>161</v>
      </c>
      <c r="X213">
        <v>0</v>
      </c>
      <c r="Y213">
        <v>0</v>
      </c>
      <c r="Z213">
        <v>360</v>
      </c>
      <c r="AA213">
        <v>0</v>
      </c>
      <c r="AB213">
        <v>141</v>
      </c>
      <c r="AC213">
        <v>0</v>
      </c>
      <c r="AD213">
        <v>5230</v>
      </c>
    </row>
    <row r="214" spans="1:30" x14ac:dyDescent="0.35">
      <c r="A214" t="s">
        <v>167</v>
      </c>
      <c r="B214">
        <v>18024</v>
      </c>
      <c r="C214">
        <v>0</v>
      </c>
      <c r="D214">
        <v>73</v>
      </c>
      <c r="E214">
        <v>8745</v>
      </c>
      <c r="F214">
        <v>378</v>
      </c>
      <c r="G214">
        <v>1471</v>
      </c>
      <c r="H214">
        <v>1619</v>
      </c>
      <c r="I214">
        <v>0</v>
      </c>
      <c r="J214">
        <v>909</v>
      </c>
      <c r="K214">
        <v>3526</v>
      </c>
      <c r="L214">
        <v>2324</v>
      </c>
      <c r="M214">
        <v>348</v>
      </c>
      <c r="N214">
        <v>1472</v>
      </c>
      <c r="O214">
        <v>6094</v>
      </c>
      <c r="P214">
        <v>44983</v>
      </c>
      <c r="Q214">
        <v>46311</v>
      </c>
      <c r="R214">
        <v>0</v>
      </c>
      <c r="S214">
        <v>0</v>
      </c>
      <c r="T214">
        <v>15693</v>
      </c>
      <c r="U214">
        <v>0</v>
      </c>
      <c r="V214">
        <v>0</v>
      </c>
      <c r="W214">
        <v>0</v>
      </c>
      <c r="X214">
        <v>928</v>
      </c>
      <c r="Y214">
        <v>207</v>
      </c>
      <c r="Z214">
        <v>1500</v>
      </c>
      <c r="AA214">
        <v>24</v>
      </c>
      <c r="AB214">
        <v>6396</v>
      </c>
      <c r="AC214">
        <v>0</v>
      </c>
      <c r="AD214">
        <v>71059</v>
      </c>
    </row>
    <row r="215" spans="1:30" x14ac:dyDescent="0.35">
      <c r="A215" t="s">
        <v>166</v>
      </c>
      <c r="B215">
        <v>2220</v>
      </c>
      <c r="C215">
        <v>0</v>
      </c>
      <c r="D215">
        <v>25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176</v>
      </c>
      <c r="K215">
        <v>183</v>
      </c>
      <c r="L215">
        <v>0</v>
      </c>
      <c r="M215">
        <v>100</v>
      </c>
      <c r="N215">
        <v>0</v>
      </c>
      <c r="O215">
        <v>234</v>
      </c>
      <c r="P215">
        <v>2938</v>
      </c>
      <c r="Q215">
        <v>8199</v>
      </c>
      <c r="R215">
        <v>448</v>
      </c>
      <c r="S215">
        <v>0</v>
      </c>
      <c r="T215">
        <v>6600</v>
      </c>
      <c r="U215">
        <v>0</v>
      </c>
      <c r="V215">
        <v>0</v>
      </c>
      <c r="W215">
        <v>0</v>
      </c>
      <c r="X215">
        <v>298</v>
      </c>
      <c r="Y215">
        <v>105</v>
      </c>
      <c r="Z215">
        <v>207</v>
      </c>
      <c r="AA215">
        <v>51</v>
      </c>
      <c r="AB215">
        <v>304</v>
      </c>
      <c r="AC215">
        <v>347</v>
      </c>
      <c r="AD215">
        <v>16559</v>
      </c>
    </row>
    <row r="216" spans="1:30" x14ac:dyDescent="0.35">
      <c r="A216" t="s">
        <v>165</v>
      </c>
      <c r="B216">
        <v>12905</v>
      </c>
      <c r="C216">
        <v>0</v>
      </c>
      <c r="D216">
        <v>58</v>
      </c>
      <c r="E216">
        <v>7383</v>
      </c>
      <c r="F216">
        <v>190</v>
      </c>
      <c r="G216">
        <v>0</v>
      </c>
      <c r="H216">
        <v>1682</v>
      </c>
      <c r="I216">
        <v>0</v>
      </c>
      <c r="J216">
        <v>751</v>
      </c>
      <c r="K216">
        <v>41</v>
      </c>
      <c r="L216">
        <v>1743</v>
      </c>
      <c r="M216">
        <v>0</v>
      </c>
      <c r="N216">
        <v>0</v>
      </c>
      <c r="O216">
        <v>108</v>
      </c>
      <c r="P216">
        <v>24861</v>
      </c>
      <c r="Q216">
        <v>21665</v>
      </c>
      <c r="R216">
        <v>160</v>
      </c>
      <c r="S216">
        <v>0</v>
      </c>
      <c r="T216">
        <v>24827</v>
      </c>
      <c r="U216">
        <v>0</v>
      </c>
      <c r="V216">
        <v>7837</v>
      </c>
      <c r="W216">
        <v>4356</v>
      </c>
      <c r="X216">
        <v>2656</v>
      </c>
      <c r="Y216">
        <v>0</v>
      </c>
      <c r="Z216">
        <v>2115</v>
      </c>
      <c r="AA216">
        <v>2514</v>
      </c>
      <c r="AB216">
        <v>3029</v>
      </c>
      <c r="AC216">
        <v>959</v>
      </c>
      <c r="AD216">
        <v>70118</v>
      </c>
    </row>
    <row r="217" spans="1:30" x14ac:dyDescent="0.35">
      <c r="A217" t="s">
        <v>164</v>
      </c>
      <c r="B217">
        <v>12180</v>
      </c>
      <c r="C217">
        <v>0</v>
      </c>
      <c r="D217">
        <v>44</v>
      </c>
      <c r="E217">
        <v>0</v>
      </c>
      <c r="F217">
        <v>0</v>
      </c>
      <c r="G217">
        <v>0</v>
      </c>
      <c r="H217">
        <v>0</v>
      </c>
      <c r="I217">
        <v>1644</v>
      </c>
      <c r="J217">
        <v>271</v>
      </c>
      <c r="K217">
        <v>94</v>
      </c>
      <c r="L217">
        <v>0</v>
      </c>
      <c r="M217">
        <v>0</v>
      </c>
      <c r="N217">
        <v>0</v>
      </c>
      <c r="O217">
        <v>2</v>
      </c>
      <c r="P217">
        <v>14235</v>
      </c>
      <c r="Q217">
        <v>12823</v>
      </c>
      <c r="R217">
        <v>0</v>
      </c>
      <c r="S217">
        <v>0</v>
      </c>
      <c r="T217">
        <v>19149</v>
      </c>
      <c r="U217">
        <v>26388</v>
      </c>
      <c r="V217">
        <v>1307</v>
      </c>
      <c r="W217">
        <v>812</v>
      </c>
      <c r="X217">
        <v>2394</v>
      </c>
      <c r="Y217">
        <v>130</v>
      </c>
      <c r="Z217">
        <v>682</v>
      </c>
      <c r="AA217">
        <v>33</v>
      </c>
      <c r="AB217">
        <v>1215</v>
      </c>
      <c r="AC217">
        <v>832</v>
      </c>
      <c r="AD217">
        <v>65765</v>
      </c>
    </row>
    <row r="218" spans="1:30" x14ac:dyDescent="0.35">
      <c r="A218" t="s">
        <v>163</v>
      </c>
      <c r="B218">
        <v>7100</v>
      </c>
      <c r="C218">
        <v>0</v>
      </c>
      <c r="D218">
        <v>56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312</v>
      </c>
      <c r="K218">
        <v>324</v>
      </c>
      <c r="L218">
        <v>0</v>
      </c>
      <c r="M218">
        <v>0</v>
      </c>
      <c r="N218">
        <v>0</v>
      </c>
      <c r="O218">
        <v>29</v>
      </c>
      <c r="P218">
        <v>7821</v>
      </c>
      <c r="Q218">
        <v>16349</v>
      </c>
      <c r="R218">
        <v>590</v>
      </c>
      <c r="S218">
        <v>22</v>
      </c>
      <c r="T218">
        <v>6176</v>
      </c>
      <c r="U218">
        <v>29896</v>
      </c>
      <c r="V218">
        <v>684</v>
      </c>
      <c r="W218">
        <v>0</v>
      </c>
      <c r="X218">
        <v>838</v>
      </c>
      <c r="Y218">
        <v>158</v>
      </c>
      <c r="Z218">
        <v>2725</v>
      </c>
      <c r="AA218">
        <v>0</v>
      </c>
      <c r="AB218">
        <v>2596</v>
      </c>
      <c r="AC218">
        <v>579</v>
      </c>
      <c r="AD218">
        <v>60613</v>
      </c>
    </row>
    <row r="219" spans="1:30" x14ac:dyDescent="0.35">
      <c r="A219" t="s">
        <v>162</v>
      </c>
      <c r="B219">
        <v>11190</v>
      </c>
      <c r="C219">
        <v>509</v>
      </c>
      <c r="D219">
        <v>25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470</v>
      </c>
      <c r="K219">
        <v>760</v>
      </c>
      <c r="L219">
        <v>1693</v>
      </c>
      <c r="M219">
        <v>0</v>
      </c>
      <c r="N219">
        <v>666</v>
      </c>
      <c r="O219">
        <v>260</v>
      </c>
      <c r="P219">
        <v>15573</v>
      </c>
      <c r="Q219">
        <v>24407</v>
      </c>
      <c r="R219">
        <v>2543</v>
      </c>
      <c r="S219">
        <v>12</v>
      </c>
      <c r="T219">
        <v>12561</v>
      </c>
      <c r="U219">
        <v>37160</v>
      </c>
      <c r="V219">
        <v>8823</v>
      </c>
      <c r="W219">
        <v>2493</v>
      </c>
      <c r="X219">
        <v>1623</v>
      </c>
      <c r="Y219">
        <v>108</v>
      </c>
      <c r="Z219">
        <v>510</v>
      </c>
      <c r="AA219">
        <v>1563</v>
      </c>
      <c r="AB219">
        <v>7039</v>
      </c>
      <c r="AC219">
        <v>974</v>
      </c>
      <c r="AD219">
        <v>99816</v>
      </c>
    </row>
    <row r="220" spans="1:30" x14ac:dyDescent="0.35">
      <c r="A220" t="s">
        <v>161</v>
      </c>
      <c r="B220">
        <v>0</v>
      </c>
      <c r="C220">
        <v>5117</v>
      </c>
      <c r="D220">
        <v>4</v>
      </c>
      <c r="E220">
        <v>4887</v>
      </c>
      <c r="F220">
        <v>177</v>
      </c>
      <c r="G220">
        <v>0</v>
      </c>
      <c r="H220">
        <v>271</v>
      </c>
      <c r="I220">
        <v>12124</v>
      </c>
      <c r="J220">
        <v>470</v>
      </c>
      <c r="K220">
        <v>44175</v>
      </c>
      <c r="L220">
        <v>1677</v>
      </c>
      <c r="M220">
        <v>265</v>
      </c>
      <c r="N220">
        <v>384</v>
      </c>
      <c r="O220">
        <v>1135</v>
      </c>
      <c r="P220">
        <v>70686</v>
      </c>
      <c r="Q220">
        <v>12954</v>
      </c>
      <c r="R220">
        <v>0</v>
      </c>
      <c r="S220">
        <v>0</v>
      </c>
      <c r="T220">
        <v>11529</v>
      </c>
      <c r="U220">
        <v>30368</v>
      </c>
      <c r="V220">
        <v>4041</v>
      </c>
      <c r="W220">
        <v>3388</v>
      </c>
      <c r="X220">
        <v>401</v>
      </c>
      <c r="Y220">
        <v>120</v>
      </c>
      <c r="Z220">
        <v>708</v>
      </c>
      <c r="AA220">
        <v>1159</v>
      </c>
      <c r="AB220">
        <v>1589</v>
      </c>
      <c r="AC220">
        <v>0</v>
      </c>
      <c r="AD220">
        <v>66257</v>
      </c>
    </row>
    <row r="221" spans="1:30" x14ac:dyDescent="0.35">
      <c r="A221" t="s">
        <v>160</v>
      </c>
      <c r="B221">
        <v>9775</v>
      </c>
      <c r="C221">
        <v>0</v>
      </c>
      <c r="D221">
        <v>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261</v>
      </c>
      <c r="K221">
        <v>0</v>
      </c>
      <c r="L221">
        <v>0</v>
      </c>
      <c r="M221">
        <v>0</v>
      </c>
      <c r="N221">
        <v>0</v>
      </c>
      <c r="O221">
        <v>34</v>
      </c>
      <c r="P221">
        <v>10074</v>
      </c>
      <c r="Q221">
        <v>42007</v>
      </c>
      <c r="R221">
        <v>0</v>
      </c>
      <c r="S221">
        <v>0</v>
      </c>
      <c r="T221">
        <v>21532</v>
      </c>
      <c r="U221">
        <v>0</v>
      </c>
      <c r="V221">
        <v>14954</v>
      </c>
      <c r="W221">
        <v>1974</v>
      </c>
      <c r="X221">
        <v>7931</v>
      </c>
      <c r="Y221">
        <v>0</v>
      </c>
      <c r="Z221">
        <v>2743</v>
      </c>
      <c r="AA221">
        <v>175</v>
      </c>
      <c r="AB221">
        <v>45013</v>
      </c>
      <c r="AC221">
        <v>0</v>
      </c>
      <c r="AD221">
        <v>136329</v>
      </c>
    </row>
    <row r="222" spans="1:30" x14ac:dyDescent="0.35">
      <c r="A222" t="s">
        <v>159</v>
      </c>
      <c r="B222">
        <v>12991</v>
      </c>
      <c r="C222">
        <v>0</v>
      </c>
      <c r="D222">
        <v>86</v>
      </c>
      <c r="E222">
        <v>0</v>
      </c>
      <c r="F222">
        <v>0</v>
      </c>
      <c r="G222">
        <v>0</v>
      </c>
      <c r="H222">
        <v>0</v>
      </c>
      <c r="I222">
        <v>4130</v>
      </c>
      <c r="J222">
        <v>358</v>
      </c>
      <c r="K222">
        <v>81</v>
      </c>
      <c r="L222">
        <v>0</v>
      </c>
      <c r="M222">
        <v>0</v>
      </c>
      <c r="N222">
        <v>0</v>
      </c>
      <c r="O222">
        <v>194</v>
      </c>
      <c r="P222">
        <v>17840</v>
      </c>
      <c r="Q222">
        <v>32571</v>
      </c>
      <c r="R222">
        <v>0</v>
      </c>
      <c r="S222">
        <v>0</v>
      </c>
      <c r="T222">
        <v>11156</v>
      </c>
      <c r="U222">
        <v>53747</v>
      </c>
      <c r="V222">
        <v>2032</v>
      </c>
      <c r="W222">
        <v>0</v>
      </c>
      <c r="X222">
        <v>7417</v>
      </c>
      <c r="Y222">
        <v>148</v>
      </c>
      <c r="Z222">
        <v>2102</v>
      </c>
      <c r="AA222">
        <v>137</v>
      </c>
      <c r="AB222">
        <v>7398</v>
      </c>
      <c r="AC222">
        <v>0</v>
      </c>
      <c r="AD222">
        <v>116708</v>
      </c>
    </row>
    <row r="223" spans="1:30" x14ac:dyDescent="0.35">
      <c r="A223" t="s">
        <v>158</v>
      </c>
      <c r="B223">
        <v>13370</v>
      </c>
      <c r="C223">
        <v>0</v>
      </c>
      <c r="D223">
        <v>140</v>
      </c>
      <c r="E223">
        <v>5010</v>
      </c>
      <c r="F223">
        <v>28</v>
      </c>
      <c r="G223">
        <v>0</v>
      </c>
      <c r="H223">
        <v>8</v>
      </c>
      <c r="I223">
        <v>0</v>
      </c>
      <c r="J223">
        <v>202</v>
      </c>
      <c r="K223">
        <v>354</v>
      </c>
      <c r="L223">
        <v>0</v>
      </c>
      <c r="M223">
        <v>0</v>
      </c>
      <c r="N223">
        <v>0</v>
      </c>
      <c r="O223">
        <v>149</v>
      </c>
      <c r="P223">
        <v>19261</v>
      </c>
      <c r="Q223">
        <v>13982</v>
      </c>
      <c r="R223">
        <v>300</v>
      </c>
      <c r="S223">
        <v>7</v>
      </c>
      <c r="T223">
        <v>12708</v>
      </c>
      <c r="U223">
        <v>19485</v>
      </c>
      <c r="V223">
        <v>1945</v>
      </c>
      <c r="W223">
        <v>0</v>
      </c>
      <c r="X223">
        <v>839</v>
      </c>
      <c r="Y223">
        <v>0</v>
      </c>
      <c r="Z223">
        <v>1431</v>
      </c>
      <c r="AA223">
        <v>0</v>
      </c>
      <c r="AB223">
        <v>2243</v>
      </c>
      <c r="AC223">
        <v>487</v>
      </c>
      <c r="AD223">
        <v>53427</v>
      </c>
    </row>
    <row r="224" spans="1:30" x14ac:dyDescent="0.35">
      <c r="A224" t="s">
        <v>157</v>
      </c>
      <c r="B224">
        <v>1728</v>
      </c>
      <c r="C224">
        <v>0</v>
      </c>
      <c r="D224">
        <v>62</v>
      </c>
      <c r="E224">
        <v>0</v>
      </c>
      <c r="F224">
        <v>0</v>
      </c>
      <c r="G224">
        <v>100</v>
      </c>
      <c r="H224">
        <v>126</v>
      </c>
      <c r="I224">
        <v>0</v>
      </c>
      <c r="J224">
        <v>197</v>
      </c>
      <c r="K224">
        <v>51</v>
      </c>
      <c r="L224">
        <v>0</v>
      </c>
      <c r="M224">
        <v>0</v>
      </c>
      <c r="N224">
        <v>0</v>
      </c>
      <c r="O224">
        <v>22</v>
      </c>
      <c r="P224">
        <v>2286</v>
      </c>
      <c r="Q224">
        <v>10937</v>
      </c>
      <c r="R224">
        <v>0</v>
      </c>
      <c r="S224">
        <v>0</v>
      </c>
      <c r="T224">
        <v>3975</v>
      </c>
      <c r="U224">
        <v>15567</v>
      </c>
      <c r="V224">
        <v>0</v>
      </c>
      <c r="W224">
        <v>7</v>
      </c>
      <c r="X224">
        <v>491</v>
      </c>
      <c r="Y224">
        <v>50</v>
      </c>
      <c r="Z224">
        <v>821</v>
      </c>
      <c r="AA224">
        <v>0</v>
      </c>
      <c r="AB224">
        <v>249</v>
      </c>
      <c r="AC224">
        <v>0</v>
      </c>
      <c r="AD224">
        <v>32097</v>
      </c>
    </row>
    <row r="225" spans="1:30" x14ac:dyDescent="0.35">
      <c r="A225" t="s">
        <v>156</v>
      </c>
      <c r="B225">
        <v>1309</v>
      </c>
      <c r="C225">
        <v>0</v>
      </c>
      <c r="D225">
        <v>59</v>
      </c>
      <c r="E225">
        <v>2278</v>
      </c>
      <c r="F225">
        <v>11</v>
      </c>
      <c r="G225">
        <v>0</v>
      </c>
      <c r="H225">
        <v>0</v>
      </c>
      <c r="I225">
        <v>0</v>
      </c>
      <c r="J225">
        <v>459</v>
      </c>
      <c r="K225">
        <v>298</v>
      </c>
      <c r="L225">
        <v>0</v>
      </c>
      <c r="M225">
        <v>0</v>
      </c>
      <c r="N225">
        <v>0</v>
      </c>
      <c r="O225">
        <v>68</v>
      </c>
      <c r="P225">
        <v>4482</v>
      </c>
      <c r="Q225">
        <v>7614</v>
      </c>
      <c r="R225">
        <v>100</v>
      </c>
      <c r="S225">
        <v>0</v>
      </c>
      <c r="T225">
        <v>5510</v>
      </c>
      <c r="U225">
        <v>0</v>
      </c>
      <c r="V225">
        <v>0</v>
      </c>
      <c r="W225">
        <v>578</v>
      </c>
      <c r="X225">
        <v>725</v>
      </c>
      <c r="Y225">
        <v>65</v>
      </c>
      <c r="Z225">
        <v>1522</v>
      </c>
      <c r="AA225">
        <v>13</v>
      </c>
      <c r="AB225">
        <v>779</v>
      </c>
      <c r="AC225">
        <v>320</v>
      </c>
      <c r="AD225">
        <v>17226</v>
      </c>
    </row>
    <row r="226" spans="1:30" x14ac:dyDescent="0.35">
      <c r="A226" t="s">
        <v>155</v>
      </c>
      <c r="B226">
        <v>5350</v>
      </c>
      <c r="C226">
        <v>0</v>
      </c>
      <c r="D226">
        <v>31</v>
      </c>
      <c r="E226">
        <v>2592</v>
      </c>
      <c r="F226">
        <v>250</v>
      </c>
      <c r="G226">
        <v>0</v>
      </c>
      <c r="H226">
        <v>0</v>
      </c>
      <c r="I226">
        <v>0</v>
      </c>
      <c r="J226">
        <v>0</v>
      </c>
      <c r="K226">
        <v>106</v>
      </c>
      <c r="L226">
        <v>0</v>
      </c>
      <c r="M226">
        <v>0</v>
      </c>
      <c r="N226">
        <v>0</v>
      </c>
      <c r="O226">
        <v>9</v>
      </c>
      <c r="P226">
        <v>8338</v>
      </c>
      <c r="Q226">
        <v>8349</v>
      </c>
      <c r="R226">
        <v>250</v>
      </c>
      <c r="S226">
        <v>0</v>
      </c>
      <c r="T226">
        <v>4098</v>
      </c>
      <c r="U226">
        <v>0</v>
      </c>
      <c r="V226">
        <v>0</v>
      </c>
      <c r="W226">
        <v>178</v>
      </c>
      <c r="X226">
        <v>330</v>
      </c>
      <c r="Y226">
        <v>100</v>
      </c>
      <c r="Z226">
        <v>107</v>
      </c>
      <c r="AA226">
        <v>0</v>
      </c>
      <c r="AB226">
        <v>220</v>
      </c>
      <c r="AC226">
        <v>711</v>
      </c>
      <c r="AD226">
        <v>14343</v>
      </c>
    </row>
    <row r="227" spans="1:30" x14ac:dyDescent="0.35">
      <c r="A227" t="s">
        <v>154</v>
      </c>
      <c r="B227">
        <v>767</v>
      </c>
      <c r="C227">
        <v>0</v>
      </c>
      <c r="D227">
        <v>25</v>
      </c>
      <c r="E227">
        <v>0</v>
      </c>
      <c r="F227">
        <v>5</v>
      </c>
      <c r="G227">
        <v>0</v>
      </c>
      <c r="H227">
        <v>0</v>
      </c>
      <c r="I227">
        <v>0</v>
      </c>
      <c r="J227">
        <v>150</v>
      </c>
      <c r="K227">
        <v>20</v>
      </c>
      <c r="L227">
        <v>0</v>
      </c>
      <c r="M227">
        <v>0</v>
      </c>
      <c r="N227">
        <v>0</v>
      </c>
      <c r="O227">
        <v>12</v>
      </c>
      <c r="P227">
        <v>979</v>
      </c>
      <c r="Q227">
        <v>6560</v>
      </c>
      <c r="R227">
        <v>341</v>
      </c>
      <c r="S227">
        <v>15</v>
      </c>
      <c r="T227">
        <v>2706</v>
      </c>
      <c r="U227">
        <v>7702</v>
      </c>
      <c r="V227">
        <v>0</v>
      </c>
      <c r="W227">
        <v>446</v>
      </c>
      <c r="X227">
        <v>68</v>
      </c>
      <c r="Y227">
        <v>80</v>
      </c>
      <c r="Z227">
        <v>501</v>
      </c>
      <c r="AA227">
        <v>15</v>
      </c>
      <c r="AB227">
        <v>722</v>
      </c>
      <c r="AC227">
        <v>214</v>
      </c>
      <c r="AD227">
        <v>19370</v>
      </c>
    </row>
    <row r="228" spans="1:30" x14ac:dyDescent="0.35">
      <c r="A228" t="s">
        <v>153</v>
      </c>
      <c r="B228">
        <v>9700</v>
      </c>
      <c r="C228">
        <v>0</v>
      </c>
      <c r="D228">
        <v>71</v>
      </c>
      <c r="E228">
        <v>6006</v>
      </c>
      <c r="F228">
        <v>253</v>
      </c>
      <c r="G228">
        <v>1130</v>
      </c>
      <c r="H228">
        <v>1467</v>
      </c>
      <c r="I228">
        <v>0</v>
      </c>
      <c r="J228">
        <v>4</v>
      </c>
      <c r="K228">
        <v>339</v>
      </c>
      <c r="L228">
        <v>0</v>
      </c>
      <c r="M228">
        <v>50</v>
      </c>
      <c r="N228">
        <v>0</v>
      </c>
      <c r="O228">
        <v>83</v>
      </c>
      <c r="P228">
        <v>19103</v>
      </c>
      <c r="Q228">
        <v>12834</v>
      </c>
      <c r="R228">
        <v>0</v>
      </c>
      <c r="S228">
        <v>0</v>
      </c>
      <c r="T228">
        <v>381</v>
      </c>
      <c r="U228">
        <v>21132</v>
      </c>
      <c r="V228">
        <v>0</v>
      </c>
      <c r="W228">
        <v>862</v>
      </c>
      <c r="X228">
        <v>1611</v>
      </c>
      <c r="Y228">
        <v>87</v>
      </c>
      <c r="Z228">
        <v>4933</v>
      </c>
      <c r="AA228">
        <v>403</v>
      </c>
      <c r="AB228">
        <v>954</v>
      </c>
      <c r="AC228">
        <v>0</v>
      </c>
      <c r="AD228">
        <v>43197</v>
      </c>
    </row>
    <row r="229" spans="1:30" x14ac:dyDescent="0.35">
      <c r="A229" t="s">
        <v>152</v>
      </c>
      <c r="B229">
        <v>16477</v>
      </c>
      <c r="C229">
        <v>0</v>
      </c>
      <c r="D229">
        <v>70</v>
      </c>
      <c r="E229">
        <v>7002</v>
      </c>
      <c r="F229">
        <v>2549</v>
      </c>
      <c r="G229">
        <v>0</v>
      </c>
      <c r="H229">
        <v>3148</v>
      </c>
      <c r="I229">
        <v>0</v>
      </c>
      <c r="J229">
        <v>758</v>
      </c>
      <c r="K229">
        <v>378</v>
      </c>
      <c r="L229">
        <v>2325</v>
      </c>
      <c r="M229">
        <v>0</v>
      </c>
      <c r="N229">
        <v>45</v>
      </c>
      <c r="O229">
        <v>71</v>
      </c>
      <c r="P229">
        <v>32823</v>
      </c>
      <c r="Q229">
        <v>48727</v>
      </c>
      <c r="R229">
        <v>967</v>
      </c>
      <c r="S229">
        <v>3</v>
      </c>
      <c r="T229">
        <v>31091</v>
      </c>
      <c r="U229">
        <v>0</v>
      </c>
      <c r="V229">
        <v>7577</v>
      </c>
      <c r="W229">
        <v>2995</v>
      </c>
      <c r="X229">
        <v>1205</v>
      </c>
      <c r="Y229">
        <v>0</v>
      </c>
      <c r="Z229">
        <v>1000</v>
      </c>
      <c r="AA229">
        <v>83</v>
      </c>
      <c r="AB229">
        <v>2925</v>
      </c>
      <c r="AC229">
        <v>702</v>
      </c>
      <c r="AD229">
        <v>97275</v>
      </c>
    </row>
    <row r="230" spans="1:30" x14ac:dyDescent="0.35">
      <c r="A230" t="s">
        <v>151</v>
      </c>
      <c r="B230">
        <v>615</v>
      </c>
      <c r="C230">
        <v>0</v>
      </c>
      <c r="D230">
        <v>22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682</v>
      </c>
      <c r="L230">
        <v>0</v>
      </c>
      <c r="M230">
        <v>0</v>
      </c>
      <c r="N230">
        <v>0</v>
      </c>
      <c r="O230">
        <v>155</v>
      </c>
      <c r="P230">
        <v>1474</v>
      </c>
      <c r="Q230">
        <v>0</v>
      </c>
      <c r="R230">
        <v>885</v>
      </c>
      <c r="S230">
        <v>122</v>
      </c>
      <c r="T230">
        <v>0</v>
      </c>
      <c r="U230">
        <v>0</v>
      </c>
      <c r="V230">
        <v>0</v>
      </c>
      <c r="W230">
        <v>2</v>
      </c>
      <c r="X230">
        <v>0</v>
      </c>
      <c r="Y230">
        <v>0</v>
      </c>
      <c r="Z230">
        <v>0</v>
      </c>
      <c r="AA230">
        <v>0</v>
      </c>
      <c r="AB230">
        <v>44</v>
      </c>
      <c r="AC230">
        <v>541</v>
      </c>
      <c r="AD230">
        <v>1594</v>
      </c>
    </row>
    <row r="231" spans="1:30" x14ac:dyDescent="0.35">
      <c r="A231" t="s">
        <v>150</v>
      </c>
      <c r="B231">
        <v>513</v>
      </c>
      <c r="C231">
        <v>0</v>
      </c>
      <c r="D231">
        <v>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103</v>
      </c>
      <c r="K231">
        <v>71</v>
      </c>
      <c r="L231">
        <v>0</v>
      </c>
      <c r="M231">
        <v>0</v>
      </c>
      <c r="N231">
        <v>0</v>
      </c>
      <c r="O231">
        <v>0</v>
      </c>
      <c r="P231">
        <v>704</v>
      </c>
      <c r="Q231">
        <v>2676</v>
      </c>
      <c r="R231">
        <v>0</v>
      </c>
      <c r="S231">
        <v>0</v>
      </c>
      <c r="T231">
        <v>780</v>
      </c>
      <c r="U231">
        <v>0</v>
      </c>
      <c r="V231">
        <v>0</v>
      </c>
      <c r="W231">
        <v>710</v>
      </c>
      <c r="X231">
        <v>0</v>
      </c>
      <c r="Y231">
        <v>73</v>
      </c>
      <c r="Z231">
        <v>73</v>
      </c>
      <c r="AA231">
        <v>0</v>
      </c>
      <c r="AB231">
        <v>88</v>
      </c>
      <c r="AC231">
        <v>0</v>
      </c>
      <c r="AD231">
        <v>4400</v>
      </c>
    </row>
    <row r="232" spans="1:30" x14ac:dyDescent="0.35">
      <c r="A232" t="s">
        <v>149</v>
      </c>
      <c r="B232">
        <v>1075</v>
      </c>
      <c r="C232">
        <v>0</v>
      </c>
      <c r="D232">
        <v>12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79</v>
      </c>
      <c r="K232">
        <v>3156</v>
      </c>
      <c r="L232">
        <v>0</v>
      </c>
      <c r="M232">
        <v>0</v>
      </c>
      <c r="N232">
        <v>0</v>
      </c>
      <c r="O232">
        <v>355</v>
      </c>
      <c r="P232">
        <v>4677</v>
      </c>
      <c r="Q232">
        <v>6644</v>
      </c>
      <c r="R232">
        <v>0</v>
      </c>
      <c r="S232">
        <v>0</v>
      </c>
      <c r="T232">
        <v>3987</v>
      </c>
      <c r="U232">
        <v>0</v>
      </c>
      <c r="V232">
        <v>0</v>
      </c>
      <c r="W232">
        <v>130</v>
      </c>
      <c r="X232">
        <v>27</v>
      </c>
      <c r="Y232">
        <v>71</v>
      </c>
      <c r="Z232">
        <v>200</v>
      </c>
      <c r="AA232">
        <v>0</v>
      </c>
      <c r="AB232">
        <v>371</v>
      </c>
      <c r="AC232">
        <v>988</v>
      </c>
      <c r="AD232">
        <v>12418</v>
      </c>
    </row>
    <row r="233" spans="1:30" x14ac:dyDescent="0.35">
      <c r="A233" t="s">
        <v>148</v>
      </c>
      <c r="B233">
        <v>172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37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209</v>
      </c>
      <c r="Q233">
        <v>921</v>
      </c>
      <c r="R233">
        <v>0</v>
      </c>
      <c r="S233">
        <v>12</v>
      </c>
      <c r="T233">
        <v>199</v>
      </c>
      <c r="U233">
        <v>0</v>
      </c>
      <c r="V233">
        <v>0</v>
      </c>
      <c r="W233">
        <v>177</v>
      </c>
      <c r="X233">
        <v>0</v>
      </c>
      <c r="Y233">
        <v>40</v>
      </c>
      <c r="Z233">
        <v>140</v>
      </c>
      <c r="AA233">
        <v>0</v>
      </c>
      <c r="AB233">
        <v>63</v>
      </c>
      <c r="AC233">
        <v>57</v>
      </c>
      <c r="AD233">
        <v>1609</v>
      </c>
    </row>
    <row r="234" spans="1:30" x14ac:dyDescent="0.35">
      <c r="A234" t="s">
        <v>147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12</v>
      </c>
      <c r="L234">
        <v>0</v>
      </c>
      <c r="M234">
        <v>0</v>
      </c>
      <c r="N234">
        <v>0</v>
      </c>
      <c r="O234">
        <v>0</v>
      </c>
      <c r="P234">
        <v>12</v>
      </c>
      <c r="Q234">
        <v>385</v>
      </c>
      <c r="R234">
        <v>156</v>
      </c>
      <c r="S234">
        <v>5</v>
      </c>
      <c r="T234">
        <v>165</v>
      </c>
      <c r="U234">
        <v>0</v>
      </c>
      <c r="V234">
        <v>0</v>
      </c>
      <c r="W234">
        <v>18</v>
      </c>
      <c r="X234">
        <v>0</v>
      </c>
      <c r="Y234">
        <v>31</v>
      </c>
      <c r="Z234">
        <v>110</v>
      </c>
      <c r="AA234">
        <v>0</v>
      </c>
      <c r="AB234">
        <v>50</v>
      </c>
      <c r="AC234">
        <v>0</v>
      </c>
      <c r="AD234">
        <v>920</v>
      </c>
    </row>
    <row r="235" spans="1:30" x14ac:dyDescent="0.35">
      <c r="A235" t="s">
        <v>146</v>
      </c>
      <c r="B235">
        <v>2446</v>
      </c>
      <c r="C235">
        <v>0</v>
      </c>
      <c r="D235">
        <v>116</v>
      </c>
      <c r="E235">
        <v>1147</v>
      </c>
      <c r="F235">
        <v>16</v>
      </c>
      <c r="G235">
        <v>0</v>
      </c>
      <c r="H235">
        <v>0</v>
      </c>
      <c r="I235">
        <v>0</v>
      </c>
      <c r="J235">
        <v>128</v>
      </c>
      <c r="K235">
        <v>2</v>
      </c>
      <c r="L235">
        <v>464</v>
      </c>
      <c r="M235">
        <v>0</v>
      </c>
      <c r="N235">
        <v>0</v>
      </c>
      <c r="O235">
        <v>82</v>
      </c>
      <c r="P235">
        <v>4401</v>
      </c>
      <c r="Q235">
        <v>4800</v>
      </c>
      <c r="R235">
        <v>0</v>
      </c>
      <c r="S235">
        <v>0</v>
      </c>
      <c r="T235">
        <v>2258</v>
      </c>
      <c r="U235">
        <v>0</v>
      </c>
      <c r="V235">
        <v>0</v>
      </c>
      <c r="W235">
        <v>1710</v>
      </c>
      <c r="X235">
        <v>17</v>
      </c>
      <c r="Y235">
        <v>77</v>
      </c>
      <c r="Z235">
        <v>308</v>
      </c>
      <c r="AA235">
        <v>0</v>
      </c>
      <c r="AB235">
        <v>222</v>
      </c>
      <c r="AC235">
        <v>0</v>
      </c>
      <c r="AD235">
        <v>9392</v>
      </c>
    </row>
    <row r="236" spans="1:30" x14ac:dyDescent="0.35">
      <c r="A236" t="s">
        <v>145</v>
      </c>
      <c r="B236">
        <v>30</v>
      </c>
      <c r="C236">
        <v>0</v>
      </c>
      <c r="D236">
        <v>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22</v>
      </c>
      <c r="K236">
        <v>314</v>
      </c>
      <c r="L236">
        <v>0</v>
      </c>
      <c r="M236">
        <v>0</v>
      </c>
      <c r="N236">
        <v>0</v>
      </c>
      <c r="O236">
        <v>2</v>
      </c>
      <c r="P236">
        <v>373</v>
      </c>
      <c r="Q236">
        <v>350</v>
      </c>
      <c r="R236">
        <v>0</v>
      </c>
      <c r="S236">
        <v>0</v>
      </c>
      <c r="T236">
        <v>121</v>
      </c>
      <c r="U236">
        <v>0</v>
      </c>
      <c r="V236">
        <v>0</v>
      </c>
      <c r="W236">
        <v>0</v>
      </c>
      <c r="X236">
        <v>0</v>
      </c>
      <c r="Y236">
        <v>20</v>
      </c>
      <c r="Z236">
        <v>30</v>
      </c>
      <c r="AA236">
        <v>0</v>
      </c>
      <c r="AB236">
        <v>20</v>
      </c>
      <c r="AC236">
        <v>75</v>
      </c>
      <c r="AD236">
        <v>616</v>
      </c>
    </row>
    <row r="237" spans="1:30" x14ac:dyDescent="0.35">
      <c r="A237" t="s">
        <v>144</v>
      </c>
      <c r="B237">
        <v>0</v>
      </c>
      <c r="C237">
        <v>0</v>
      </c>
      <c r="D237">
        <v>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14</v>
      </c>
      <c r="L237">
        <v>0</v>
      </c>
      <c r="M237">
        <v>0</v>
      </c>
      <c r="N237">
        <v>0</v>
      </c>
      <c r="O237">
        <v>10</v>
      </c>
      <c r="P237">
        <v>30</v>
      </c>
      <c r="Q237">
        <v>763</v>
      </c>
      <c r="R237">
        <v>0</v>
      </c>
      <c r="S237">
        <v>0</v>
      </c>
      <c r="T237">
        <v>24</v>
      </c>
      <c r="U237">
        <v>0</v>
      </c>
      <c r="V237">
        <v>0</v>
      </c>
      <c r="W237">
        <v>53</v>
      </c>
      <c r="X237">
        <v>0</v>
      </c>
      <c r="Y237">
        <v>20</v>
      </c>
      <c r="Z237">
        <v>40</v>
      </c>
      <c r="AA237">
        <v>0</v>
      </c>
      <c r="AB237">
        <v>3</v>
      </c>
      <c r="AC237">
        <v>0</v>
      </c>
      <c r="AD237">
        <v>903</v>
      </c>
    </row>
    <row r="238" spans="1:30" x14ac:dyDescent="0.35">
      <c r="A238" t="s">
        <v>143</v>
      </c>
      <c r="B238">
        <v>3225</v>
      </c>
      <c r="C238">
        <v>0</v>
      </c>
      <c r="D238">
        <v>10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25</v>
      </c>
      <c r="K238">
        <v>52</v>
      </c>
      <c r="L238">
        <v>0</v>
      </c>
      <c r="M238">
        <v>0</v>
      </c>
      <c r="N238">
        <v>0</v>
      </c>
      <c r="O238">
        <v>38</v>
      </c>
      <c r="P238">
        <v>3350</v>
      </c>
      <c r="Q238">
        <v>7781</v>
      </c>
      <c r="R238">
        <v>1050</v>
      </c>
      <c r="S238">
        <v>0</v>
      </c>
      <c r="T238">
        <v>3852</v>
      </c>
      <c r="U238">
        <v>10125</v>
      </c>
      <c r="V238">
        <v>3014</v>
      </c>
      <c r="W238">
        <v>0</v>
      </c>
      <c r="X238">
        <v>2576</v>
      </c>
      <c r="Y238">
        <v>74</v>
      </c>
      <c r="Z238">
        <v>1279</v>
      </c>
      <c r="AA238">
        <v>0</v>
      </c>
      <c r="AB238">
        <v>645</v>
      </c>
      <c r="AC238">
        <v>4286</v>
      </c>
      <c r="AD238">
        <v>34682</v>
      </c>
    </row>
    <row r="239" spans="1:30" x14ac:dyDescent="0.35">
      <c r="A239" t="s">
        <v>142</v>
      </c>
      <c r="B239">
        <v>2217</v>
      </c>
      <c r="C239">
        <v>0</v>
      </c>
      <c r="D239">
        <v>11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203</v>
      </c>
      <c r="K239">
        <v>66</v>
      </c>
      <c r="L239">
        <v>0</v>
      </c>
      <c r="M239">
        <v>0</v>
      </c>
      <c r="N239">
        <v>0</v>
      </c>
      <c r="O239">
        <v>1887</v>
      </c>
      <c r="P239">
        <v>4384</v>
      </c>
      <c r="Q239">
        <v>3475</v>
      </c>
      <c r="R239">
        <v>0</v>
      </c>
      <c r="S239">
        <v>0</v>
      </c>
      <c r="T239">
        <v>1901</v>
      </c>
      <c r="U239">
        <v>6895</v>
      </c>
      <c r="V239">
        <v>0</v>
      </c>
      <c r="W239">
        <v>297</v>
      </c>
      <c r="X239">
        <v>51</v>
      </c>
      <c r="Y239">
        <v>65</v>
      </c>
      <c r="Z239">
        <v>575</v>
      </c>
      <c r="AA239">
        <v>134</v>
      </c>
      <c r="AB239">
        <v>501</v>
      </c>
      <c r="AC239">
        <v>53</v>
      </c>
      <c r="AD239">
        <v>13947</v>
      </c>
    </row>
    <row r="240" spans="1:30" x14ac:dyDescent="0.35">
      <c r="A240" t="s">
        <v>141</v>
      </c>
      <c r="B240">
        <v>1324</v>
      </c>
      <c r="C240">
        <v>0</v>
      </c>
      <c r="D240">
        <v>12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1827</v>
      </c>
      <c r="L240">
        <v>0</v>
      </c>
      <c r="M240">
        <v>0</v>
      </c>
      <c r="N240">
        <v>0</v>
      </c>
      <c r="O240">
        <v>1842</v>
      </c>
      <c r="P240">
        <v>5005</v>
      </c>
      <c r="Q240">
        <v>5748</v>
      </c>
      <c r="R240">
        <v>0</v>
      </c>
      <c r="S240">
        <v>0</v>
      </c>
      <c r="T240">
        <v>183</v>
      </c>
      <c r="U240">
        <v>3428</v>
      </c>
      <c r="V240">
        <v>0</v>
      </c>
      <c r="W240">
        <v>11</v>
      </c>
      <c r="X240">
        <v>0</v>
      </c>
      <c r="Y240">
        <v>74</v>
      </c>
      <c r="Z240">
        <v>377</v>
      </c>
      <c r="AA240">
        <v>0</v>
      </c>
      <c r="AB240">
        <v>73</v>
      </c>
      <c r="AC240">
        <v>179</v>
      </c>
      <c r="AD240">
        <v>10073</v>
      </c>
    </row>
    <row r="241" spans="1:30" x14ac:dyDescent="0.35">
      <c r="A241" t="s">
        <v>140</v>
      </c>
      <c r="B241">
        <v>1850</v>
      </c>
      <c r="C241">
        <v>0</v>
      </c>
      <c r="D241">
        <v>30</v>
      </c>
      <c r="E241">
        <v>0</v>
      </c>
      <c r="F241">
        <v>0</v>
      </c>
      <c r="G241">
        <v>0</v>
      </c>
      <c r="H241">
        <v>0</v>
      </c>
      <c r="I241">
        <v>214</v>
      </c>
      <c r="J241">
        <v>0</v>
      </c>
      <c r="K241">
        <v>90</v>
      </c>
      <c r="L241">
        <v>0</v>
      </c>
      <c r="M241">
        <v>0</v>
      </c>
      <c r="N241">
        <v>0</v>
      </c>
      <c r="O241">
        <v>14</v>
      </c>
      <c r="P241">
        <v>2198</v>
      </c>
      <c r="Q241">
        <v>1624</v>
      </c>
      <c r="R241">
        <v>0</v>
      </c>
      <c r="S241">
        <v>0</v>
      </c>
      <c r="T241">
        <v>886</v>
      </c>
      <c r="U241">
        <v>0</v>
      </c>
      <c r="V241">
        <v>0</v>
      </c>
      <c r="W241">
        <v>315</v>
      </c>
      <c r="X241">
        <v>0</v>
      </c>
      <c r="Y241">
        <v>0</v>
      </c>
      <c r="Z241">
        <v>184</v>
      </c>
      <c r="AA241">
        <v>58</v>
      </c>
      <c r="AB241">
        <v>204</v>
      </c>
      <c r="AC241">
        <v>150</v>
      </c>
      <c r="AD241">
        <v>3421</v>
      </c>
    </row>
    <row r="242" spans="1:30" x14ac:dyDescent="0.35">
      <c r="A242" t="s">
        <v>139</v>
      </c>
      <c r="B242">
        <v>1717</v>
      </c>
      <c r="C242">
        <v>0</v>
      </c>
      <c r="D242">
        <v>65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56</v>
      </c>
      <c r="K242">
        <v>40</v>
      </c>
      <c r="L242">
        <v>0</v>
      </c>
      <c r="M242">
        <v>0</v>
      </c>
      <c r="N242">
        <v>0</v>
      </c>
      <c r="O242">
        <v>0</v>
      </c>
      <c r="P242">
        <v>1878</v>
      </c>
      <c r="Q242">
        <v>4518</v>
      </c>
      <c r="R242">
        <v>85</v>
      </c>
      <c r="S242">
        <v>0</v>
      </c>
      <c r="T242">
        <v>167</v>
      </c>
      <c r="U242">
        <v>0</v>
      </c>
      <c r="V242">
        <v>0</v>
      </c>
      <c r="W242">
        <v>381</v>
      </c>
      <c r="X242">
        <v>0</v>
      </c>
      <c r="Y242">
        <v>70</v>
      </c>
      <c r="Z242">
        <v>545</v>
      </c>
      <c r="AA242">
        <v>0</v>
      </c>
      <c r="AB242">
        <v>173</v>
      </c>
      <c r="AC242">
        <v>0</v>
      </c>
      <c r="AD242">
        <v>5939</v>
      </c>
    </row>
    <row r="243" spans="1:30" x14ac:dyDescent="0.35">
      <c r="A243" t="s">
        <v>138</v>
      </c>
      <c r="B243">
        <v>349</v>
      </c>
      <c r="C243">
        <v>0</v>
      </c>
      <c r="D243">
        <v>0</v>
      </c>
      <c r="E243">
        <v>0</v>
      </c>
      <c r="F243">
        <v>0</v>
      </c>
      <c r="G243">
        <v>19</v>
      </c>
      <c r="H243">
        <v>42</v>
      </c>
      <c r="I243">
        <v>0</v>
      </c>
      <c r="J243">
        <v>0</v>
      </c>
      <c r="K243">
        <v>137</v>
      </c>
      <c r="L243">
        <v>0</v>
      </c>
      <c r="M243">
        <v>0</v>
      </c>
      <c r="N243">
        <v>0</v>
      </c>
      <c r="O243">
        <v>4</v>
      </c>
      <c r="P243">
        <v>551</v>
      </c>
      <c r="Q243">
        <v>868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63</v>
      </c>
      <c r="X243">
        <v>0</v>
      </c>
      <c r="Y243">
        <v>34</v>
      </c>
      <c r="Z243">
        <v>355</v>
      </c>
      <c r="AA243">
        <v>0</v>
      </c>
      <c r="AB243">
        <v>8</v>
      </c>
      <c r="AC243">
        <v>0</v>
      </c>
      <c r="AD243">
        <v>1328</v>
      </c>
    </row>
    <row r="244" spans="1:30" x14ac:dyDescent="0.35">
      <c r="A244" t="s">
        <v>137</v>
      </c>
      <c r="B244">
        <v>4376</v>
      </c>
      <c r="C244">
        <v>0</v>
      </c>
      <c r="D244">
        <v>20</v>
      </c>
      <c r="E244">
        <v>2138</v>
      </c>
      <c r="F244">
        <v>52</v>
      </c>
      <c r="G244">
        <v>202</v>
      </c>
      <c r="H244">
        <v>277</v>
      </c>
      <c r="I244">
        <v>0</v>
      </c>
      <c r="J244">
        <v>343</v>
      </c>
      <c r="K244">
        <v>65</v>
      </c>
      <c r="L244">
        <v>0</v>
      </c>
      <c r="M244">
        <v>0</v>
      </c>
      <c r="N244">
        <v>35</v>
      </c>
      <c r="O244">
        <v>55</v>
      </c>
      <c r="P244">
        <v>7563</v>
      </c>
      <c r="Q244">
        <v>16093</v>
      </c>
      <c r="R244">
        <v>302</v>
      </c>
      <c r="S244">
        <v>2</v>
      </c>
      <c r="T244">
        <v>0</v>
      </c>
      <c r="U244">
        <v>0</v>
      </c>
      <c r="V244">
        <v>3410</v>
      </c>
      <c r="W244">
        <v>3882</v>
      </c>
      <c r="X244">
        <v>0</v>
      </c>
      <c r="Y244">
        <v>80</v>
      </c>
      <c r="Z244">
        <v>600</v>
      </c>
      <c r="AA244">
        <v>0</v>
      </c>
      <c r="AB244">
        <v>1409</v>
      </c>
      <c r="AC244">
        <v>524</v>
      </c>
      <c r="AD244">
        <v>26302</v>
      </c>
    </row>
    <row r="245" spans="1:30" x14ac:dyDescent="0.35">
      <c r="A245" t="s">
        <v>136</v>
      </c>
      <c r="B245">
        <v>364</v>
      </c>
      <c r="C245">
        <v>0</v>
      </c>
      <c r="D245">
        <v>14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39</v>
      </c>
      <c r="K245">
        <v>86</v>
      </c>
      <c r="L245">
        <v>0</v>
      </c>
      <c r="M245">
        <v>0</v>
      </c>
      <c r="N245">
        <v>0</v>
      </c>
      <c r="O245">
        <v>560</v>
      </c>
      <c r="P245">
        <v>1063</v>
      </c>
      <c r="Q245">
        <v>1511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384</v>
      </c>
      <c r="AA245">
        <v>0</v>
      </c>
      <c r="AB245">
        <v>1</v>
      </c>
      <c r="AC245">
        <v>0</v>
      </c>
      <c r="AD245">
        <v>1896</v>
      </c>
    </row>
    <row r="246" spans="1:30" x14ac:dyDescent="0.35">
      <c r="A246" t="s">
        <v>135</v>
      </c>
      <c r="B246">
        <v>1112</v>
      </c>
      <c r="C246">
        <v>0</v>
      </c>
      <c r="D246">
        <v>7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265</v>
      </c>
      <c r="K246">
        <v>29</v>
      </c>
      <c r="L246">
        <v>0</v>
      </c>
      <c r="M246">
        <v>20</v>
      </c>
      <c r="N246">
        <v>26</v>
      </c>
      <c r="O246">
        <v>100</v>
      </c>
      <c r="P246">
        <v>1559</v>
      </c>
      <c r="Q246">
        <v>4671</v>
      </c>
      <c r="R246">
        <v>0</v>
      </c>
      <c r="S246">
        <v>0</v>
      </c>
      <c r="T246">
        <v>1123</v>
      </c>
      <c r="U246">
        <v>4590</v>
      </c>
      <c r="V246">
        <v>0</v>
      </c>
      <c r="W246">
        <v>828</v>
      </c>
      <c r="X246">
        <v>16</v>
      </c>
      <c r="Y246">
        <v>84</v>
      </c>
      <c r="Z246">
        <v>77</v>
      </c>
      <c r="AA246">
        <v>0</v>
      </c>
      <c r="AB246">
        <v>329</v>
      </c>
      <c r="AC246">
        <v>0</v>
      </c>
      <c r="AD246">
        <v>11718</v>
      </c>
    </row>
    <row r="247" spans="1:30" x14ac:dyDescent="0.35">
      <c r="A247" t="s">
        <v>134</v>
      </c>
      <c r="B247">
        <v>45</v>
      </c>
      <c r="C247">
        <v>0</v>
      </c>
      <c r="D247">
        <v>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146</v>
      </c>
      <c r="L247">
        <v>0</v>
      </c>
      <c r="M247">
        <v>0</v>
      </c>
      <c r="N247">
        <v>0</v>
      </c>
      <c r="O247">
        <v>0</v>
      </c>
      <c r="P247">
        <v>194</v>
      </c>
      <c r="Q247">
        <v>433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69</v>
      </c>
      <c r="X247">
        <v>0</v>
      </c>
      <c r="Y247">
        <v>38</v>
      </c>
      <c r="Z247">
        <v>39</v>
      </c>
      <c r="AA247">
        <v>0</v>
      </c>
      <c r="AB247">
        <v>0</v>
      </c>
      <c r="AC247">
        <v>0</v>
      </c>
      <c r="AD247">
        <v>579</v>
      </c>
    </row>
    <row r="248" spans="1:30" x14ac:dyDescent="0.35">
      <c r="A248" t="s">
        <v>133</v>
      </c>
      <c r="B248">
        <v>4956</v>
      </c>
      <c r="C248">
        <v>0</v>
      </c>
      <c r="D248">
        <v>31</v>
      </c>
      <c r="E248">
        <v>1056</v>
      </c>
      <c r="F248">
        <v>7</v>
      </c>
      <c r="G248">
        <v>0</v>
      </c>
      <c r="H248">
        <v>0</v>
      </c>
      <c r="I248">
        <v>1321</v>
      </c>
      <c r="J248">
        <v>379</v>
      </c>
      <c r="K248">
        <v>464</v>
      </c>
      <c r="L248">
        <v>758</v>
      </c>
      <c r="M248">
        <v>0</v>
      </c>
      <c r="N248">
        <v>0</v>
      </c>
      <c r="O248">
        <v>61</v>
      </c>
      <c r="P248">
        <v>9033</v>
      </c>
      <c r="Q248">
        <v>0</v>
      </c>
      <c r="R248">
        <v>7891</v>
      </c>
      <c r="S248">
        <v>95</v>
      </c>
      <c r="T248">
        <v>2914</v>
      </c>
      <c r="U248">
        <v>14851</v>
      </c>
      <c r="V248">
        <v>0</v>
      </c>
      <c r="W248">
        <v>2070</v>
      </c>
      <c r="X248">
        <v>254</v>
      </c>
      <c r="Y248">
        <v>0</v>
      </c>
      <c r="Z248">
        <v>280</v>
      </c>
      <c r="AA248">
        <v>0</v>
      </c>
      <c r="AB248">
        <v>538</v>
      </c>
      <c r="AC248">
        <v>0</v>
      </c>
      <c r="AD248">
        <v>28893</v>
      </c>
    </row>
    <row r="249" spans="1:30" x14ac:dyDescent="0.35">
      <c r="A249" t="s">
        <v>132</v>
      </c>
      <c r="B249">
        <v>175</v>
      </c>
      <c r="C249">
        <v>0</v>
      </c>
      <c r="D249">
        <v>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12</v>
      </c>
      <c r="P249">
        <v>193</v>
      </c>
      <c r="Q249">
        <v>269</v>
      </c>
      <c r="R249">
        <v>269</v>
      </c>
      <c r="S249">
        <v>31</v>
      </c>
      <c r="T249">
        <v>0</v>
      </c>
      <c r="U249">
        <v>0</v>
      </c>
      <c r="V249">
        <v>0</v>
      </c>
      <c r="W249">
        <v>50</v>
      </c>
      <c r="X249">
        <v>0</v>
      </c>
      <c r="Y249">
        <v>10</v>
      </c>
      <c r="Z249">
        <v>241</v>
      </c>
      <c r="AA249">
        <v>0</v>
      </c>
      <c r="AB249">
        <v>0</v>
      </c>
      <c r="AC249">
        <v>0</v>
      </c>
      <c r="AD249">
        <v>870</v>
      </c>
    </row>
    <row r="250" spans="1:30" x14ac:dyDescent="0.35">
      <c r="A250" t="s">
        <v>131</v>
      </c>
      <c r="B250">
        <v>750</v>
      </c>
      <c r="C250">
        <v>0</v>
      </c>
      <c r="D250">
        <v>23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</v>
      </c>
      <c r="P250">
        <v>778</v>
      </c>
      <c r="Q250">
        <v>0</v>
      </c>
      <c r="R250">
        <v>750</v>
      </c>
      <c r="S250">
        <v>23</v>
      </c>
      <c r="T250">
        <v>45</v>
      </c>
      <c r="U250">
        <v>0</v>
      </c>
      <c r="V250">
        <v>0</v>
      </c>
      <c r="W250">
        <v>26</v>
      </c>
      <c r="X250">
        <v>0</v>
      </c>
      <c r="Y250">
        <v>0</v>
      </c>
      <c r="Z250">
        <v>20</v>
      </c>
      <c r="AA250">
        <v>0</v>
      </c>
      <c r="AB250">
        <v>49</v>
      </c>
      <c r="AC250">
        <v>0</v>
      </c>
      <c r="AD250">
        <v>913</v>
      </c>
    </row>
    <row r="251" spans="1:30" x14ac:dyDescent="0.35">
      <c r="A251" t="s">
        <v>130</v>
      </c>
      <c r="B251">
        <v>0</v>
      </c>
      <c r="C251">
        <v>0</v>
      </c>
      <c r="D251">
        <v>10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17</v>
      </c>
      <c r="L251">
        <v>0</v>
      </c>
      <c r="M251">
        <v>0</v>
      </c>
      <c r="N251">
        <v>0</v>
      </c>
      <c r="O251">
        <v>0</v>
      </c>
      <c r="P251">
        <v>27</v>
      </c>
      <c r="Q251">
        <v>370</v>
      </c>
      <c r="R251">
        <v>53</v>
      </c>
      <c r="S251">
        <v>0</v>
      </c>
      <c r="T251">
        <v>0</v>
      </c>
      <c r="U251">
        <v>0</v>
      </c>
      <c r="V251">
        <v>0</v>
      </c>
      <c r="W251">
        <v>57</v>
      </c>
      <c r="X251">
        <v>0</v>
      </c>
      <c r="Y251">
        <v>0</v>
      </c>
      <c r="Z251">
        <v>0</v>
      </c>
      <c r="AA251">
        <v>0</v>
      </c>
      <c r="AB251">
        <v>6</v>
      </c>
      <c r="AC251">
        <v>0</v>
      </c>
      <c r="AD251">
        <v>486</v>
      </c>
    </row>
    <row r="252" spans="1:30" x14ac:dyDescent="0.35">
      <c r="A252" t="s">
        <v>129</v>
      </c>
      <c r="B252">
        <v>934</v>
      </c>
      <c r="C252">
        <v>67</v>
      </c>
      <c r="D252">
        <v>195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83</v>
      </c>
      <c r="K252">
        <v>351</v>
      </c>
      <c r="L252">
        <v>0</v>
      </c>
      <c r="M252">
        <v>0</v>
      </c>
      <c r="N252">
        <v>0</v>
      </c>
      <c r="O252">
        <v>36</v>
      </c>
      <c r="P252">
        <v>1666</v>
      </c>
      <c r="Q252">
        <v>1198</v>
      </c>
      <c r="R252">
        <v>618</v>
      </c>
      <c r="S252">
        <v>0</v>
      </c>
      <c r="T252">
        <v>692</v>
      </c>
      <c r="U252">
        <v>0</v>
      </c>
      <c r="V252">
        <v>0</v>
      </c>
      <c r="W252">
        <v>580</v>
      </c>
      <c r="X252">
        <v>0</v>
      </c>
      <c r="Y252">
        <v>55</v>
      </c>
      <c r="Z252">
        <v>32</v>
      </c>
      <c r="AA252">
        <v>0</v>
      </c>
      <c r="AB252">
        <v>140</v>
      </c>
      <c r="AC252">
        <v>0</v>
      </c>
      <c r="AD252">
        <v>3315</v>
      </c>
    </row>
    <row r="253" spans="1:30" x14ac:dyDescent="0.35">
      <c r="A253" t="s">
        <v>128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</v>
      </c>
      <c r="K253">
        <v>398</v>
      </c>
      <c r="L253">
        <v>0</v>
      </c>
      <c r="M253">
        <v>0</v>
      </c>
      <c r="N253">
        <v>15</v>
      </c>
      <c r="O253">
        <v>22</v>
      </c>
      <c r="P253">
        <v>437</v>
      </c>
      <c r="Q253">
        <v>1974</v>
      </c>
      <c r="R253">
        <v>884</v>
      </c>
      <c r="S253">
        <v>0</v>
      </c>
      <c r="T253">
        <v>701</v>
      </c>
      <c r="U253">
        <v>2690</v>
      </c>
      <c r="V253">
        <v>0</v>
      </c>
      <c r="W253">
        <v>854</v>
      </c>
      <c r="X253">
        <v>0</v>
      </c>
      <c r="Y253">
        <v>58</v>
      </c>
      <c r="Z253">
        <v>535</v>
      </c>
      <c r="AA253">
        <v>25</v>
      </c>
      <c r="AB253">
        <v>36</v>
      </c>
      <c r="AC253">
        <v>0</v>
      </c>
      <c r="AD253">
        <v>7757</v>
      </c>
    </row>
    <row r="254" spans="1:30" x14ac:dyDescent="0.35">
      <c r="A254" t="s">
        <v>127</v>
      </c>
      <c r="B254">
        <v>3400</v>
      </c>
      <c r="C254">
        <v>0</v>
      </c>
      <c r="D254">
        <v>68</v>
      </c>
      <c r="E254">
        <v>4696</v>
      </c>
      <c r="F254">
        <v>22</v>
      </c>
      <c r="G254">
        <v>50</v>
      </c>
      <c r="H254">
        <v>0</v>
      </c>
      <c r="I254">
        <v>0</v>
      </c>
      <c r="J254">
        <v>195</v>
      </c>
      <c r="K254">
        <v>17</v>
      </c>
      <c r="L254">
        <v>0</v>
      </c>
      <c r="M254">
        <v>239</v>
      </c>
      <c r="N254">
        <v>0</v>
      </c>
      <c r="O254">
        <v>0</v>
      </c>
      <c r="P254">
        <v>8687</v>
      </c>
      <c r="Q254">
        <v>8292</v>
      </c>
      <c r="R254">
        <v>0</v>
      </c>
      <c r="S254">
        <v>0</v>
      </c>
      <c r="T254">
        <v>2181</v>
      </c>
      <c r="U254">
        <v>0</v>
      </c>
      <c r="V254">
        <v>0</v>
      </c>
      <c r="W254">
        <v>660</v>
      </c>
      <c r="X254">
        <v>0</v>
      </c>
      <c r="Y254">
        <v>0</v>
      </c>
      <c r="Z254">
        <v>818</v>
      </c>
      <c r="AA254">
        <v>0</v>
      </c>
      <c r="AB254">
        <v>191</v>
      </c>
      <c r="AC254">
        <v>0</v>
      </c>
      <c r="AD254">
        <v>12142</v>
      </c>
    </row>
    <row r="255" spans="1:30" x14ac:dyDescent="0.35">
      <c r="A255" t="s">
        <v>126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62</v>
      </c>
      <c r="K255">
        <v>1406</v>
      </c>
      <c r="L255">
        <v>0</v>
      </c>
      <c r="M255">
        <v>0</v>
      </c>
      <c r="N255">
        <v>0</v>
      </c>
      <c r="O255">
        <v>5</v>
      </c>
      <c r="P255">
        <v>1473</v>
      </c>
      <c r="Q255">
        <v>5154</v>
      </c>
      <c r="R255">
        <v>0</v>
      </c>
      <c r="S255">
        <v>0</v>
      </c>
      <c r="T255">
        <v>697</v>
      </c>
      <c r="U255">
        <v>0</v>
      </c>
      <c r="V255">
        <v>0</v>
      </c>
      <c r="W255">
        <v>400</v>
      </c>
      <c r="X255">
        <v>8</v>
      </c>
      <c r="Y255">
        <v>87</v>
      </c>
      <c r="Z255">
        <v>435</v>
      </c>
      <c r="AA255">
        <v>0</v>
      </c>
      <c r="AB255">
        <v>19</v>
      </c>
      <c r="AC255">
        <v>486</v>
      </c>
      <c r="AD255">
        <v>7286</v>
      </c>
    </row>
    <row r="256" spans="1:30" x14ac:dyDescent="0.35">
      <c r="A256" t="s">
        <v>1</v>
      </c>
      <c r="B256">
        <v>1052937</v>
      </c>
      <c r="C256">
        <f>11117+71657</f>
        <v>82774</v>
      </c>
      <c r="D256">
        <v>8762</v>
      </c>
      <c r="E256">
        <v>557382</v>
      </c>
      <c r="F256">
        <v>93485</v>
      </c>
      <c r="G256">
        <v>33418</v>
      </c>
      <c r="H256">
        <v>79949</v>
      </c>
      <c r="I256">
        <v>183495</v>
      </c>
      <c r="J256">
        <v>48036</v>
      </c>
      <c r="K256">
        <v>182379</v>
      </c>
      <c r="L256">
        <v>102025</v>
      </c>
      <c r="M256">
        <v>11088</v>
      </c>
      <c r="N256">
        <v>9256</v>
      </c>
      <c r="O256">
        <v>87788</v>
      </c>
      <c r="P256">
        <v>2532774</v>
      </c>
      <c r="Q256">
        <v>2595496</v>
      </c>
      <c r="R256">
        <f>168968+264290</f>
        <v>433258</v>
      </c>
      <c r="S256">
        <v>3528</v>
      </c>
      <c r="T256">
        <v>769525</v>
      </c>
      <c r="U256">
        <v>1417964</v>
      </c>
      <c r="V256">
        <v>335695</v>
      </c>
      <c r="W256">
        <v>137172</v>
      </c>
      <c r="X256">
        <v>316420</v>
      </c>
      <c r="Y256">
        <v>22062</v>
      </c>
      <c r="Z256">
        <v>298055</v>
      </c>
      <c r="AA256">
        <v>27626</v>
      </c>
      <c r="AB256">
        <v>408136</v>
      </c>
      <c r="AC256">
        <f>44145+92151+1103</f>
        <v>137399</v>
      </c>
      <c r="AD256">
        <v>6902336</v>
      </c>
    </row>
    <row r="257" spans="1:30" x14ac:dyDescent="0.35">
      <c r="A257" t="s">
        <v>0</v>
      </c>
      <c r="B257">
        <f t="shared" ref="B257:P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si="0"/>
        <v>0</v>
      </c>
      <c r="K257">
        <f t="shared" si="0"/>
        <v>0</v>
      </c>
      <c r="L257">
        <f t="shared" si="0"/>
        <v>0</v>
      </c>
      <c r="M257">
        <f t="shared" si="0"/>
        <v>0</v>
      </c>
      <c r="N257">
        <f t="shared" si="0"/>
        <v>0</v>
      </c>
      <c r="O257">
        <f t="shared" si="0"/>
        <v>0</v>
      </c>
      <c r="P257">
        <f t="shared" si="0"/>
        <v>0</v>
      </c>
      <c r="Q257">
        <f t="shared" ref="Q257:AD257" si="1">+Q256-SUM(Q2:Q255)</f>
        <v>0</v>
      </c>
      <c r="R257">
        <f t="shared" si="1"/>
        <v>6</v>
      </c>
      <c r="S257">
        <f t="shared" si="1"/>
        <v>0</v>
      </c>
      <c r="T257">
        <f t="shared" si="1"/>
        <v>0</v>
      </c>
      <c r="U257">
        <f t="shared" si="1"/>
        <v>0</v>
      </c>
      <c r="V257">
        <f t="shared" si="1"/>
        <v>0</v>
      </c>
      <c r="W257">
        <f t="shared" si="1"/>
        <v>0</v>
      </c>
      <c r="X257">
        <f t="shared" si="1"/>
        <v>0</v>
      </c>
      <c r="Y257">
        <f t="shared" si="1"/>
        <v>0</v>
      </c>
      <c r="Z257">
        <f t="shared" si="1"/>
        <v>0</v>
      </c>
      <c r="AA257">
        <f t="shared" si="1"/>
        <v>0</v>
      </c>
      <c r="AB257">
        <f t="shared" si="1"/>
        <v>0</v>
      </c>
      <c r="AC257">
        <f t="shared" si="1"/>
        <v>0</v>
      </c>
      <c r="AD257">
        <f t="shared" si="1"/>
        <v>6</v>
      </c>
    </row>
  </sheetData>
  <conditionalFormatting sqref="B257:AD257">
    <cfRule type="cellIs" dxfId="5" priority="1" operator="not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72"/>
  <sheetViews>
    <sheetView workbookViewId="0">
      <pane xSplit="1" ySplit="1" topLeftCell="B32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24" x14ac:dyDescent="0.35">
      <c r="A1" t="s">
        <v>90</v>
      </c>
      <c r="B1" t="s">
        <v>1280</v>
      </c>
      <c r="C1" t="s">
        <v>1279</v>
      </c>
      <c r="D1" t="s">
        <v>1278</v>
      </c>
      <c r="E1" t="s">
        <v>1277</v>
      </c>
      <c r="F1" t="s">
        <v>1276</v>
      </c>
      <c r="G1" t="s">
        <v>1275</v>
      </c>
      <c r="H1" t="s">
        <v>1274</v>
      </c>
      <c r="I1" t="s">
        <v>1273</v>
      </c>
      <c r="J1" t="s">
        <v>1272</v>
      </c>
      <c r="K1" t="s">
        <v>1271</v>
      </c>
      <c r="L1" t="s">
        <v>1270</v>
      </c>
      <c r="M1" t="s">
        <v>1269</v>
      </c>
      <c r="N1" t="s">
        <v>1221</v>
      </c>
      <c r="O1" t="s">
        <v>1220</v>
      </c>
      <c r="P1" t="s">
        <v>1217</v>
      </c>
      <c r="Q1" t="s">
        <v>1216</v>
      </c>
      <c r="R1" t="s">
        <v>1215</v>
      </c>
      <c r="S1" t="s">
        <v>1214</v>
      </c>
      <c r="T1" t="s">
        <v>1268</v>
      </c>
      <c r="U1" t="s">
        <v>1267</v>
      </c>
      <c r="V1" t="s">
        <v>1266</v>
      </c>
      <c r="W1" t="s">
        <v>1207</v>
      </c>
      <c r="X1" t="s">
        <v>1265</v>
      </c>
    </row>
    <row r="2" spans="1:24" x14ac:dyDescent="0.35">
      <c r="A2" t="s">
        <v>70</v>
      </c>
      <c r="B2">
        <v>9382</v>
      </c>
      <c r="C2">
        <v>2837</v>
      </c>
      <c r="D2">
        <v>4829</v>
      </c>
      <c r="E2">
        <v>4139</v>
      </c>
      <c r="F2">
        <v>1452</v>
      </c>
      <c r="G2">
        <v>22664</v>
      </c>
      <c r="H2">
        <v>2841</v>
      </c>
      <c r="I2">
        <v>995</v>
      </c>
      <c r="J2">
        <v>4345</v>
      </c>
      <c r="K2">
        <v>0</v>
      </c>
      <c r="L2">
        <v>8341</v>
      </c>
      <c r="M2">
        <v>4245</v>
      </c>
      <c r="N2">
        <v>11847</v>
      </c>
      <c r="O2">
        <v>3059</v>
      </c>
      <c r="P2">
        <v>3585</v>
      </c>
      <c r="Q2">
        <v>318</v>
      </c>
      <c r="R2">
        <v>1448</v>
      </c>
      <c r="S2">
        <v>5890</v>
      </c>
      <c r="T2">
        <v>3287</v>
      </c>
      <c r="U2">
        <v>0</v>
      </c>
      <c r="V2">
        <v>6879</v>
      </c>
      <c r="W2">
        <v>2407</v>
      </c>
      <c r="X2">
        <v>104787</v>
      </c>
    </row>
    <row r="3" spans="1:24" x14ac:dyDescent="0.35">
      <c r="A3" t="s">
        <v>69</v>
      </c>
      <c r="B3">
        <v>3083</v>
      </c>
      <c r="C3">
        <v>2798</v>
      </c>
      <c r="D3">
        <v>8142</v>
      </c>
      <c r="E3">
        <v>0</v>
      </c>
      <c r="F3">
        <v>0</v>
      </c>
      <c r="G3">
        <v>0</v>
      </c>
      <c r="H3">
        <v>2438</v>
      </c>
      <c r="I3">
        <v>3439</v>
      </c>
      <c r="J3">
        <v>5277</v>
      </c>
      <c r="K3">
        <v>0</v>
      </c>
      <c r="L3">
        <v>4791</v>
      </c>
      <c r="M3">
        <v>6239</v>
      </c>
      <c r="N3">
        <v>17325</v>
      </c>
      <c r="O3">
        <v>1598</v>
      </c>
      <c r="P3">
        <v>7721</v>
      </c>
      <c r="Q3">
        <v>2335</v>
      </c>
      <c r="R3">
        <v>537</v>
      </c>
      <c r="S3">
        <v>540</v>
      </c>
      <c r="T3">
        <v>4215</v>
      </c>
      <c r="U3">
        <v>0</v>
      </c>
      <c r="V3">
        <v>20875</v>
      </c>
      <c r="W3">
        <v>0</v>
      </c>
      <c r="X3">
        <v>91353</v>
      </c>
    </row>
    <row r="4" spans="1:24" x14ac:dyDescent="0.35">
      <c r="A4" t="s">
        <v>68</v>
      </c>
      <c r="B4">
        <v>5769</v>
      </c>
      <c r="C4">
        <v>2020</v>
      </c>
      <c r="D4">
        <v>24716</v>
      </c>
      <c r="E4">
        <v>9108</v>
      </c>
      <c r="F4">
        <v>4101</v>
      </c>
      <c r="G4">
        <v>94484</v>
      </c>
      <c r="H4">
        <v>2885</v>
      </c>
      <c r="I4">
        <v>2434</v>
      </c>
      <c r="J4">
        <v>3637</v>
      </c>
      <c r="K4">
        <v>0</v>
      </c>
      <c r="L4">
        <v>21005</v>
      </c>
      <c r="M4">
        <v>17151</v>
      </c>
      <c r="N4">
        <v>21071</v>
      </c>
      <c r="O4">
        <v>3614</v>
      </c>
      <c r="P4">
        <v>7929</v>
      </c>
      <c r="Q4">
        <v>5090</v>
      </c>
      <c r="R4">
        <v>1431</v>
      </c>
      <c r="S4">
        <v>12734</v>
      </c>
      <c r="T4">
        <v>7156</v>
      </c>
      <c r="U4">
        <v>555</v>
      </c>
      <c r="V4">
        <v>21170</v>
      </c>
      <c r="W4">
        <v>3814</v>
      </c>
      <c r="X4">
        <v>271904</v>
      </c>
    </row>
    <row r="5" spans="1:24" x14ac:dyDescent="0.35">
      <c r="A5" t="s">
        <v>67</v>
      </c>
      <c r="B5">
        <v>243510</v>
      </c>
      <c r="C5">
        <v>15304</v>
      </c>
      <c r="D5">
        <v>79056</v>
      </c>
      <c r="E5">
        <v>86440</v>
      </c>
      <c r="F5">
        <v>38438</v>
      </c>
      <c r="G5">
        <v>749885</v>
      </c>
      <c r="H5">
        <v>17400</v>
      </c>
      <c r="I5">
        <v>8961</v>
      </c>
      <c r="J5">
        <v>33649</v>
      </c>
      <c r="K5">
        <v>863</v>
      </c>
      <c r="L5">
        <v>121077</v>
      </c>
      <c r="M5">
        <v>107961</v>
      </c>
      <c r="N5">
        <v>73233</v>
      </c>
      <c r="O5">
        <v>17512</v>
      </c>
      <c r="P5">
        <v>26974</v>
      </c>
      <c r="Q5">
        <v>32490</v>
      </c>
      <c r="R5">
        <v>12255</v>
      </c>
      <c r="S5">
        <v>15170</v>
      </c>
      <c r="T5">
        <v>25365</v>
      </c>
      <c r="U5">
        <v>45106</v>
      </c>
      <c r="V5">
        <v>119500</v>
      </c>
      <c r="W5">
        <v>4634</v>
      </c>
      <c r="X5">
        <v>1874783</v>
      </c>
    </row>
    <row r="6" spans="1:24" x14ac:dyDescent="0.35">
      <c r="A6" t="s">
        <v>66</v>
      </c>
      <c r="B6">
        <v>26338</v>
      </c>
      <c r="C6">
        <v>5890</v>
      </c>
      <c r="D6">
        <v>9968</v>
      </c>
      <c r="E6">
        <v>24728</v>
      </c>
      <c r="F6">
        <v>9979</v>
      </c>
      <c r="G6">
        <v>64777</v>
      </c>
      <c r="H6">
        <v>9535</v>
      </c>
      <c r="I6">
        <v>4008</v>
      </c>
      <c r="J6">
        <v>6738</v>
      </c>
      <c r="K6">
        <v>0</v>
      </c>
      <c r="L6">
        <v>27091</v>
      </c>
      <c r="M6">
        <v>11096</v>
      </c>
      <c r="N6">
        <v>13932</v>
      </c>
      <c r="O6">
        <v>13903</v>
      </c>
      <c r="P6">
        <v>7251</v>
      </c>
      <c r="Q6">
        <v>3614</v>
      </c>
      <c r="R6">
        <v>2548</v>
      </c>
      <c r="S6">
        <v>22326</v>
      </c>
      <c r="T6">
        <v>1296</v>
      </c>
      <c r="U6">
        <v>0</v>
      </c>
      <c r="V6">
        <v>27375</v>
      </c>
      <c r="W6">
        <v>2307</v>
      </c>
      <c r="X6">
        <v>294700</v>
      </c>
    </row>
    <row r="7" spans="1:24" x14ac:dyDescent="0.35">
      <c r="A7" t="s">
        <v>65</v>
      </c>
      <c r="B7">
        <v>33171</v>
      </c>
      <c r="C7">
        <v>5855</v>
      </c>
      <c r="D7">
        <v>21409</v>
      </c>
      <c r="E7">
        <v>23953</v>
      </c>
      <c r="F7">
        <v>6237</v>
      </c>
      <c r="G7">
        <v>96951</v>
      </c>
      <c r="H7">
        <v>14246</v>
      </c>
      <c r="I7">
        <v>0</v>
      </c>
      <c r="J7">
        <v>8406</v>
      </c>
      <c r="K7">
        <v>18545</v>
      </c>
      <c r="L7">
        <v>33727</v>
      </c>
      <c r="M7">
        <v>4637</v>
      </c>
      <c r="N7">
        <v>22445</v>
      </c>
      <c r="O7">
        <v>9907</v>
      </c>
      <c r="P7">
        <v>14771</v>
      </c>
      <c r="Q7">
        <v>4716</v>
      </c>
      <c r="R7">
        <v>5759</v>
      </c>
      <c r="S7">
        <v>0</v>
      </c>
      <c r="T7">
        <v>9104</v>
      </c>
      <c r="U7">
        <v>210</v>
      </c>
      <c r="V7">
        <v>25199</v>
      </c>
      <c r="W7">
        <v>8144</v>
      </c>
      <c r="X7">
        <v>367392</v>
      </c>
    </row>
    <row r="8" spans="1:24" x14ac:dyDescent="0.35">
      <c r="A8" t="s">
        <v>64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3311</v>
      </c>
      <c r="I8">
        <v>643</v>
      </c>
      <c r="J8">
        <v>4580</v>
      </c>
      <c r="K8">
        <v>8138</v>
      </c>
      <c r="L8">
        <v>5548</v>
      </c>
      <c r="M8">
        <v>1738</v>
      </c>
      <c r="N8">
        <v>8321</v>
      </c>
      <c r="O8">
        <v>1501</v>
      </c>
      <c r="P8">
        <v>6179</v>
      </c>
      <c r="Q8">
        <v>3456</v>
      </c>
      <c r="R8">
        <v>0</v>
      </c>
      <c r="S8">
        <v>666</v>
      </c>
      <c r="T8">
        <v>2004</v>
      </c>
      <c r="U8">
        <v>1033</v>
      </c>
      <c r="V8">
        <v>13426</v>
      </c>
      <c r="W8">
        <v>0</v>
      </c>
      <c r="X8">
        <v>60544</v>
      </c>
    </row>
    <row r="9" spans="1:24" x14ac:dyDescent="0.35">
      <c r="A9" t="s">
        <v>63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273</v>
      </c>
      <c r="I9">
        <v>244</v>
      </c>
      <c r="J9">
        <v>0</v>
      </c>
      <c r="K9">
        <v>3630</v>
      </c>
      <c r="L9">
        <v>10251</v>
      </c>
      <c r="M9">
        <v>8022</v>
      </c>
      <c r="N9">
        <v>26563</v>
      </c>
      <c r="O9">
        <v>3052</v>
      </c>
      <c r="P9">
        <v>7083</v>
      </c>
      <c r="Q9">
        <v>2167</v>
      </c>
      <c r="R9">
        <v>0</v>
      </c>
      <c r="S9">
        <v>4843</v>
      </c>
      <c r="T9">
        <v>9705</v>
      </c>
      <c r="U9">
        <v>0</v>
      </c>
      <c r="V9">
        <v>36455</v>
      </c>
      <c r="W9">
        <v>10501</v>
      </c>
      <c r="X9">
        <v>122789</v>
      </c>
    </row>
    <row r="10" spans="1:24" x14ac:dyDescent="0.35">
      <c r="A10" t="s">
        <v>62</v>
      </c>
      <c r="B10">
        <v>103887</v>
      </c>
      <c r="C10">
        <v>22659</v>
      </c>
      <c r="D10">
        <v>32943</v>
      </c>
      <c r="E10">
        <v>36725</v>
      </c>
      <c r="F10">
        <v>24695</v>
      </c>
      <c r="G10">
        <v>227073</v>
      </c>
      <c r="H10">
        <v>16465</v>
      </c>
      <c r="I10">
        <v>20092</v>
      </c>
      <c r="J10">
        <v>8889</v>
      </c>
      <c r="K10">
        <v>4093</v>
      </c>
      <c r="L10">
        <v>75775</v>
      </c>
      <c r="M10">
        <v>68289</v>
      </c>
      <c r="N10">
        <v>76149</v>
      </c>
      <c r="O10">
        <v>18578</v>
      </c>
      <c r="P10">
        <v>23861</v>
      </c>
      <c r="Q10">
        <v>8794</v>
      </c>
      <c r="R10">
        <v>15374</v>
      </c>
      <c r="S10">
        <v>16227</v>
      </c>
      <c r="T10">
        <v>8303</v>
      </c>
      <c r="U10">
        <v>2123</v>
      </c>
      <c r="V10">
        <v>59210</v>
      </c>
      <c r="W10">
        <v>7389</v>
      </c>
      <c r="X10">
        <v>877593</v>
      </c>
    </row>
    <row r="11" spans="1:24" x14ac:dyDescent="0.35">
      <c r="A11" t="s">
        <v>61</v>
      </c>
      <c r="B11">
        <v>26961</v>
      </c>
      <c r="C11">
        <v>7673</v>
      </c>
      <c r="D11">
        <v>23293</v>
      </c>
      <c r="E11">
        <v>0</v>
      </c>
      <c r="F11">
        <v>0</v>
      </c>
      <c r="G11">
        <v>0</v>
      </c>
      <c r="H11">
        <v>16494</v>
      </c>
      <c r="I11">
        <v>14366</v>
      </c>
      <c r="J11">
        <v>28202</v>
      </c>
      <c r="K11">
        <v>5436</v>
      </c>
      <c r="L11">
        <v>23846</v>
      </c>
      <c r="M11">
        <v>26658</v>
      </c>
      <c r="N11">
        <v>28928</v>
      </c>
      <c r="O11">
        <v>2735</v>
      </c>
      <c r="P11">
        <v>12876</v>
      </c>
      <c r="Q11">
        <v>5500</v>
      </c>
      <c r="R11">
        <v>1393</v>
      </c>
      <c r="S11">
        <v>8281</v>
      </c>
      <c r="T11">
        <v>13284</v>
      </c>
      <c r="U11">
        <v>7672</v>
      </c>
      <c r="V11">
        <v>54889</v>
      </c>
      <c r="W11">
        <v>1275</v>
      </c>
      <c r="X11">
        <v>309762</v>
      </c>
    </row>
    <row r="12" spans="1:24" x14ac:dyDescent="0.35">
      <c r="A12" t="s">
        <v>60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17983</v>
      </c>
      <c r="I12">
        <v>5881</v>
      </c>
      <c r="J12">
        <v>24883</v>
      </c>
      <c r="K12">
        <v>44890</v>
      </c>
      <c r="L12">
        <v>35669</v>
      </c>
      <c r="M12">
        <v>21023</v>
      </c>
      <c r="N12">
        <v>96876</v>
      </c>
      <c r="O12">
        <v>8594</v>
      </c>
      <c r="P12">
        <v>32803</v>
      </c>
      <c r="Q12">
        <v>9837</v>
      </c>
      <c r="R12">
        <v>1881</v>
      </c>
      <c r="S12">
        <v>14995</v>
      </c>
      <c r="T12">
        <v>20217</v>
      </c>
      <c r="U12">
        <v>0</v>
      </c>
      <c r="V12">
        <v>42681</v>
      </c>
      <c r="W12">
        <v>305310</v>
      </c>
      <c r="X12">
        <v>683520</v>
      </c>
    </row>
    <row r="13" spans="1:24" x14ac:dyDescent="0.35">
      <c r="A13" t="s">
        <v>59</v>
      </c>
      <c r="B13">
        <v>8218</v>
      </c>
      <c r="C13">
        <v>6315</v>
      </c>
      <c r="D13">
        <v>8315</v>
      </c>
      <c r="E13">
        <v>5797</v>
      </c>
      <c r="F13">
        <v>7057</v>
      </c>
      <c r="G13">
        <v>52297</v>
      </c>
      <c r="H13">
        <v>2007</v>
      </c>
      <c r="I13">
        <v>2206</v>
      </c>
      <c r="J13">
        <v>2034</v>
      </c>
      <c r="K13">
        <v>0</v>
      </c>
      <c r="L13">
        <v>14302</v>
      </c>
      <c r="M13">
        <v>12840</v>
      </c>
      <c r="N13">
        <v>15019</v>
      </c>
      <c r="O13">
        <v>4981</v>
      </c>
      <c r="P13">
        <v>6257</v>
      </c>
      <c r="Q13">
        <v>514</v>
      </c>
      <c r="R13">
        <v>2459</v>
      </c>
      <c r="S13">
        <v>31277</v>
      </c>
      <c r="T13">
        <v>1285</v>
      </c>
      <c r="U13">
        <v>5086</v>
      </c>
      <c r="V13">
        <v>13328</v>
      </c>
      <c r="W13">
        <v>0</v>
      </c>
      <c r="X13">
        <v>201594</v>
      </c>
    </row>
    <row r="14" spans="1:24" x14ac:dyDescent="0.35">
      <c r="A14" t="s">
        <v>58</v>
      </c>
      <c r="B14">
        <v>0</v>
      </c>
      <c r="C14">
        <v>0</v>
      </c>
      <c r="D14">
        <v>0</v>
      </c>
      <c r="E14">
        <v>6776</v>
      </c>
      <c r="F14">
        <v>2993</v>
      </c>
      <c r="G14">
        <v>38405</v>
      </c>
      <c r="H14">
        <v>1313</v>
      </c>
      <c r="I14">
        <v>1724</v>
      </c>
      <c r="J14">
        <v>2662</v>
      </c>
      <c r="K14">
        <v>3606</v>
      </c>
      <c r="L14">
        <v>11203</v>
      </c>
      <c r="M14">
        <v>5869</v>
      </c>
      <c r="N14">
        <v>11210</v>
      </c>
      <c r="O14">
        <v>19665</v>
      </c>
      <c r="P14">
        <v>4710</v>
      </c>
      <c r="Q14">
        <v>1492</v>
      </c>
      <c r="R14">
        <v>885</v>
      </c>
      <c r="S14">
        <v>149</v>
      </c>
      <c r="T14">
        <v>4942</v>
      </c>
      <c r="U14">
        <v>0</v>
      </c>
      <c r="V14">
        <v>14445</v>
      </c>
      <c r="W14">
        <v>1521</v>
      </c>
      <c r="X14">
        <v>133570</v>
      </c>
    </row>
    <row r="15" spans="1:24" x14ac:dyDescent="0.35">
      <c r="A15" t="s">
        <v>57</v>
      </c>
      <c r="B15">
        <v>0</v>
      </c>
      <c r="C15">
        <v>0</v>
      </c>
      <c r="D15">
        <v>2300</v>
      </c>
      <c r="E15">
        <v>5693</v>
      </c>
      <c r="F15">
        <v>6067</v>
      </c>
      <c r="G15">
        <v>37035</v>
      </c>
      <c r="H15">
        <v>1464</v>
      </c>
      <c r="I15">
        <v>1551</v>
      </c>
      <c r="J15">
        <v>3586</v>
      </c>
      <c r="K15">
        <v>0</v>
      </c>
      <c r="L15">
        <v>8997</v>
      </c>
      <c r="M15">
        <v>7874</v>
      </c>
      <c r="N15">
        <v>14654</v>
      </c>
      <c r="O15">
        <v>5346</v>
      </c>
      <c r="P15">
        <v>5536</v>
      </c>
      <c r="Q15">
        <v>1245</v>
      </c>
      <c r="R15">
        <v>1254</v>
      </c>
      <c r="S15">
        <v>2370</v>
      </c>
      <c r="T15">
        <v>710</v>
      </c>
      <c r="U15">
        <v>0</v>
      </c>
      <c r="V15">
        <v>13228</v>
      </c>
      <c r="W15">
        <v>1385</v>
      </c>
      <c r="X15">
        <v>120298</v>
      </c>
    </row>
    <row r="16" spans="1:24" x14ac:dyDescent="0.35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3086</v>
      </c>
      <c r="I16">
        <v>0</v>
      </c>
      <c r="J16">
        <v>1389</v>
      </c>
      <c r="K16">
        <v>2464</v>
      </c>
      <c r="L16">
        <v>1450</v>
      </c>
      <c r="M16">
        <v>0</v>
      </c>
      <c r="N16">
        <v>8273</v>
      </c>
      <c r="O16">
        <v>2152</v>
      </c>
      <c r="P16">
        <v>2727</v>
      </c>
      <c r="Q16">
        <v>1413</v>
      </c>
      <c r="R16">
        <v>787</v>
      </c>
      <c r="S16">
        <v>2412</v>
      </c>
      <c r="T16">
        <v>1956</v>
      </c>
      <c r="U16">
        <v>0</v>
      </c>
      <c r="V16">
        <v>2192</v>
      </c>
      <c r="W16">
        <v>1023</v>
      </c>
      <c r="X16">
        <v>31324</v>
      </c>
    </row>
    <row r="17" spans="1:24" x14ac:dyDescent="0.35">
      <c r="A17" t="s">
        <v>55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3224</v>
      </c>
      <c r="I17">
        <v>3310</v>
      </c>
      <c r="J17">
        <v>3088</v>
      </c>
      <c r="K17">
        <v>0</v>
      </c>
      <c r="L17">
        <v>6661</v>
      </c>
      <c r="M17">
        <v>5895</v>
      </c>
      <c r="N17">
        <v>9291</v>
      </c>
      <c r="O17">
        <v>1824</v>
      </c>
      <c r="P17">
        <v>4019</v>
      </c>
      <c r="Q17">
        <v>3422</v>
      </c>
      <c r="R17">
        <v>1576</v>
      </c>
      <c r="S17">
        <v>977</v>
      </c>
      <c r="T17">
        <v>1405</v>
      </c>
      <c r="U17">
        <v>21</v>
      </c>
      <c r="V17">
        <v>6318</v>
      </c>
      <c r="W17">
        <v>0</v>
      </c>
      <c r="X17">
        <v>51031</v>
      </c>
    </row>
    <row r="18" spans="1:24" x14ac:dyDescent="0.35">
      <c r="A18" t="s">
        <v>54</v>
      </c>
      <c r="B18">
        <v>1711</v>
      </c>
      <c r="C18">
        <v>587</v>
      </c>
      <c r="D18">
        <v>8355</v>
      </c>
      <c r="E18">
        <v>7494</v>
      </c>
      <c r="F18">
        <v>4011</v>
      </c>
      <c r="G18">
        <v>79302</v>
      </c>
      <c r="H18">
        <v>1991</v>
      </c>
      <c r="I18">
        <v>2050</v>
      </c>
      <c r="J18">
        <v>5361</v>
      </c>
      <c r="K18">
        <v>433</v>
      </c>
      <c r="L18">
        <v>8402</v>
      </c>
      <c r="M18">
        <v>7271</v>
      </c>
      <c r="N18">
        <v>13538</v>
      </c>
      <c r="O18">
        <v>11635</v>
      </c>
      <c r="P18">
        <v>3598</v>
      </c>
      <c r="Q18">
        <v>2806</v>
      </c>
      <c r="R18">
        <v>1067</v>
      </c>
      <c r="S18">
        <v>803</v>
      </c>
      <c r="T18">
        <v>5293</v>
      </c>
      <c r="U18">
        <v>0</v>
      </c>
      <c r="V18">
        <v>10108</v>
      </c>
      <c r="W18">
        <v>0</v>
      </c>
      <c r="X18">
        <v>175846</v>
      </c>
    </row>
    <row r="19" spans="1:24" x14ac:dyDescent="0.35">
      <c r="A19" t="s">
        <v>53</v>
      </c>
      <c r="B19">
        <v>7513</v>
      </c>
      <c r="C19">
        <v>7242</v>
      </c>
      <c r="D19">
        <v>17023</v>
      </c>
      <c r="E19">
        <v>0</v>
      </c>
      <c r="F19">
        <v>0</v>
      </c>
      <c r="G19">
        <v>0</v>
      </c>
      <c r="H19">
        <v>6839</v>
      </c>
      <c r="I19">
        <v>7064</v>
      </c>
      <c r="J19">
        <v>20909</v>
      </c>
      <c r="K19">
        <v>0</v>
      </c>
      <c r="L19">
        <v>28544</v>
      </c>
      <c r="M19">
        <v>26038</v>
      </c>
      <c r="N19">
        <v>51619</v>
      </c>
      <c r="O19">
        <v>17089</v>
      </c>
      <c r="P19">
        <v>14424</v>
      </c>
      <c r="Q19">
        <v>5695</v>
      </c>
      <c r="R19">
        <v>0</v>
      </c>
      <c r="S19">
        <v>19442</v>
      </c>
      <c r="T19">
        <v>14774</v>
      </c>
      <c r="U19">
        <v>3186</v>
      </c>
      <c r="V19">
        <v>24602</v>
      </c>
      <c r="W19">
        <v>2061</v>
      </c>
      <c r="X19">
        <v>274064</v>
      </c>
    </row>
    <row r="20" spans="1:24" x14ac:dyDescent="0.35">
      <c r="A20" t="s">
        <v>52</v>
      </c>
      <c r="B20">
        <v>12026</v>
      </c>
      <c r="C20">
        <v>3710</v>
      </c>
      <c r="D20">
        <v>13234</v>
      </c>
      <c r="E20">
        <v>0</v>
      </c>
      <c r="F20">
        <v>0</v>
      </c>
      <c r="G20">
        <v>0</v>
      </c>
      <c r="H20">
        <v>4297</v>
      </c>
      <c r="I20">
        <v>5415</v>
      </c>
      <c r="J20">
        <v>7026</v>
      </c>
      <c r="K20">
        <v>522</v>
      </c>
      <c r="L20">
        <v>11407</v>
      </c>
      <c r="M20">
        <v>11393</v>
      </c>
      <c r="N20">
        <v>22746</v>
      </c>
      <c r="O20">
        <v>3547</v>
      </c>
      <c r="P20">
        <v>10892</v>
      </c>
      <c r="Q20">
        <v>2631</v>
      </c>
      <c r="R20">
        <v>2691</v>
      </c>
      <c r="S20">
        <v>5281</v>
      </c>
      <c r="T20">
        <v>6802</v>
      </c>
      <c r="U20">
        <v>0</v>
      </c>
      <c r="V20">
        <v>21674</v>
      </c>
      <c r="W20">
        <v>2899</v>
      </c>
      <c r="X20">
        <v>148193</v>
      </c>
    </row>
    <row r="21" spans="1:24" x14ac:dyDescent="0.35">
      <c r="A21" t="s">
        <v>51</v>
      </c>
      <c r="B21">
        <v>48</v>
      </c>
      <c r="C21">
        <v>0</v>
      </c>
      <c r="D21">
        <v>213</v>
      </c>
      <c r="E21">
        <v>6875</v>
      </c>
      <c r="F21">
        <v>4799</v>
      </c>
      <c r="G21">
        <v>38881</v>
      </c>
      <c r="H21">
        <v>2586</v>
      </c>
      <c r="I21">
        <v>1811</v>
      </c>
      <c r="J21">
        <v>6635</v>
      </c>
      <c r="K21">
        <v>469</v>
      </c>
      <c r="L21">
        <v>7661</v>
      </c>
      <c r="M21">
        <v>7334</v>
      </c>
      <c r="N21">
        <v>9561</v>
      </c>
      <c r="O21">
        <v>1029</v>
      </c>
      <c r="P21">
        <v>3764</v>
      </c>
      <c r="Q21">
        <v>1383</v>
      </c>
      <c r="R21">
        <v>0</v>
      </c>
      <c r="S21">
        <v>2815</v>
      </c>
      <c r="T21">
        <v>2545</v>
      </c>
      <c r="U21">
        <v>117</v>
      </c>
      <c r="V21">
        <v>10275</v>
      </c>
      <c r="W21">
        <v>1408</v>
      </c>
      <c r="X21">
        <v>110209</v>
      </c>
    </row>
    <row r="22" spans="1:24" x14ac:dyDescent="0.35">
      <c r="A22" t="s">
        <v>50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4271</v>
      </c>
      <c r="I22">
        <v>0</v>
      </c>
      <c r="J22">
        <v>3971</v>
      </c>
      <c r="K22">
        <v>5845</v>
      </c>
      <c r="L22">
        <v>3356</v>
      </c>
      <c r="M22">
        <v>0</v>
      </c>
      <c r="N22">
        <v>7551</v>
      </c>
      <c r="O22">
        <v>1220</v>
      </c>
      <c r="P22">
        <v>3857</v>
      </c>
      <c r="Q22">
        <v>562</v>
      </c>
      <c r="R22">
        <v>765</v>
      </c>
      <c r="S22">
        <v>0</v>
      </c>
      <c r="T22">
        <v>1880</v>
      </c>
      <c r="U22">
        <v>1889</v>
      </c>
      <c r="V22">
        <v>6891</v>
      </c>
      <c r="W22">
        <v>0</v>
      </c>
      <c r="X22">
        <v>42058</v>
      </c>
    </row>
    <row r="23" spans="1:24" x14ac:dyDescent="0.35">
      <c r="A23" t="s">
        <v>49</v>
      </c>
      <c r="B23">
        <v>5858</v>
      </c>
      <c r="C23">
        <v>2415</v>
      </c>
      <c r="D23">
        <v>5569</v>
      </c>
      <c r="E23">
        <v>0</v>
      </c>
      <c r="F23">
        <v>0</v>
      </c>
      <c r="G23">
        <v>0</v>
      </c>
      <c r="H23">
        <v>1832</v>
      </c>
      <c r="I23">
        <v>1120</v>
      </c>
      <c r="J23">
        <v>5429</v>
      </c>
      <c r="K23">
        <v>584</v>
      </c>
      <c r="L23">
        <v>6958</v>
      </c>
      <c r="M23">
        <v>3605</v>
      </c>
      <c r="N23">
        <v>11327</v>
      </c>
      <c r="O23">
        <v>2614</v>
      </c>
      <c r="P23">
        <v>5220</v>
      </c>
      <c r="Q23">
        <v>2286</v>
      </c>
      <c r="R23">
        <v>1300</v>
      </c>
      <c r="S23">
        <v>15</v>
      </c>
      <c r="T23">
        <v>3641</v>
      </c>
      <c r="U23">
        <v>48</v>
      </c>
      <c r="V23">
        <v>6323</v>
      </c>
      <c r="W23">
        <v>4273</v>
      </c>
      <c r="X23">
        <v>70417</v>
      </c>
    </row>
    <row r="24" spans="1:24" x14ac:dyDescent="0.35">
      <c r="A24" t="s">
        <v>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4535</v>
      </c>
      <c r="L24">
        <v>3888</v>
      </c>
      <c r="M24">
        <v>0</v>
      </c>
      <c r="N24">
        <v>16029</v>
      </c>
      <c r="O24">
        <v>1280</v>
      </c>
      <c r="P24">
        <v>6546</v>
      </c>
      <c r="Q24">
        <v>4298</v>
      </c>
      <c r="R24">
        <v>0</v>
      </c>
      <c r="S24">
        <v>13130</v>
      </c>
      <c r="T24">
        <v>5236</v>
      </c>
      <c r="U24">
        <v>428</v>
      </c>
      <c r="V24">
        <v>12013</v>
      </c>
      <c r="W24">
        <v>4600</v>
      </c>
      <c r="X24">
        <v>71983</v>
      </c>
    </row>
    <row r="25" spans="1:24" x14ac:dyDescent="0.35">
      <c r="A25" t="s">
        <v>47</v>
      </c>
      <c r="B25">
        <v>2735</v>
      </c>
      <c r="C25">
        <v>1678</v>
      </c>
      <c r="D25">
        <v>5513</v>
      </c>
      <c r="E25">
        <v>0</v>
      </c>
      <c r="F25">
        <v>0</v>
      </c>
      <c r="G25">
        <v>0</v>
      </c>
      <c r="H25">
        <v>3254</v>
      </c>
      <c r="I25">
        <v>0</v>
      </c>
      <c r="J25">
        <v>2520</v>
      </c>
      <c r="K25">
        <v>1823</v>
      </c>
      <c r="L25">
        <v>2607</v>
      </c>
      <c r="M25">
        <v>1536</v>
      </c>
      <c r="N25">
        <v>9888</v>
      </c>
      <c r="O25">
        <v>972</v>
      </c>
      <c r="P25">
        <v>4448</v>
      </c>
      <c r="Q25">
        <v>1756</v>
      </c>
      <c r="R25">
        <v>1865</v>
      </c>
      <c r="S25">
        <v>297</v>
      </c>
      <c r="T25">
        <v>4353</v>
      </c>
      <c r="U25">
        <v>28</v>
      </c>
      <c r="V25">
        <v>3594</v>
      </c>
      <c r="W25">
        <v>1288</v>
      </c>
      <c r="X25">
        <v>50155</v>
      </c>
    </row>
    <row r="26" spans="1:24" x14ac:dyDescent="0.35">
      <c r="A26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1926</v>
      </c>
      <c r="I26">
        <v>2567</v>
      </c>
      <c r="J26">
        <v>5269</v>
      </c>
      <c r="K26">
        <v>0</v>
      </c>
      <c r="L26">
        <v>5095</v>
      </c>
      <c r="M26">
        <v>6503</v>
      </c>
      <c r="N26">
        <v>10515</v>
      </c>
      <c r="O26">
        <v>3211</v>
      </c>
      <c r="P26">
        <v>4264</v>
      </c>
      <c r="Q26">
        <v>3056</v>
      </c>
      <c r="R26">
        <v>243</v>
      </c>
      <c r="S26">
        <v>194</v>
      </c>
      <c r="T26">
        <v>4103</v>
      </c>
      <c r="U26">
        <v>0</v>
      </c>
      <c r="V26">
        <v>10478</v>
      </c>
      <c r="W26">
        <v>3351</v>
      </c>
      <c r="X26">
        <v>60775</v>
      </c>
    </row>
    <row r="27" spans="1:24" x14ac:dyDescent="0.35">
      <c r="A27" t="s">
        <v>45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2449</v>
      </c>
      <c r="I27">
        <v>2659</v>
      </c>
      <c r="J27">
        <v>3286</v>
      </c>
      <c r="K27">
        <v>723</v>
      </c>
      <c r="L27">
        <v>2500</v>
      </c>
      <c r="M27">
        <v>2353</v>
      </c>
      <c r="N27">
        <v>14597</v>
      </c>
      <c r="O27">
        <v>1656</v>
      </c>
      <c r="P27">
        <v>4607</v>
      </c>
      <c r="Q27">
        <v>6568</v>
      </c>
      <c r="R27">
        <v>480</v>
      </c>
      <c r="S27">
        <v>619</v>
      </c>
      <c r="T27">
        <v>3619</v>
      </c>
      <c r="U27">
        <v>0</v>
      </c>
      <c r="V27">
        <v>11507</v>
      </c>
      <c r="W27">
        <v>389</v>
      </c>
      <c r="X27">
        <v>58012</v>
      </c>
    </row>
    <row r="28" spans="1:24" x14ac:dyDescent="0.35">
      <c r="A28" t="s">
        <v>44</v>
      </c>
      <c r="B28">
        <v>27742</v>
      </c>
      <c r="C28">
        <v>8535</v>
      </c>
      <c r="D28">
        <v>18184</v>
      </c>
      <c r="E28">
        <v>18486</v>
      </c>
      <c r="F28">
        <v>6584</v>
      </c>
      <c r="G28">
        <v>85903</v>
      </c>
      <c r="H28">
        <v>7419</v>
      </c>
      <c r="I28">
        <v>3699</v>
      </c>
      <c r="J28">
        <v>1222</v>
      </c>
      <c r="K28">
        <v>2881</v>
      </c>
      <c r="L28">
        <v>31882</v>
      </c>
      <c r="M28">
        <v>16193</v>
      </c>
      <c r="N28">
        <v>26960</v>
      </c>
      <c r="O28">
        <v>3938</v>
      </c>
      <c r="P28">
        <v>12773</v>
      </c>
      <c r="Q28">
        <v>3914</v>
      </c>
      <c r="R28">
        <v>2728</v>
      </c>
      <c r="S28">
        <v>9835</v>
      </c>
      <c r="T28">
        <v>6162</v>
      </c>
      <c r="U28">
        <v>715</v>
      </c>
      <c r="V28">
        <v>19482</v>
      </c>
      <c r="W28">
        <v>933</v>
      </c>
      <c r="X28">
        <v>316170</v>
      </c>
    </row>
    <row r="29" spans="1:24" x14ac:dyDescent="0.35">
      <c r="A29" t="s">
        <v>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2523</v>
      </c>
      <c r="I29">
        <v>2603</v>
      </c>
      <c r="J29">
        <v>6107</v>
      </c>
      <c r="K29">
        <v>2106</v>
      </c>
      <c r="L29">
        <v>5374</v>
      </c>
      <c r="M29">
        <v>6490</v>
      </c>
      <c r="N29">
        <v>10878</v>
      </c>
      <c r="O29">
        <v>4800</v>
      </c>
      <c r="P29">
        <v>4238</v>
      </c>
      <c r="Q29">
        <v>0</v>
      </c>
      <c r="R29">
        <v>5503</v>
      </c>
      <c r="S29">
        <v>2180</v>
      </c>
      <c r="T29">
        <v>903</v>
      </c>
      <c r="U29">
        <v>4132</v>
      </c>
      <c r="V29">
        <v>14910</v>
      </c>
      <c r="W29">
        <v>2074</v>
      </c>
      <c r="X29">
        <v>74851</v>
      </c>
    </row>
    <row r="30" spans="1:24" x14ac:dyDescent="0.35">
      <c r="A30" t="s">
        <v>42</v>
      </c>
      <c r="B30">
        <v>6697</v>
      </c>
      <c r="C30">
        <v>10945</v>
      </c>
      <c r="D30">
        <v>18429</v>
      </c>
      <c r="E30">
        <v>0</v>
      </c>
      <c r="F30">
        <v>0</v>
      </c>
      <c r="G30">
        <v>0</v>
      </c>
      <c r="H30">
        <v>3566</v>
      </c>
      <c r="I30">
        <v>5162</v>
      </c>
      <c r="J30">
        <v>7267</v>
      </c>
      <c r="K30">
        <v>4514</v>
      </c>
      <c r="L30">
        <v>8872</v>
      </c>
      <c r="M30">
        <v>18926</v>
      </c>
      <c r="N30">
        <v>20762</v>
      </c>
      <c r="O30">
        <v>1976</v>
      </c>
      <c r="P30">
        <v>9694</v>
      </c>
      <c r="Q30">
        <v>2753</v>
      </c>
      <c r="R30">
        <v>280</v>
      </c>
      <c r="S30">
        <v>1237</v>
      </c>
      <c r="T30">
        <v>4748</v>
      </c>
      <c r="U30">
        <v>1452</v>
      </c>
      <c r="V30">
        <v>23462</v>
      </c>
      <c r="W30">
        <v>3031</v>
      </c>
      <c r="X30">
        <v>153773</v>
      </c>
    </row>
    <row r="31" spans="1:24" x14ac:dyDescent="0.35">
      <c r="A31" t="s">
        <v>41</v>
      </c>
      <c r="B31">
        <v>37395</v>
      </c>
      <c r="C31">
        <v>4598</v>
      </c>
      <c r="D31">
        <v>19727</v>
      </c>
      <c r="E31">
        <v>10814</v>
      </c>
      <c r="F31">
        <v>4205</v>
      </c>
      <c r="G31">
        <v>71416</v>
      </c>
      <c r="H31">
        <v>6263</v>
      </c>
      <c r="I31">
        <v>4133</v>
      </c>
      <c r="J31">
        <v>10360</v>
      </c>
      <c r="K31">
        <v>0</v>
      </c>
      <c r="L31">
        <v>29405</v>
      </c>
      <c r="M31">
        <v>12140</v>
      </c>
      <c r="N31">
        <v>14022</v>
      </c>
      <c r="O31">
        <v>4781</v>
      </c>
      <c r="P31">
        <v>8958</v>
      </c>
      <c r="Q31">
        <v>3297</v>
      </c>
      <c r="R31">
        <v>3544</v>
      </c>
      <c r="S31">
        <v>1438</v>
      </c>
      <c r="T31">
        <v>4630</v>
      </c>
      <c r="U31">
        <v>225</v>
      </c>
      <c r="V31">
        <v>23249</v>
      </c>
      <c r="W31">
        <v>2880</v>
      </c>
      <c r="X31">
        <v>277480</v>
      </c>
    </row>
    <row r="32" spans="1:24" x14ac:dyDescent="0.35">
      <c r="A32" t="s">
        <v>40</v>
      </c>
      <c r="B32">
        <v>8647</v>
      </c>
      <c r="C32">
        <v>2770</v>
      </c>
      <c r="D32">
        <v>5927</v>
      </c>
      <c r="E32">
        <v>0</v>
      </c>
      <c r="F32">
        <v>0</v>
      </c>
      <c r="G32">
        <v>0</v>
      </c>
      <c r="H32">
        <v>0</v>
      </c>
      <c r="I32">
        <v>0</v>
      </c>
      <c r="J32">
        <v>2292</v>
      </c>
      <c r="K32">
        <v>5686</v>
      </c>
      <c r="L32">
        <v>5225</v>
      </c>
      <c r="M32">
        <v>2809</v>
      </c>
      <c r="N32">
        <v>17997</v>
      </c>
      <c r="O32">
        <v>3204</v>
      </c>
      <c r="P32">
        <v>6076</v>
      </c>
      <c r="Q32">
        <v>3772</v>
      </c>
      <c r="R32">
        <v>722</v>
      </c>
      <c r="S32">
        <v>4857</v>
      </c>
      <c r="T32">
        <v>3507</v>
      </c>
      <c r="U32">
        <v>0</v>
      </c>
      <c r="V32">
        <v>11514</v>
      </c>
      <c r="W32">
        <v>113</v>
      </c>
      <c r="X32">
        <v>85118</v>
      </c>
    </row>
    <row r="33" spans="1:24" x14ac:dyDescent="0.35">
      <c r="A33" t="s">
        <v>39</v>
      </c>
      <c r="B33">
        <v>11732</v>
      </c>
      <c r="C33">
        <v>2975</v>
      </c>
      <c r="D33">
        <v>38926</v>
      </c>
      <c r="E33">
        <v>0</v>
      </c>
      <c r="F33">
        <v>0</v>
      </c>
      <c r="G33">
        <v>10255</v>
      </c>
      <c r="H33">
        <v>8426</v>
      </c>
      <c r="I33">
        <v>7819</v>
      </c>
      <c r="J33">
        <v>19382</v>
      </c>
      <c r="K33">
        <v>1334</v>
      </c>
      <c r="L33">
        <v>31389</v>
      </c>
      <c r="M33">
        <v>27087</v>
      </c>
      <c r="N33">
        <v>38898</v>
      </c>
      <c r="O33">
        <v>6600</v>
      </c>
      <c r="P33">
        <v>15057</v>
      </c>
      <c r="Q33">
        <v>7567</v>
      </c>
      <c r="R33">
        <v>8488</v>
      </c>
      <c r="S33">
        <v>1664</v>
      </c>
      <c r="T33">
        <v>16019</v>
      </c>
      <c r="U33">
        <v>1052</v>
      </c>
      <c r="V33">
        <v>54757</v>
      </c>
      <c r="W33">
        <v>9137</v>
      </c>
      <c r="X33">
        <v>318564</v>
      </c>
    </row>
    <row r="34" spans="1:24" x14ac:dyDescent="0.35">
      <c r="A34" t="s">
        <v>38</v>
      </c>
      <c r="B34">
        <v>60522</v>
      </c>
      <c r="C34">
        <v>30619</v>
      </c>
      <c r="D34">
        <v>46816</v>
      </c>
      <c r="E34">
        <v>53648</v>
      </c>
      <c r="F34">
        <v>27916</v>
      </c>
      <c r="G34">
        <v>295853</v>
      </c>
      <c r="H34">
        <v>27938</v>
      </c>
      <c r="I34">
        <v>20020</v>
      </c>
      <c r="J34">
        <v>25076</v>
      </c>
      <c r="K34">
        <v>0</v>
      </c>
      <c r="L34">
        <v>143823</v>
      </c>
      <c r="M34">
        <v>208542</v>
      </c>
      <c r="N34">
        <v>95685</v>
      </c>
      <c r="O34">
        <v>27079</v>
      </c>
      <c r="P34">
        <v>44849</v>
      </c>
      <c r="Q34">
        <v>21332</v>
      </c>
      <c r="R34">
        <v>9128</v>
      </c>
      <c r="S34">
        <v>84981</v>
      </c>
      <c r="T34">
        <v>25474</v>
      </c>
      <c r="U34">
        <v>900</v>
      </c>
      <c r="V34">
        <v>105284</v>
      </c>
      <c r="W34">
        <v>0</v>
      </c>
      <c r="X34">
        <v>1355485</v>
      </c>
    </row>
    <row r="35" spans="1:24" x14ac:dyDescent="0.35">
      <c r="A35" t="s">
        <v>37</v>
      </c>
      <c r="B35">
        <v>27332</v>
      </c>
      <c r="C35">
        <v>10741</v>
      </c>
      <c r="D35">
        <v>24677</v>
      </c>
      <c r="E35">
        <v>34790</v>
      </c>
      <c r="F35">
        <v>18132</v>
      </c>
      <c r="G35">
        <v>202579</v>
      </c>
      <c r="H35">
        <v>5157</v>
      </c>
      <c r="I35">
        <v>5741</v>
      </c>
      <c r="J35">
        <v>17503</v>
      </c>
      <c r="K35">
        <v>3316</v>
      </c>
      <c r="L35">
        <v>56986</v>
      </c>
      <c r="M35">
        <v>77573</v>
      </c>
      <c r="N35">
        <v>51735</v>
      </c>
      <c r="O35">
        <v>31319</v>
      </c>
      <c r="P35">
        <v>16284</v>
      </c>
      <c r="Q35">
        <v>7169</v>
      </c>
      <c r="R35">
        <v>8806</v>
      </c>
      <c r="S35">
        <v>1649</v>
      </c>
      <c r="T35">
        <v>9281</v>
      </c>
      <c r="U35">
        <v>0</v>
      </c>
      <c r="V35">
        <v>43397</v>
      </c>
      <c r="W35">
        <v>677</v>
      </c>
      <c r="X35">
        <v>654844</v>
      </c>
    </row>
    <row r="36" spans="1:24" x14ac:dyDescent="0.35">
      <c r="A36" t="s">
        <v>36</v>
      </c>
      <c r="B36">
        <v>2570</v>
      </c>
      <c r="C36">
        <v>1982</v>
      </c>
      <c r="D36">
        <v>8144</v>
      </c>
      <c r="E36">
        <v>5833</v>
      </c>
      <c r="F36">
        <v>2895</v>
      </c>
      <c r="G36">
        <v>29991</v>
      </c>
      <c r="H36">
        <v>1355</v>
      </c>
      <c r="I36">
        <v>1312</v>
      </c>
      <c r="J36">
        <v>1968</v>
      </c>
      <c r="K36">
        <v>597</v>
      </c>
      <c r="L36">
        <v>6856</v>
      </c>
      <c r="M36">
        <v>5354</v>
      </c>
      <c r="N36">
        <v>12398</v>
      </c>
      <c r="O36">
        <v>6411</v>
      </c>
      <c r="P36">
        <v>4571</v>
      </c>
      <c r="Q36">
        <v>1838</v>
      </c>
      <c r="R36">
        <v>1088</v>
      </c>
      <c r="S36">
        <v>0</v>
      </c>
      <c r="T36">
        <v>3404</v>
      </c>
      <c r="U36">
        <v>0</v>
      </c>
      <c r="V36">
        <v>6573</v>
      </c>
      <c r="W36">
        <v>0</v>
      </c>
      <c r="X36">
        <v>105140</v>
      </c>
    </row>
    <row r="37" spans="1:24" x14ac:dyDescent="0.35">
      <c r="A37" t="s">
        <v>35</v>
      </c>
      <c r="B37">
        <v>176040</v>
      </c>
      <c r="C37">
        <v>52053</v>
      </c>
      <c r="D37">
        <v>104957</v>
      </c>
      <c r="E37">
        <v>0</v>
      </c>
      <c r="F37">
        <v>0</v>
      </c>
      <c r="G37">
        <v>0</v>
      </c>
      <c r="H37">
        <v>49673</v>
      </c>
      <c r="I37">
        <v>36953</v>
      </c>
      <c r="J37">
        <v>31393</v>
      </c>
      <c r="K37">
        <v>22540</v>
      </c>
      <c r="L37">
        <v>161396</v>
      </c>
      <c r="M37">
        <v>148462</v>
      </c>
      <c r="N37">
        <v>37716</v>
      </c>
      <c r="O37">
        <v>19422</v>
      </c>
      <c r="P37">
        <v>52510</v>
      </c>
      <c r="Q37">
        <v>74899</v>
      </c>
      <c r="R37">
        <v>21387</v>
      </c>
      <c r="S37">
        <v>20124</v>
      </c>
      <c r="T37">
        <v>52184</v>
      </c>
      <c r="U37">
        <v>0</v>
      </c>
      <c r="V37">
        <v>219701</v>
      </c>
      <c r="W37">
        <v>5150</v>
      </c>
      <c r="X37">
        <v>1286560</v>
      </c>
    </row>
    <row r="38" spans="1:24" x14ac:dyDescent="0.35">
      <c r="A38" t="s">
        <v>34</v>
      </c>
      <c r="B38">
        <v>184164</v>
      </c>
      <c r="C38">
        <v>51424</v>
      </c>
      <c r="D38">
        <v>111793</v>
      </c>
      <c r="E38">
        <v>41719</v>
      </c>
      <c r="F38">
        <v>49625</v>
      </c>
      <c r="G38">
        <v>522238</v>
      </c>
      <c r="H38">
        <v>60654</v>
      </c>
      <c r="I38">
        <v>44156</v>
      </c>
      <c r="J38">
        <v>27824</v>
      </c>
      <c r="K38">
        <v>9766</v>
      </c>
      <c r="L38">
        <v>148489</v>
      </c>
      <c r="M38">
        <v>77446</v>
      </c>
      <c r="N38">
        <v>200950</v>
      </c>
      <c r="O38">
        <v>54385</v>
      </c>
      <c r="P38">
        <v>53569</v>
      </c>
      <c r="Q38">
        <v>30137</v>
      </c>
      <c r="R38">
        <v>31253</v>
      </c>
      <c r="S38">
        <v>29578</v>
      </c>
      <c r="T38">
        <v>21215</v>
      </c>
      <c r="U38">
        <v>2641</v>
      </c>
      <c r="V38">
        <v>258320</v>
      </c>
      <c r="W38">
        <v>13188</v>
      </c>
      <c r="X38">
        <v>2024534</v>
      </c>
    </row>
    <row r="39" spans="1:24" x14ac:dyDescent="0.35">
      <c r="A39" t="s">
        <v>33</v>
      </c>
      <c r="B39">
        <v>33029</v>
      </c>
      <c r="C39">
        <v>7752</v>
      </c>
      <c r="D39">
        <v>168</v>
      </c>
      <c r="E39">
        <v>10830</v>
      </c>
      <c r="F39">
        <v>15215</v>
      </c>
      <c r="G39">
        <v>46613</v>
      </c>
      <c r="H39">
        <v>1796</v>
      </c>
      <c r="I39">
        <v>2235</v>
      </c>
      <c r="J39">
        <v>3939</v>
      </c>
      <c r="K39">
        <v>2824</v>
      </c>
      <c r="L39">
        <v>3846</v>
      </c>
      <c r="M39">
        <v>5481</v>
      </c>
      <c r="N39">
        <v>8660</v>
      </c>
      <c r="O39">
        <v>4382</v>
      </c>
      <c r="P39">
        <v>4101</v>
      </c>
      <c r="Q39">
        <v>3916</v>
      </c>
      <c r="R39">
        <v>1156</v>
      </c>
      <c r="S39">
        <v>5016</v>
      </c>
      <c r="T39">
        <v>5571</v>
      </c>
      <c r="U39">
        <v>1032</v>
      </c>
      <c r="V39">
        <v>14386</v>
      </c>
      <c r="W39">
        <v>3437</v>
      </c>
      <c r="X39">
        <v>185385</v>
      </c>
    </row>
    <row r="40" spans="1:24" x14ac:dyDescent="0.35">
      <c r="A40" t="s">
        <v>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3923</v>
      </c>
      <c r="L40">
        <v>34446</v>
      </c>
      <c r="M40">
        <v>25332</v>
      </c>
      <c r="N40">
        <v>49061</v>
      </c>
      <c r="O40">
        <v>8042</v>
      </c>
      <c r="P40">
        <v>21259</v>
      </c>
      <c r="Q40">
        <v>11889</v>
      </c>
      <c r="R40">
        <v>8851</v>
      </c>
      <c r="S40">
        <v>40859</v>
      </c>
      <c r="T40">
        <v>11234</v>
      </c>
      <c r="U40">
        <v>1531</v>
      </c>
      <c r="V40">
        <v>50171</v>
      </c>
      <c r="W40">
        <v>20400</v>
      </c>
      <c r="X40">
        <v>286998</v>
      </c>
    </row>
    <row r="41" spans="1:24" x14ac:dyDescent="0.35">
      <c r="A41" t="s">
        <v>31</v>
      </c>
      <c r="B41">
        <v>20185</v>
      </c>
      <c r="C41">
        <v>3415</v>
      </c>
      <c r="D41">
        <v>10015</v>
      </c>
      <c r="E41">
        <v>0</v>
      </c>
      <c r="F41">
        <v>0</v>
      </c>
      <c r="G41">
        <v>0</v>
      </c>
      <c r="H41">
        <v>4692</v>
      </c>
      <c r="I41">
        <v>4142</v>
      </c>
      <c r="J41">
        <v>7153</v>
      </c>
      <c r="K41">
        <v>2174</v>
      </c>
      <c r="L41">
        <v>8513</v>
      </c>
      <c r="M41">
        <v>7506</v>
      </c>
      <c r="N41">
        <v>11258</v>
      </c>
      <c r="O41">
        <v>908</v>
      </c>
      <c r="P41">
        <v>4991</v>
      </c>
      <c r="Q41">
        <v>2488</v>
      </c>
      <c r="R41">
        <v>1137</v>
      </c>
      <c r="S41">
        <v>2164</v>
      </c>
      <c r="T41">
        <v>5444</v>
      </c>
      <c r="U41">
        <v>0</v>
      </c>
      <c r="V41">
        <v>10880</v>
      </c>
      <c r="W41">
        <v>2753</v>
      </c>
      <c r="X41">
        <v>109818</v>
      </c>
    </row>
    <row r="42" spans="1:24" x14ac:dyDescent="0.35">
      <c r="A42" t="s">
        <v>30</v>
      </c>
      <c r="B42">
        <v>14257</v>
      </c>
      <c r="C42">
        <v>3270</v>
      </c>
      <c r="D42">
        <v>9982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6769</v>
      </c>
      <c r="L42">
        <v>4934</v>
      </c>
      <c r="M42">
        <v>46</v>
      </c>
      <c r="N42">
        <v>13308</v>
      </c>
      <c r="O42">
        <v>14135</v>
      </c>
      <c r="P42">
        <v>4510</v>
      </c>
      <c r="Q42">
        <v>3416</v>
      </c>
      <c r="R42">
        <v>1825</v>
      </c>
      <c r="S42">
        <v>1669</v>
      </c>
      <c r="T42">
        <v>5571</v>
      </c>
      <c r="U42">
        <v>0</v>
      </c>
      <c r="V42">
        <v>12689</v>
      </c>
      <c r="W42">
        <v>0</v>
      </c>
      <c r="X42">
        <v>96411</v>
      </c>
    </row>
    <row r="43" spans="1:24" x14ac:dyDescent="0.35">
      <c r="A43" t="s">
        <v>29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8031</v>
      </c>
      <c r="I43">
        <v>3044</v>
      </c>
      <c r="J43">
        <v>13435</v>
      </c>
      <c r="K43">
        <v>2566</v>
      </c>
      <c r="L43">
        <v>13527</v>
      </c>
      <c r="M43">
        <v>11592</v>
      </c>
      <c r="N43">
        <v>26500</v>
      </c>
      <c r="O43">
        <v>10803</v>
      </c>
      <c r="P43">
        <v>6065</v>
      </c>
      <c r="Q43">
        <v>3697</v>
      </c>
      <c r="R43">
        <v>2908</v>
      </c>
      <c r="S43">
        <v>4001</v>
      </c>
      <c r="T43">
        <v>5219</v>
      </c>
      <c r="U43">
        <v>0</v>
      </c>
      <c r="V43">
        <v>16368</v>
      </c>
      <c r="W43">
        <v>1969</v>
      </c>
      <c r="X43">
        <v>129725</v>
      </c>
    </row>
    <row r="44" spans="1:24" x14ac:dyDescent="0.35">
      <c r="A44" t="s">
        <v>28</v>
      </c>
      <c r="B44">
        <v>45438</v>
      </c>
      <c r="C44">
        <v>12172</v>
      </c>
      <c r="D44">
        <v>41583</v>
      </c>
      <c r="E44">
        <v>52014</v>
      </c>
      <c r="F44">
        <v>14232</v>
      </c>
      <c r="G44">
        <v>244983</v>
      </c>
      <c r="H44">
        <v>20294</v>
      </c>
      <c r="I44">
        <v>2186</v>
      </c>
      <c r="J44">
        <v>16059</v>
      </c>
      <c r="K44">
        <v>16155</v>
      </c>
      <c r="L44">
        <v>73124</v>
      </c>
      <c r="M44">
        <v>21069</v>
      </c>
      <c r="N44">
        <v>63360</v>
      </c>
      <c r="O44">
        <v>22647</v>
      </c>
      <c r="P44">
        <v>16297</v>
      </c>
      <c r="Q44">
        <v>10813</v>
      </c>
      <c r="R44">
        <v>6245</v>
      </c>
      <c r="S44">
        <v>57811</v>
      </c>
      <c r="T44">
        <v>15804</v>
      </c>
      <c r="U44">
        <v>0</v>
      </c>
      <c r="V44">
        <v>65876</v>
      </c>
      <c r="W44">
        <v>1106</v>
      </c>
      <c r="X44">
        <v>819268</v>
      </c>
    </row>
    <row r="45" spans="1:24" x14ac:dyDescent="0.35">
      <c r="A45" t="s">
        <v>27</v>
      </c>
      <c r="B45">
        <v>32109</v>
      </c>
      <c r="C45">
        <v>12441</v>
      </c>
      <c r="D45">
        <v>30162</v>
      </c>
      <c r="E45">
        <v>14600</v>
      </c>
      <c r="F45">
        <v>7744</v>
      </c>
      <c r="G45">
        <v>130550</v>
      </c>
      <c r="H45">
        <v>7684</v>
      </c>
      <c r="I45">
        <v>6299</v>
      </c>
      <c r="J45">
        <v>3596</v>
      </c>
      <c r="K45">
        <v>35</v>
      </c>
      <c r="L45">
        <v>22999</v>
      </c>
      <c r="M45">
        <v>13755</v>
      </c>
      <c r="N45">
        <v>17855</v>
      </c>
      <c r="O45">
        <v>3224</v>
      </c>
      <c r="P45">
        <v>9697</v>
      </c>
      <c r="Q45">
        <v>4135</v>
      </c>
      <c r="R45">
        <v>2009</v>
      </c>
      <c r="S45">
        <v>26960</v>
      </c>
      <c r="T45">
        <v>3932</v>
      </c>
      <c r="U45">
        <v>0</v>
      </c>
      <c r="V45">
        <v>38709</v>
      </c>
      <c r="W45">
        <v>2725</v>
      </c>
      <c r="X45">
        <v>391240</v>
      </c>
    </row>
    <row r="46" spans="1:24" x14ac:dyDescent="0.35">
      <c r="A46" t="s">
        <v>26</v>
      </c>
      <c r="B46">
        <v>1876</v>
      </c>
      <c r="C46">
        <v>809</v>
      </c>
      <c r="D46">
        <v>6020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16</v>
      </c>
      <c r="L46">
        <v>10238</v>
      </c>
      <c r="M46">
        <v>7224</v>
      </c>
      <c r="N46">
        <v>16203</v>
      </c>
      <c r="O46">
        <v>7629</v>
      </c>
      <c r="P46">
        <v>4956</v>
      </c>
      <c r="Q46">
        <v>1733</v>
      </c>
      <c r="R46">
        <v>1773</v>
      </c>
      <c r="S46">
        <v>4117</v>
      </c>
      <c r="T46">
        <v>5165</v>
      </c>
      <c r="U46">
        <v>0</v>
      </c>
      <c r="V46">
        <v>6813</v>
      </c>
      <c r="W46">
        <v>0</v>
      </c>
      <c r="X46">
        <v>74572</v>
      </c>
    </row>
    <row r="47" spans="1:24" x14ac:dyDescent="0.35">
      <c r="A47" t="s">
        <v>25</v>
      </c>
      <c r="B47">
        <v>11294</v>
      </c>
      <c r="C47">
        <v>4459</v>
      </c>
      <c r="D47">
        <v>9976</v>
      </c>
      <c r="E47">
        <v>0</v>
      </c>
      <c r="F47">
        <v>0</v>
      </c>
      <c r="G47">
        <v>0</v>
      </c>
      <c r="H47">
        <v>1930</v>
      </c>
      <c r="I47">
        <v>1862</v>
      </c>
      <c r="J47">
        <v>4468</v>
      </c>
      <c r="K47">
        <v>5653</v>
      </c>
      <c r="L47">
        <v>26741</v>
      </c>
      <c r="M47">
        <v>27570</v>
      </c>
      <c r="N47">
        <v>20521</v>
      </c>
      <c r="O47">
        <v>2238</v>
      </c>
      <c r="P47">
        <v>6408</v>
      </c>
      <c r="Q47">
        <v>4248</v>
      </c>
      <c r="R47">
        <v>4085</v>
      </c>
      <c r="S47">
        <v>14086</v>
      </c>
      <c r="T47">
        <v>7303</v>
      </c>
      <c r="U47">
        <v>406</v>
      </c>
      <c r="V47">
        <v>20179</v>
      </c>
      <c r="W47">
        <v>0</v>
      </c>
      <c r="X47">
        <v>173427</v>
      </c>
    </row>
    <row r="48" spans="1:24" x14ac:dyDescent="0.35">
      <c r="A48" t="s">
        <v>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6774</v>
      </c>
      <c r="I48">
        <v>7905</v>
      </c>
      <c r="J48">
        <v>18243</v>
      </c>
      <c r="K48">
        <v>0</v>
      </c>
      <c r="L48">
        <v>17570</v>
      </c>
      <c r="M48">
        <v>15587</v>
      </c>
      <c r="N48">
        <v>26563</v>
      </c>
      <c r="O48">
        <v>10895</v>
      </c>
      <c r="P48">
        <v>11813</v>
      </c>
      <c r="Q48">
        <v>5180</v>
      </c>
      <c r="R48">
        <v>52</v>
      </c>
      <c r="S48">
        <v>6337</v>
      </c>
      <c r="T48">
        <v>7658</v>
      </c>
      <c r="U48">
        <v>0</v>
      </c>
      <c r="V48">
        <v>14842</v>
      </c>
      <c r="W48">
        <v>10711</v>
      </c>
      <c r="X48">
        <v>160130</v>
      </c>
    </row>
    <row r="49" spans="1:24" x14ac:dyDescent="0.35">
      <c r="A49" t="s">
        <v>23</v>
      </c>
      <c r="B49">
        <v>11838</v>
      </c>
      <c r="C49">
        <v>5827</v>
      </c>
      <c r="D49">
        <v>12101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12088</v>
      </c>
      <c r="M49">
        <v>11981</v>
      </c>
      <c r="N49">
        <v>13409</v>
      </c>
      <c r="O49">
        <v>2404</v>
      </c>
      <c r="P49">
        <v>8574</v>
      </c>
      <c r="Q49">
        <v>321</v>
      </c>
      <c r="R49">
        <v>2339</v>
      </c>
      <c r="S49">
        <v>21611</v>
      </c>
      <c r="T49">
        <v>4755</v>
      </c>
      <c r="U49">
        <v>366</v>
      </c>
      <c r="V49">
        <v>18142</v>
      </c>
      <c r="W49">
        <v>88510</v>
      </c>
      <c r="X49">
        <v>214266</v>
      </c>
    </row>
    <row r="50" spans="1:24" x14ac:dyDescent="0.35">
      <c r="A50" t="s">
        <v>22</v>
      </c>
      <c r="B50">
        <v>6838</v>
      </c>
      <c r="C50">
        <v>3664</v>
      </c>
      <c r="D50">
        <v>12215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17067</v>
      </c>
      <c r="M50">
        <v>8462</v>
      </c>
      <c r="N50">
        <v>22126</v>
      </c>
      <c r="O50">
        <v>14423</v>
      </c>
      <c r="P50">
        <v>4823</v>
      </c>
      <c r="Q50">
        <v>676</v>
      </c>
      <c r="R50">
        <v>498</v>
      </c>
      <c r="S50">
        <v>9963</v>
      </c>
      <c r="T50">
        <v>4447</v>
      </c>
      <c r="U50">
        <v>0</v>
      </c>
      <c r="V50">
        <v>11584</v>
      </c>
      <c r="W50">
        <v>0</v>
      </c>
      <c r="X50">
        <v>116786</v>
      </c>
    </row>
    <row r="51" spans="1:24" x14ac:dyDescent="0.35">
      <c r="A51" t="s">
        <v>21</v>
      </c>
      <c r="B51">
        <v>33503</v>
      </c>
      <c r="C51">
        <v>5061</v>
      </c>
      <c r="D51">
        <v>11235</v>
      </c>
      <c r="E51">
        <v>9153</v>
      </c>
      <c r="F51">
        <v>2868</v>
      </c>
      <c r="G51">
        <v>57230</v>
      </c>
      <c r="H51">
        <v>2573</v>
      </c>
      <c r="I51">
        <v>501</v>
      </c>
      <c r="J51">
        <v>1433</v>
      </c>
      <c r="K51">
        <v>2054</v>
      </c>
      <c r="L51">
        <v>15301</v>
      </c>
      <c r="M51">
        <v>4411</v>
      </c>
      <c r="N51">
        <v>15775</v>
      </c>
      <c r="O51">
        <v>10222</v>
      </c>
      <c r="P51">
        <v>4829</v>
      </c>
      <c r="Q51">
        <v>3243</v>
      </c>
      <c r="R51">
        <v>162</v>
      </c>
      <c r="S51">
        <v>18888</v>
      </c>
      <c r="T51">
        <v>1692</v>
      </c>
      <c r="U51">
        <v>0</v>
      </c>
      <c r="V51">
        <v>21138</v>
      </c>
      <c r="W51">
        <v>0</v>
      </c>
      <c r="X51">
        <v>221362</v>
      </c>
    </row>
    <row r="52" spans="1:24" x14ac:dyDescent="0.35">
      <c r="A52" t="s">
        <v>20</v>
      </c>
      <c r="B52">
        <v>4408</v>
      </c>
      <c r="C52">
        <v>1689</v>
      </c>
      <c r="D52">
        <v>12784</v>
      </c>
      <c r="E52">
        <v>6431</v>
      </c>
      <c r="F52">
        <v>3168</v>
      </c>
      <c r="G52">
        <v>30423</v>
      </c>
      <c r="H52">
        <v>1302</v>
      </c>
      <c r="I52">
        <v>1147</v>
      </c>
      <c r="J52">
        <v>2149</v>
      </c>
      <c r="K52">
        <v>1689</v>
      </c>
      <c r="L52">
        <v>8073</v>
      </c>
      <c r="M52">
        <v>6838</v>
      </c>
      <c r="N52">
        <v>12194</v>
      </c>
      <c r="O52">
        <v>2750</v>
      </c>
      <c r="P52">
        <v>4009</v>
      </c>
      <c r="Q52">
        <v>703</v>
      </c>
      <c r="R52">
        <v>976</v>
      </c>
      <c r="S52">
        <v>6331</v>
      </c>
      <c r="T52">
        <v>1782</v>
      </c>
      <c r="U52">
        <v>0</v>
      </c>
      <c r="V52">
        <v>9776</v>
      </c>
      <c r="W52">
        <v>956</v>
      </c>
      <c r="X52">
        <v>119578</v>
      </c>
    </row>
    <row r="53" spans="1:24" x14ac:dyDescent="0.35">
      <c r="A53" t="s">
        <v>19</v>
      </c>
      <c r="B53">
        <v>3551</v>
      </c>
      <c r="C53">
        <v>2548</v>
      </c>
      <c r="D53">
        <v>17354</v>
      </c>
      <c r="E53">
        <v>6446</v>
      </c>
      <c r="F53">
        <v>4243</v>
      </c>
      <c r="G53">
        <v>31111</v>
      </c>
      <c r="H53">
        <v>4444</v>
      </c>
      <c r="I53">
        <v>3125</v>
      </c>
      <c r="J53">
        <v>9086</v>
      </c>
      <c r="K53">
        <v>1488</v>
      </c>
      <c r="L53">
        <v>6997</v>
      </c>
      <c r="M53">
        <v>6293</v>
      </c>
      <c r="N53">
        <v>12033</v>
      </c>
      <c r="O53">
        <v>710</v>
      </c>
      <c r="P53">
        <v>4357</v>
      </c>
      <c r="Q53">
        <v>4123</v>
      </c>
      <c r="R53">
        <v>1240</v>
      </c>
      <c r="S53">
        <v>4174</v>
      </c>
      <c r="T53">
        <v>2723</v>
      </c>
      <c r="U53">
        <v>0</v>
      </c>
      <c r="V53">
        <v>17031</v>
      </c>
      <c r="W53">
        <v>1447</v>
      </c>
      <c r="X53">
        <v>144524</v>
      </c>
    </row>
    <row r="54" spans="1:24" x14ac:dyDescent="0.35">
      <c r="A54" t="s">
        <v>18</v>
      </c>
      <c r="B54">
        <v>1454</v>
      </c>
      <c r="C54">
        <v>1305</v>
      </c>
      <c r="D54">
        <v>25947</v>
      </c>
      <c r="E54">
        <v>19052</v>
      </c>
      <c r="F54">
        <v>13784</v>
      </c>
      <c r="G54">
        <v>168185</v>
      </c>
      <c r="H54">
        <v>16765</v>
      </c>
      <c r="I54">
        <v>14855</v>
      </c>
      <c r="J54">
        <v>7993</v>
      </c>
      <c r="K54">
        <v>2342</v>
      </c>
      <c r="L54">
        <v>45500</v>
      </c>
      <c r="M54">
        <v>25533</v>
      </c>
      <c r="N54">
        <v>50661</v>
      </c>
      <c r="O54">
        <v>17913</v>
      </c>
      <c r="P54">
        <v>15273</v>
      </c>
      <c r="Q54">
        <v>15954</v>
      </c>
      <c r="R54">
        <v>5132</v>
      </c>
      <c r="S54">
        <v>19779</v>
      </c>
      <c r="T54">
        <v>8472</v>
      </c>
      <c r="U54">
        <v>1017</v>
      </c>
      <c r="V54">
        <v>47065</v>
      </c>
      <c r="W54">
        <v>8146</v>
      </c>
      <c r="X54">
        <v>532127</v>
      </c>
    </row>
    <row r="55" spans="1:24" x14ac:dyDescent="0.35">
      <c r="A55" t="s">
        <v>17</v>
      </c>
      <c r="B55">
        <v>84119</v>
      </c>
      <c r="C55">
        <v>18100</v>
      </c>
      <c r="D55">
        <v>31269</v>
      </c>
      <c r="E55">
        <v>0</v>
      </c>
      <c r="F55">
        <v>0</v>
      </c>
      <c r="G55">
        <v>0</v>
      </c>
      <c r="H55">
        <v>21603</v>
      </c>
      <c r="I55">
        <v>12303</v>
      </c>
      <c r="J55">
        <v>18288</v>
      </c>
      <c r="K55">
        <v>2162</v>
      </c>
      <c r="L55">
        <v>89268</v>
      </c>
      <c r="M55">
        <v>47969</v>
      </c>
      <c r="N55">
        <v>104311</v>
      </c>
      <c r="O55">
        <v>34802</v>
      </c>
      <c r="P55">
        <v>27106</v>
      </c>
      <c r="Q55">
        <v>23393</v>
      </c>
      <c r="R55">
        <v>8756</v>
      </c>
      <c r="S55">
        <v>68256</v>
      </c>
      <c r="T55">
        <v>22030</v>
      </c>
      <c r="U55">
        <v>675</v>
      </c>
      <c r="V55">
        <v>73608</v>
      </c>
      <c r="W55">
        <v>7739</v>
      </c>
      <c r="X55">
        <v>695757</v>
      </c>
    </row>
    <row r="56" spans="1:24" x14ac:dyDescent="0.35">
      <c r="A56" t="s">
        <v>16</v>
      </c>
      <c r="B56">
        <v>5680</v>
      </c>
      <c r="C56">
        <v>5807</v>
      </c>
      <c r="D56">
        <v>10171</v>
      </c>
      <c r="E56">
        <v>0</v>
      </c>
      <c r="F56">
        <v>0</v>
      </c>
      <c r="G56">
        <v>0</v>
      </c>
      <c r="H56">
        <v>3471</v>
      </c>
      <c r="I56">
        <v>4646</v>
      </c>
      <c r="J56">
        <v>6035</v>
      </c>
      <c r="K56">
        <v>2209</v>
      </c>
      <c r="L56">
        <v>11035</v>
      </c>
      <c r="M56">
        <v>16326</v>
      </c>
      <c r="N56">
        <v>23617</v>
      </c>
      <c r="O56">
        <v>14670</v>
      </c>
      <c r="P56">
        <v>7239</v>
      </c>
      <c r="Q56">
        <v>5606</v>
      </c>
      <c r="R56">
        <v>295</v>
      </c>
      <c r="S56">
        <v>388</v>
      </c>
      <c r="T56">
        <v>5773</v>
      </c>
      <c r="U56">
        <v>0</v>
      </c>
      <c r="V56">
        <v>19824</v>
      </c>
      <c r="W56">
        <v>2260</v>
      </c>
      <c r="X56">
        <v>145052</v>
      </c>
    </row>
    <row r="57" spans="1:24" x14ac:dyDescent="0.35">
      <c r="A57" t="s">
        <v>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4869</v>
      </c>
      <c r="I57">
        <v>4257</v>
      </c>
      <c r="J57">
        <v>3182</v>
      </c>
      <c r="K57">
        <v>0</v>
      </c>
      <c r="L57">
        <v>7400</v>
      </c>
      <c r="M57">
        <v>30559</v>
      </c>
      <c r="N57">
        <v>13151</v>
      </c>
      <c r="O57">
        <v>1298</v>
      </c>
      <c r="P57">
        <v>8888</v>
      </c>
      <c r="Q57">
        <v>2160</v>
      </c>
      <c r="R57">
        <v>603</v>
      </c>
      <c r="S57">
        <v>5838</v>
      </c>
      <c r="T57">
        <v>6328</v>
      </c>
      <c r="U57">
        <v>441</v>
      </c>
      <c r="V57">
        <v>13204</v>
      </c>
      <c r="W57">
        <v>5833</v>
      </c>
      <c r="X57">
        <v>108011</v>
      </c>
    </row>
    <row r="58" spans="1:24" x14ac:dyDescent="0.35">
      <c r="A58" t="s">
        <v>14</v>
      </c>
      <c r="B58">
        <v>25451</v>
      </c>
      <c r="C58">
        <v>2450</v>
      </c>
      <c r="D58">
        <v>18678</v>
      </c>
      <c r="E58">
        <v>7959</v>
      </c>
      <c r="F58">
        <v>5675</v>
      </c>
      <c r="G58">
        <v>70785</v>
      </c>
      <c r="H58">
        <v>1722</v>
      </c>
      <c r="I58">
        <v>465</v>
      </c>
      <c r="J58">
        <v>2263</v>
      </c>
      <c r="K58">
        <v>4863</v>
      </c>
      <c r="L58">
        <v>14885</v>
      </c>
      <c r="M58">
        <v>10063</v>
      </c>
      <c r="N58">
        <v>13287</v>
      </c>
      <c r="O58">
        <v>6246</v>
      </c>
      <c r="P58">
        <v>6639</v>
      </c>
      <c r="Q58">
        <v>2783</v>
      </c>
      <c r="R58">
        <v>958</v>
      </c>
      <c r="S58">
        <v>11568</v>
      </c>
      <c r="T58">
        <v>5557</v>
      </c>
      <c r="U58">
        <v>189</v>
      </c>
      <c r="V58">
        <v>15352</v>
      </c>
      <c r="W58">
        <v>0</v>
      </c>
      <c r="X58">
        <v>227838</v>
      </c>
    </row>
    <row r="59" spans="1:24" x14ac:dyDescent="0.35">
      <c r="A59" t="s">
        <v>13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8206</v>
      </c>
      <c r="I59">
        <v>7305</v>
      </c>
      <c r="J59">
        <v>5288</v>
      </c>
      <c r="K59">
        <v>2290</v>
      </c>
      <c r="L59">
        <v>11799</v>
      </c>
      <c r="M59">
        <v>17739</v>
      </c>
      <c r="N59">
        <v>18370</v>
      </c>
      <c r="O59">
        <v>7249</v>
      </c>
      <c r="P59">
        <v>8684</v>
      </c>
      <c r="Q59">
        <v>6159</v>
      </c>
      <c r="R59">
        <v>780</v>
      </c>
      <c r="S59">
        <v>0</v>
      </c>
      <c r="T59">
        <v>9470</v>
      </c>
      <c r="U59">
        <v>0</v>
      </c>
      <c r="V59">
        <v>26436</v>
      </c>
      <c r="W59">
        <v>5620</v>
      </c>
      <c r="X59">
        <v>135395</v>
      </c>
    </row>
    <row r="60" spans="1:24" x14ac:dyDescent="0.35">
      <c r="A60" t="s">
        <v>12</v>
      </c>
      <c r="B60">
        <v>0</v>
      </c>
      <c r="C60">
        <v>0</v>
      </c>
      <c r="D60">
        <v>0</v>
      </c>
      <c r="E60">
        <v>7101</v>
      </c>
      <c r="F60">
        <v>4241</v>
      </c>
      <c r="G60">
        <v>61842</v>
      </c>
      <c r="H60">
        <v>1545</v>
      </c>
      <c r="I60">
        <v>1330</v>
      </c>
      <c r="J60">
        <v>3902</v>
      </c>
      <c r="K60">
        <v>2079</v>
      </c>
      <c r="L60">
        <v>5648</v>
      </c>
      <c r="M60">
        <v>3876</v>
      </c>
      <c r="N60">
        <v>16263</v>
      </c>
      <c r="O60">
        <v>3153</v>
      </c>
      <c r="P60">
        <v>4245</v>
      </c>
      <c r="Q60">
        <v>1534</v>
      </c>
      <c r="R60">
        <v>560</v>
      </c>
      <c r="S60">
        <v>1796</v>
      </c>
      <c r="T60">
        <v>5043</v>
      </c>
      <c r="U60">
        <v>0</v>
      </c>
      <c r="V60">
        <v>8446</v>
      </c>
      <c r="W60">
        <v>877</v>
      </c>
      <c r="X60">
        <v>133481</v>
      </c>
    </row>
    <row r="61" spans="1:24" x14ac:dyDescent="0.35">
      <c r="A61" t="s">
        <v>11</v>
      </c>
      <c r="B61">
        <v>12299</v>
      </c>
      <c r="C61">
        <v>3662</v>
      </c>
      <c r="D61">
        <v>7320</v>
      </c>
      <c r="E61">
        <v>5820</v>
      </c>
      <c r="F61">
        <v>3029</v>
      </c>
      <c r="G61">
        <v>48315</v>
      </c>
      <c r="H61">
        <v>2503</v>
      </c>
      <c r="I61">
        <v>1735</v>
      </c>
      <c r="J61">
        <v>1976</v>
      </c>
      <c r="K61">
        <v>0</v>
      </c>
      <c r="L61">
        <v>10159</v>
      </c>
      <c r="M61">
        <v>8978</v>
      </c>
      <c r="N61">
        <v>12813</v>
      </c>
      <c r="O61">
        <v>4758</v>
      </c>
      <c r="P61">
        <v>5011</v>
      </c>
      <c r="Q61">
        <v>3465</v>
      </c>
      <c r="R61">
        <v>2691</v>
      </c>
      <c r="S61">
        <v>3699</v>
      </c>
      <c r="T61">
        <v>2226</v>
      </c>
      <c r="U61">
        <v>139</v>
      </c>
      <c r="V61">
        <v>11571</v>
      </c>
      <c r="W61">
        <v>1711</v>
      </c>
      <c r="X61">
        <v>153880</v>
      </c>
    </row>
    <row r="62" spans="1:24" x14ac:dyDescent="0.35">
      <c r="A62" t="s">
        <v>10</v>
      </c>
      <c r="B62">
        <v>0</v>
      </c>
      <c r="C62">
        <v>0</v>
      </c>
      <c r="D62">
        <v>0</v>
      </c>
      <c r="E62">
        <v>5716</v>
      </c>
      <c r="F62">
        <v>3906</v>
      </c>
      <c r="G62">
        <v>42359</v>
      </c>
      <c r="H62">
        <v>1615</v>
      </c>
      <c r="I62">
        <v>1199</v>
      </c>
      <c r="J62">
        <v>5033</v>
      </c>
      <c r="K62">
        <v>0</v>
      </c>
      <c r="L62">
        <v>6544</v>
      </c>
      <c r="M62">
        <v>4879</v>
      </c>
      <c r="N62">
        <v>10136</v>
      </c>
      <c r="O62">
        <v>1958</v>
      </c>
      <c r="P62">
        <v>1901</v>
      </c>
      <c r="Q62">
        <v>1999</v>
      </c>
      <c r="R62">
        <v>113</v>
      </c>
      <c r="S62">
        <v>0</v>
      </c>
      <c r="T62">
        <v>3070</v>
      </c>
      <c r="U62">
        <v>0</v>
      </c>
      <c r="V62">
        <v>8799</v>
      </c>
      <c r="W62">
        <v>0</v>
      </c>
      <c r="X62">
        <v>99214</v>
      </c>
    </row>
    <row r="63" spans="1:24" x14ac:dyDescent="0.35">
      <c r="A63" t="s">
        <v>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9822</v>
      </c>
      <c r="I63">
        <v>1808</v>
      </c>
      <c r="J63">
        <v>16122</v>
      </c>
      <c r="K63">
        <v>11302</v>
      </c>
      <c r="L63">
        <v>37888</v>
      </c>
      <c r="M63">
        <v>21858</v>
      </c>
      <c r="N63">
        <v>60191</v>
      </c>
      <c r="O63">
        <v>16328</v>
      </c>
      <c r="P63">
        <v>14076</v>
      </c>
      <c r="Q63">
        <v>22263</v>
      </c>
      <c r="R63">
        <v>0</v>
      </c>
      <c r="S63">
        <v>21978</v>
      </c>
      <c r="T63">
        <v>19920</v>
      </c>
      <c r="U63">
        <v>0</v>
      </c>
      <c r="V63">
        <v>42865</v>
      </c>
      <c r="W63">
        <v>1953</v>
      </c>
      <c r="X63">
        <v>298374</v>
      </c>
    </row>
    <row r="64" spans="1:24" x14ac:dyDescent="0.35">
      <c r="A64" t="s">
        <v>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2595</v>
      </c>
      <c r="I64">
        <v>1606</v>
      </c>
      <c r="J64">
        <v>3810</v>
      </c>
      <c r="K64">
        <v>687</v>
      </c>
      <c r="L64">
        <v>5509</v>
      </c>
      <c r="M64">
        <v>7166</v>
      </c>
      <c r="N64">
        <v>8026</v>
      </c>
      <c r="O64">
        <v>1091</v>
      </c>
      <c r="P64">
        <v>4707</v>
      </c>
      <c r="Q64">
        <v>0</v>
      </c>
      <c r="R64">
        <v>644</v>
      </c>
      <c r="S64">
        <v>11898</v>
      </c>
      <c r="T64">
        <v>2326</v>
      </c>
      <c r="U64">
        <v>1158</v>
      </c>
      <c r="V64">
        <v>10737</v>
      </c>
      <c r="W64">
        <v>0</v>
      </c>
      <c r="X64">
        <v>61960</v>
      </c>
    </row>
    <row r="65" spans="1:24" x14ac:dyDescent="0.35">
      <c r="A65" t="s">
        <v>7</v>
      </c>
      <c r="B65">
        <v>5022</v>
      </c>
      <c r="C65">
        <v>1638</v>
      </c>
      <c r="D65">
        <v>7916</v>
      </c>
      <c r="E65">
        <v>8055</v>
      </c>
      <c r="F65">
        <v>6059</v>
      </c>
      <c r="G65">
        <v>41671</v>
      </c>
      <c r="H65">
        <v>5130</v>
      </c>
      <c r="I65">
        <v>326</v>
      </c>
      <c r="J65">
        <v>4308</v>
      </c>
      <c r="K65">
        <v>0</v>
      </c>
      <c r="L65">
        <v>10951</v>
      </c>
      <c r="M65">
        <v>4113</v>
      </c>
      <c r="N65">
        <v>15040</v>
      </c>
      <c r="O65">
        <v>4531</v>
      </c>
      <c r="P65">
        <v>5852</v>
      </c>
      <c r="Q65">
        <v>2705</v>
      </c>
      <c r="R65">
        <v>2164</v>
      </c>
      <c r="S65">
        <v>7252</v>
      </c>
      <c r="T65">
        <v>5847</v>
      </c>
      <c r="U65">
        <v>0</v>
      </c>
      <c r="V65">
        <v>14297</v>
      </c>
      <c r="W65">
        <v>0</v>
      </c>
      <c r="X65">
        <v>152877</v>
      </c>
    </row>
    <row r="66" spans="1:24" x14ac:dyDescent="0.35">
      <c r="A66" t="s">
        <v>6</v>
      </c>
      <c r="B66">
        <v>9135</v>
      </c>
      <c r="C66">
        <v>1596</v>
      </c>
      <c r="D66">
        <v>24558</v>
      </c>
      <c r="E66">
        <v>0</v>
      </c>
      <c r="F66">
        <v>0</v>
      </c>
      <c r="G66">
        <v>0</v>
      </c>
      <c r="H66">
        <v>4415</v>
      </c>
      <c r="I66">
        <v>7254</v>
      </c>
      <c r="J66">
        <v>4712</v>
      </c>
      <c r="K66">
        <v>420</v>
      </c>
      <c r="L66">
        <v>18020</v>
      </c>
      <c r="M66">
        <v>16828</v>
      </c>
      <c r="N66">
        <v>12418</v>
      </c>
      <c r="O66">
        <v>12836</v>
      </c>
      <c r="P66">
        <v>5415</v>
      </c>
      <c r="Q66">
        <v>1642</v>
      </c>
      <c r="R66">
        <v>3445</v>
      </c>
      <c r="S66">
        <v>3123</v>
      </c>
      <c r="T66">
        <v>6017</v>
      </c>
      <c r="U66">
        <v>279</v>
      </c>
      <c r="V66">
        <v>22080</v>
      </c>
      <c r="W66">
        <v>0</v>
      </c>
      <c r="X66">
        <v>154193</v>
      </c>
    </row>
    <row r="67" spans="1:24" x14ac:dyDescent="0.35">
      <c r="A67" t="s">
        <v>5</v>
      </c>
      <c r="B67">
        <v>1155</v>
      </c>
      <c r="C67">
        <v>1096</v>
      </c>
      <c r="D67">
        <v>5846</v>
      </c>
      <c r="E67">
        <v>0</v>
      </c>
      <c r="F67">
        <v>0</v>
      </c>
      <c r="G67">
        <v>0</v>
      </c>
      <c r="H67">
        <v>3453</v>
      </c>
      <c r="I67">
        <v>3440</v>
      </c>
      <c r="J67">
        <v>5367</v>
      </c>
      <c r="K67">
        <v>1182</v>
      </c>
      <c r="L67">
        <v>3103</v>
      </c>
      <c r="M67">
        <v>3362</v>
      </c>
      <c r="N67">
        <v>10813</v>
      </c>
      <c r="O67">
        <v>812</v>
      </c>
      <c r="P67">
        <v>4370</v>
      </c>
      <c r="Q67">
        <v>1525</v>
      </c>
      <c r="R67">
        <v>898</v>
      </c>
      <c r="S67">
        <v>2062</v>
      </c>
      <c r="T67">
        <v>3134</v>
      </c>
      <c r="U67">
        <v>0</v>
      </c>
      <c r="V67">
        <v>5156</v>
      </c>
      <c r="W67">
        <v>1173</v>
      </c>
      <c r="X67">
        <v>57947</v>
      </c>
    </row>
    <row r="68" spans="1:24" x14ac:dyDescent="0.35">
      <c r="A68" t="s">
        <v>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2702</v>
      </c>
      <c r="I68">
        <v>1169</v>
      </c>
      <c r="J68">
        <v>3778</v>
      </c>
      <c r="K68">
        <v>0</v>
      </c>
      <c r="L68">
        <v>12811</v>
      </c>
      <c r="M68">
        <v>11456</v>
      </c>
      <c r="N68">
        <v>19831</v>
      </c>
      <c r="O68">
        <v>8710</v>
      </c>
      <c r="P68">
        <v>5291</v>
      </c>
      <c r="Q68">
        <v>2369</v>
      </c>
      <c r="R68">
        <v>2069</v>
      </c>
      <c r="S68">
        <v>10120</v>
      </c>
      <c r="T68">
        <v>5625</v>
      </c>
      <c r="U68">
        <v>0</v>
      </c>
      <c r="V68">
        <v>10208</v>
      </c>
      <c r="W68">
        <v>0</v>
      </c>
      <c r="X68">
        <v>96135</v>
      </c>
    </row>
    <row r="69" spans="1:24" x14ac:dyDescent="0.35">
      <c r="A69" t="s">
        <v>3</v>
      </c>
      <c r="B69">
        <v>39233</v>
      </c>
      <c r="C69">
        <v>12187</v>
      </c>
      <c r="D69">
        <v>22695</v>
      </c>
      <c r="E69">
        <v>0</v>
      </c>
      <c r="F69">
        <v>0</v>
      </c>
      <c r="G69">
        <v>0</v>
      </c>
      <c r="H69">
        <v>4067</v>
      </c>
      <c r="I69">
        <v>3158</v>
      </c>
      <c r="J69">
        <v>14259</v>
      </c>
      <c r="K69">
        <v>8401</v>
      </c>
      <c r="L69">
        <v>39301</v>
      </c>
      <c r="M69">
        <v>25258</v>
      </c>
      <c r="N69">
        <v>46164</v>
      </c>
      <c r="O69">
        <v>2536</v>
      </c>
      <c r="P69">
        <v>15647</v>
      </c>
      <c r="Q69">
        <v>6769</v>
      </c>
      <c r="R69">
        <v>4757</v>
      </c>
      <c r="S69">
        <v>10882</v>
      </c>
      <c r="T69">
        <v>11472</v>
      </c>
      <c r="U69">
        <v>400</v>
      </c>
      <c r="V69">
        <v>19758</v>
      </c>
      <c r="W69">
        <v>6839</v>
      </c>
      <c r="X69">
        <v>293783</v>
      </c>
    </row>
    <row r="70" spans="1:24" x14ac:dyDescent="0.35">
      <c r="A70" t="s">
        <v>2</v>
      </c>
      <c r="B70">
        <v>25978</v>
      </c>
      <c r="C70">
        <v>5739</v>
      </c>
      <c r="D70">
        <v>8406</v>
      </c>
      <c r="E70">
        <v>0</v>
      </c>
      <c r="F70">
        <v>0</v>
      </c>
      <c r="G70">
        <v>0</v>
      </c>
      <c r="H70">
        <v>3901</v>
      </c>
      <c r="I70">
        <v>2959</v>
      </c>
      <c r="J70">
        <v>4344</v>
      </c>
      <c r="K70">
        <v>0</v>
      </c>
      <c r="L70">
        <v>20285</v>
      </c>
      <c r="M70">
        <v>16014</v>
      </c>
      <c r="N70">
        <v>15228</v>
      </c>
      <c r="O70">
        <v>4333</v>
      </c>
      <c r="P70">
        <v>6915</v>
      </c>
      <c r="Q70">
        <v>944</v>
      </c>
      <c r="R70">
        <v>2459</v>
      </c>
      <c r="S70">
        <v>1722</v>
      </c>
      <c r="T70">
        <v>3360</v>
      </c>
      <c r="U70">
        <v>259</v>
      </c>
      <c r="V70">
        <v>10927</v>
      </c>
      <c r="W70">
        <v>869</v>
      </c>
      <c r="X70">
        <v>134642</v>
      </c>
    </row>
    <row r="71" spans="1:24" x14ac:dyDescent="0.35">
      <c r="A71" t="s">
        <v>1</v>
      </c>
      <c r="B71">
        <v>1460993</v>
      </c>
      <c r="C71">
        <v>380312</v>
      </c>
      <c r="D71">
        <v>998859</v>
      </c>
      <c r="E71">
        <v>536188</v>
      </c>
      <c r="F71">
        <v>303350</v>
      </c>
      <c r="G71">
        <v>3694056</v>
      </c>
      <c r="H71">
        <v>475288</v>
      </c>
      <c r="I71">
        <v>326399</v>
      </c>
      <c r="J71">
        <v>542380</v>
      </c>
      <c r="K71">
        <v>242622</v>
      </c>
      <c r="L71">
        <v>1745419</v>
      </c>
      <c r="M71">
        <v>1421716</v>
      </c>
      <c r="N71">
        <v>1929655</v>
      </c>
      <c r="O71">
        <v>584852</v>
      </c>
      <c r="P71">
        <v>728459</v>
      </c>
      <c r="Q71">
        <v>435973</v>
      </c>
      <c r="R71">
        <v>222495</v>
      </c>
      <c r="S71">
        <v>743350</v>
      </c>
      <c r="T71">
        <v>527997</v>
      </c>
      <c r="U71">
        <v>86511</v>
      </c>
      <c r="V71">
        <v>2064231</v>
      </c>
      <c r="W71">
        <v>584196</v>
      </c>
      <c r="X71">
        <v>20035301</v>
      </c>
    </row>
    <row r="72" spans="1:24" x14ac:dyDescent="0.35">
      <c r="A72" t="s">
        <v>0</v>
      </c>
      <c r="B72">
        <f t="shared" ref="B72:X72" si="0">+B71-SUM(B2:B70)</f>
        <v>90</v>
      </c>
      <c r="C72">
        <f t="shared" si="0"/>
        <v>0</v>
      </c>
      <c r="D72">
        <f t="shared" si="0"/>
        <v>0</v>
      </c>
      <c r="E72">
        <f t="shared" si="0"/>
        <v>-7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-6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27</v>
      </c>
      <c r="P72">
        <f t="shared" si="0"/>
        <v>30</v>
      </c>
      <c r="Q72">
        <f t="shared" si="0"/>
        <v>0</v>
      </c>
      <c r="R72">
        <f t="shared" si="0"/>
        <v>-10</v>
      </c>
      <c r="S72">
        <f t="shared" si="0"/>
        <v>6</v>
      </c>
      <c r="T72">
        <f t="shared" si="0"/>
        <v>20</v>
      </c>
      <c r="U72">
        <f t="shared" si="0"/>
        <v>0</v>
      </c>
      <c r="V72">
        <f t="shared" si="0"/>
        <v>30</v>
      </c>
      <c r="W72">
        <f t="shared" si="0"/>
        <v>0</v>
      </c>
      <c r="X72">
        <f t="shared" si="0"/>
        <v>-30</v>
      </c>
    </row>
  </sheetData>
  <conditionalFormatting sqref="B72:X72">
    <cfRule type="cellIs" dxfId="4" priority="1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72"/>
  <sheetViews>
    <sheetView topLeftCell="A31" workbookViewId="0">
      <selection activeCell="L244" sqref="L244"/>
    </sheetView>
  </sheetViews>
  <sheetFormatPr defaultColWidth="12.6328125" defaultRowHeight="14.5" x14ac:dyDescent="0.35"/>
  <sheetData>
    <row r="1" spans="1:23" x14ac:dyDescent="0.35">
      <c r="A1" t="s">
        <v>90</v>
      </c>
      <c r="B1" t="s">
        <v>1302</v>
      </c>
      <c r="C1" t="s">
        <v>1301</v>
      </c>
      <c r="D1" t="s">
        <v>1300</v>
      </c>
      <c r="E1" t="s">
        <v>1299</v>
      </c>
      <c r="F1" t="s">
        <v>1298</v>
      </c>
      <c r="G1" t="s">
        <v>1297</v>
      </c>
      <c r="H1" t="s">
        <v>1296</v>
      </c>
      <c r="I1" t="s">
        <v>1295</v>
      </c>
      <c r="J1" t="s">
        <v>1294</v>
      </c>
      <c r="K1" t="s">
        <v>1293</v>
      </c>
      <c r="L1" t="s">
        <v>1292</v>
      </c>
      <c r="M1" t="s">
        <v>1291</v>
      </c>
      <c r="N1" t="s">
        <v>1290</v>
      </c>
      <c r="O1" t="s">
        <v>1289</v>
      </c>
      <c r="P1" t="s">
        <v>1288</v>
      </c>
      <c r="Q1" t="s">
        <v>1287</v>
      </c>
      <c r="R1" t="s">
        <v>1286</v>
      </c>
      <c r="S1" t="s">
        <v>1285</v>
      </c>
      <c r="T1" t="s">
        <v>1284</v>
      </c>
      <c r="U1" t="s">
        <v>1283</v>
      </c>
      <c r="V1" t="s">
        <v>1282</v>
      </c>
      <c r="W1" t="s">
        <v>1281</v>
      </c>
    </row>
    <row r="2" spans="1:23" x14ac:dyDescent="0.35">
      <c r="A2" t="s">
        <v>70</v>
      </c>
      <c r="B2">
        <v>4706</v>
      </c>
      <c r="C2">
        <v>0</v>
      </c>
      <c r="D2">
        <v>22251</v>
      </c>
      <c r="E2">
        <v>6038</v>
      </c>
      <c r="F2">
        <v>0</v>
      </c>
      <c r="G2">
        <v>0</v>
      </c>
      <c r="H2">
        <v>4807</v>
      </c>
      <c r="I2">
        <v>16</v>
      </c>
      <c r="J2">
        <v>13</v>
      </c>
      <c r="K2">
        <v>0</v>
      </c>
      <c r="L2">
        <v>0</v>
      </c>
      <c r="M2">
        <v>2785</v>
      </c>
      <c r="N2">
        <v>1029</v>
      </c>
      <c r="O2">
        <v>7856</v>
      </c>
      <c r="P2">
        <v>481</v>
      </c>
      <c r="Q2">
        <v>1300</v>
      </c>
      <c r="R2">
        <v>0</v>
      </c>
      <c r="S2">
        <v>1113</v>
      </c>
      <c r="T2">
        <v>2191</v>
      </c>
      <c r="U2">
        <v>1601</v>
      </c>
      <c r="V2">
        <v>1647</v>
      </c>
      <c r="W2">
        <v>57834</v>
      </c>
    </row>
    <row r="3" spans="1:23" x14ac:dyDescent="0.35">
      <c r="A3" t="s">
        <v>69</v>
      </c>
      <c r="B3">
        <v>1147</v>
      </c>
      <c r="C3">
        <v>0</v>
      </c>
      <c r="D3">
        <v>13505</v>
      </c>
      <c r="E3">
        <v>1633</v>
      </c>
      <c r="F3">
        <v>513</v>
      </c>
      <c r="G3">
        <v>591</v>
      </c>
      <c r="H3">
        <v>4368</v>
      </c>
      <c r="I3">
        <v>0</v>
      </c>
      <c r="J3">
        <v>0</v>
      </c>
      <c r="K3">
        <v>0</v>
      </c>
      <c r="L3">
        <v>0</v>
      </c>
      <c r="M3">
        <v>2730</v>
      </c>
      <c r="N3">
        <v>2720</v>
      </c>
      <c r="O3">
        <v>7619</v>
      </c>
      <c r="P3">
        <v>1901</v>
      </c>
      <c r="Q3">
        <v>1382</v>
      </c>
      <c r="R3">
        <v>853</v>
      </c>
      <c r="S3">
        <v>1276</v>
      </c>
      <c r="T3">
        <v>3695</v>
      </c>
      <c r="U3">
        <v>106</v>
      </c>
      <c r="V3">
        <v>7515</v>
      </c>
      <c r="W3">
        <v>51554</v>
      </c>
    </row>
    <row r="4" spans="1:23" x14ac:dyDescent="0.35">
      <c r="A4" t="s">
        <v>68</v>
      </c>
      <c r="B4">
        <v>5351</v>
      </c>
      <c r="C4">
        <v>0</v>
      </c>
      <c r="D4">
        <v>44193</v>
      </c>
      <c r="E4">
        <v>4167</v>
      </c>
      <c r="F4">
        <v>110</v>
      </c>
      <c r="G4">
        <v>96</v>
      </c>
      <c r="H4">
        <v>5861</v>
      </c>
      <c r="I4">
        <v>10665</v>
      </c>
      <c r="J4">
        <v>8777</v>
      </c>
      <c r="K4">
        <v>43525</v>
      </c>
      <c r="L4">
        <v>0</v>
      </c>
      <c r="M4">
        <v>11382</v>
      </c>
      <c r="N4">
        <v>7504</v>
      </c>
      <c r="O4">
        <v>18243</v>
      </c>
      <c r="P4">
        <v>1813</v>
      </c>
      <c r="Q4">
        <v>2711</v>
      </c>
      <c r="R4">
        <v>0</v>
      </c>
      <c r="S4">
        <v>2333</v>
      </c>
      <c r="T4">
        <v>6936</v>
      </c>
      <c r="U4">
        <v>2260</v>
      </c>
      <c r="V4">
        <v>70709</v>
      </c>
      <c r="W4">
        <v>246636</v>
      </c>
    </row>
    <row r="5" spans="1:23" x14ac:dyDescent="0.35">
      <c r="A5" t="s">
        <v>67</v>
      </c>
      <c r="B5">
        <v>34087</v>
      </c>
      <c r="C5">
        <v>5690</v>
      </c>
      <c r="D5">
        <v>251525</v>
      </c>
      <c r="E5">
        <v>9417</v>
      </c>
      <c r="F5">
        <v>2998</v>
      </c>
      <c r="G5">
        <v>3958</v>
      </c>
      <c r="H5">
        <v>32703</v>
      </c>
      <c r="I5">
        <v>2925</v>
      </c>
      <c r="J5">
        <v>9934</v>
      </c>
      <c r="K5">
        <v>29855</v>
      </c>
      <c r="L5">
        <v>173</v>
      </c>
      <c r="M5">
        <v>23302</v>
      </c>
      <c r="N5">
        <v>17302</v>
      </c>
      <c r="O5">
        <v>79699</v>
      </c>
      <c r="P5">
        <v>2230</v>
      </c>
      <c r="Q5">
        <v>10481</v>
      </c>
      <c r="R5">
        <v>94</v>
      </c>
      <c r="S5">
        <v>32134</v>
      </c>
      <c r="T5">
        <v>17853</v>
      </c>
      <c r="U5">
        <v>1518</v>
      </c>
      <c r="V5">
        <v>17239</v>
      </c>
      <c r="W5">
        <v>585117</v>
      </c>
    </row>
    <row r="6" spans="1:23" x14ac:dyDescent="0.35">
      <c r="A6" t="s">
        <v>66</v>
      </c>
      <c r="B6">
        <v>1033</v>
      </c>
      <c r="C6">
        <v>1156</v>
      </c>
      <c r="D6">
        <v>50237</v>
      </c>
      <c r="E6">
        <v>2716</v>
      </c>
      <c r="F6">
        <v>541</v>
      </c>
      <c r="G6">
        <v>707</v>
      </c>
      <c r="H6">
        <v>9833</v>
      </c>
      <c r="I6">
        <v>14811</v>
      </c>
      <c r="J6">
        <v>5553</v>
      </c>
      <c r="K6">
        <v>23653</v>
      </c>
      <c r="L6">
        <v>0</v>
      </c>
      <c r="M6">
        <v>6505</v>
      </c>
      <c r="N6">
        <v>2124</v>
      </c>
      <c r="O6">
        <v>14339</v>
      </c>
      <c r="P6">
        <v>414</v>
      </c>
      <c r="Q6">
        <v>1906</v>
      </c>
      <c r="R6">
        <v>26</v>
      </c>
      <c r="S6">
        <v>1630</v>
      </c>
      <c r="T6">
        <v>6397</v>
      </c>
      <c r="U6">
        <v>4181</v>
      </c>
      <c r="V6">
        <v>5365</v>
      </c>
      <c r="W6">
        <v>153127</v>
      </c>
    </row>
    <row r="7" spans="1:23" x14ac:dyDescent="0.35">
      <c r="A7" t="s">
        <v>65</v>
      </c>
      <c r="B7">
        <v>7883</v>
      </c>
      <c r="C7">
        <v>29</v>
      </c>
      <c r="D7">
        <v>71883</v>
      </c>
      <c r="E7">
        <v>4376</v>
      </c>
      <c r="F7">
        <v>2512</v>
      </c>
      <c r="G7">
        <v>47</v>
      </c>
      <c r="H7">
        <v>14022</v>
      </c>
      <c r="I7">
        <v>25886</v>
      </c>
      <c r="J7">
        <v>0</v>
      </c>
      <c r="K7">
        <v>45253</v>
      </c>
      <c r="L7">
        <v>5327</v>
      </c>
      <c r="M7">
        <v>12039</v>
      </c>
      <c r="N7">
        <v>1263</v>
      </c>
      <c r="O7">
        <v>16611</v>
      </c>
      <c r="P7">
        <v>776</v>
      </c>
      <c r="Q7">
        <v>2381</v>
      </c>
      <c r="R7">
        <v>0</v>
      </c>
      <c r="S7">
        <v>4080</v>
      </c>
      <c r="T7">
        <v>6091</v>
      </c>
      <c r="U7">
        <v>8327</v>
      </c>
      <c r="V7">
        <v>8629</v>
      </c>
      <c r="W7">
        <v>237415</v>
      </c>
    </row>
    <row r="8" spans="1:23" x14ac:dyDescent="0.35">
      <c r="A8" t="s">
        <v>64</v>
      </c>
      <c r="B8">
        <v>4233</v>
      </c>
      <c r="C8">
        <v>0</v>
      </c>
      <c r="D8">
        <v>23046</v>
      </c>
      <c r="E8">
        <v>4796</v>
      </c>
      <c r="F8">
        <v>855</v>
      </c>
      <c r="G8">
        <v>62</v>
      </c>
      <c r="H8">
        <v>7922</v>
      </c>
      <c r="I8">
        <v>4724</v>
      </c>
      <c r="J8">
        <v>447</v>
      </c>
      <c r="K8">
        <v>1389</v>
      </c>
      <c r="L8">
        <v>1876</v>
      </c>
      <c r="M8">
        <v>1928</v>
      </c>
      <c r="N8">
        <v>554</v>
      </c>
      <c r="O8">
        <v>7844</v>
      </c>
      <c r="P8">
        <v>196</v>
      </c>
      <c r="Q8">
        <v>2838</v>
      </c>
      <c r="R8">
        <v>482</v>
      </c>
      <c r="S8">
        <v>1810</v>
      </c>
      <c r="T8">
        <v>4999</v>
      </c>
      <c r="U8">
        <v>3128</v>
      </c>
      <c r="V8">
        <v>3785</v>
      </c>
      <c r="W8">
        <v>76914</v>
      </c>
    </row>
    <row r="9" spans="1:23" x14ac:dyDescent="0.35">
      <c r="A9" t="s">
        <v>63</v>
      </c>
      <c r="B9">
        <v>0</v>
      </c>
      <c r="C9">
        <v>0</v>
      </c>
      <c r="D9">
        <v>11465</v>
      </c>
      <c r="E9">
        <v>1169</v>
      </c>
      <c r="F9">
        <v>242</v>
      </c>
      <c r="G9">
        <v>114</v>
      </c>
      <c r="H9">
        <v>4835</v>
      </c>
      <c r="I9">
        <v>7102</v>
      </c>
      <c r="J9">
        <v>7326</v>
      </c>
      <c r="K9">
        <v>34374</v>
      </c>
      <c r="L9">
        <v>732</v>
      </c>
      <c r="M9">
        <v>116</v>
      </c>
      <c r="N9">
        <v>6</v>
      </c>
      <c r="O9">
        <v>0</v>
      </c>
      <c r="P9">
        <v>0</v>
      </c>
      <c r="Q9">
        <v>1226</v>
      </c>
      <c r="R9">
        <v>0</v>
      </c>
      <c r="S9">
        <v>1800</v>
      </c>
      <c r="T9">
        <v>1290</v>
      </c>
      <c r="U9">
        <v>8717</v>
      </c>
      <c r="V9">
        <v>2974</v>
      </c>
      <c r="W9">
        <v>83488</v>
      </c>
    </row>
    <row r="10" spans="1:23" x14ac:dyDescent="0.35">
      <c r="A10" t="s">
        <v>62</v>
      </c>
      <c r="B10">
        <v>2641</v>
      </c>
      <c r="C10">
        <v>0</v>
      </c>
      <c r="D10">
        <v>31548</v>
      </c>
      <c r="E10">
        <v>78124</v>
      </c>
      <c r="F10">
        <v>602</v>
      </c>
      <c r="G10">
        <v>205</v>
      </c>
      <c r="H10">
        <v>21549</v>
      </c>
      <c r="I10">
        <v>22899</v>
      </c>
      <c r="J10">
        <v>24027</v>
      </c>
      <c r="K10">
        <v>141847</v>
      </c>
      <c r="L10">
        <v>542</v>
      </c>
      <c r="M10">
        <v>5787</v>
      </c>
      <c r="N10">
        <v>2032</v>
      </c>
      <c r="O10">
        <v>40142</v>
      </c>
      <c r="P10">
        <v>1109</v>
      </c>
      <c r="Q10">
        <v>3204</v>
      </c>
      <c r="R10">
        <v>0</v>
      </c>
      <c r="S10">
        <v>6512</v>
      </c>
      <c r="T10">
        <v>14707</v>
      </c>
      <c r="U10">
        <v>8311</v>
      </c>
      <c r="V10">
        <v>29906</v>
      </c>
      <c r="W10">
        <v>435694</v>
      </c>
    </row>
    <row r="11" spans="1:23" x14ac:dyDescent="0.35">
      <c r="A11" t="s">
        <v>61</v>
      </c>
      <c r="B11">
        <v>13661</v>
      </c>
      <c r="C11">
        <v>0</v>
      </c>
      <c r="D11">
        <v>56977</v>
      </c>
      <c r="E11">
        <v>4091</v>
      </c>
      <c r="F11">
        <v>854</v>
      </c>
      <c r="G11">
        <v>857</v>
      </c>
      <c r="H11">
        <v>15431</v>
      </c>
      <c r="I11">
        <v>7009</v>
      </c>
      <c r="J11">
        <v>2771</v>
      </c>
      <c r="K11">
        <v>41156</v>
      </c>
      <c r="L11">
        <v>100</v>
      </c>
      <c r="M11">
        <v>6217</v>
      </c>
      <c r="N11">
        <v>3376</v>
      </c>
      <c r="O11">
        <v>19445</v>
      </c>
      <c r="P11">
        <v>1927</v>
      </c>
      <c r="Q11">
        <v>1440</v>
      </c>
      <c r="R11">
        <v>4854</v>
      </c>
      <c r="S11">
        <v>6050</v>
      </c>
      <c r="T11">
        <v>1592</v>
      </c>
      <c r="U11">
        <v>3559</v>
      </c>
      <c r="V11">
        <v>3273</v>
      </c>
      <c r="W11">
        <v>194640</v>
      </c>
    </row>
    <row r="12" spans="1:23" x14ac:dyDescent="0.35">
      <c r="A12" t="s">
        <v>60</v>
      </c>
      <c r="B12">
        <v>21766</v>
      </c>
      <c r="C12">
        <v>0</v>
      </c>
      <c r="D12">
        <v>153541</v>
      </c>
      <c r="E12">
        <v>9122</v>
      </c>
      <c r="F12">
        <v>1490</v>
      </c>
      <c r="G12">
        <v>0</v>
      </c>
      <c r="H12">
        <v>18003</v>
      </c>
      <c r="I12">
        <v>478</v>
      </c>
      <c r="J12">
        <v>0</v>
      </c>
      <c r="K12">
        <v>0</v>
      </c>
      <c r="L12">
        <v>5656</v>
      </c>
      <c r="M12">
        <v>16455</v>
      </c>
      <c r="N12">
        <v>9315</v>
      </c>
      <c r="O12">
        <v>50219</v>
      </c>
      <c r="P12">
        <v>6114</v>
      </c>
      <c r="Q12">
        <v>8437</v>
      </c>
      <c r="R12">
        <v>237</v>
      </c>
      <c r="S12">
        <v>9520</v>
      </c>
      <c r="T12">
        <v>19730</v>
      </c>
      <c r="U12">
        <v>739</v>
      </c>
      <c r="V12">
        <v>28309</v>
      </c>
      <c r="W12">
        <v>359131</v>
      </c>
    </row>
    <row r="13" spans="1:23" x14ac:dyDescent="0.35">
      <c r="A13" t="s">
        <v>59</v>
      </c>
      <c r="B13">
        <v>2782</v>
      </c>
      <c r="C13">
        <v>935</v>
      </c>
      <c r="D13">
        <v>39910</v>
      </c>
      <c r="E13">
        <v>2247</v>
      </c>
      <c r="F13">
        <v>244</v>
      </c>
      <c r="G13">
        <v>366</v>
      </c>
      <c r="H13">
        <v>10942</v>
      </c>
      <c r="I13">
        <v>4114</v>
      </c>
      <c r="J13">
        <v>3426</v>
      </c>
      <c r="K13">
        <v>29322</v>
      </c>
      <c r="L13">
        <v>0</v>
      </c>
      <c r="M13">
        <v>4755</v>
      </c>
      <c r="N13">
        <v>2889</v>
      </c>
      <c r="O13">
        <v>10092</v>
      </c>
      <c r="P13">
        <v>759</v>
      </c>
      <c r="Q13">
        <v>1197</v>
      </c>
      <c r="R13">
        <v>0</v>
      </c>
      <c r="S13">
        <v>0</v>
      </c>
      <c r="T13">
        <v>3392</v>
      </c>
      <c r="U13">
        <v>3671</v>
      </c>
      <c r="V13">
        <v>2539</v>
      </c>
      <c r="W13">
        <v>123582</v>
      </c>
    </row>
    <row r="14" spans="1:23" x14ac:dyDescent="0.35">
      <c r="A14" t="s">
        <v>58</v>
      </c>
      <c r="B14">
        <v>2703</v>
      </c>
      <c r="C14">
        <v>0</v>
      </c>
      <c r="D14">
        <v>11935</v>
      </c>
      <c r="E14">
        <v>8584</v>
      </c>
      <c r="F14">
        <v>0</v>
      </c>
      <c r="G14">
        <v>0</v>
      </c>
      <c r="H14">
        <v>1560</v>
      </c>
      <c r="I14">
        <v>1676</v>
      </c>
      <c r="J14">
        <v>1159</v>
      </c>
      <c r="K14">
        <v>9335</v>
      </c>
      <c r="L14">
        <v>600</v>
      </c>
      <c r="M14">
        <v>992</v>
      </c>
      <c r="N14">
        <v>631</v>
      </c>
      <c r="O14">
        <v>0</v>
      </c>
      <c r="P14">
        <v>0</v>
      </c>
      <c r="Q14">
        <v>626</v>
      </c>
      <c r="R14">
        <v>0</v>
      </c>
      <c r="S14">
        <v>1374</v>
      </c>
      <c r="T14">
        <v>1620</v>
      </c>
      <c r="U14">
        <v>14763</v>
      </c>
      <c r="V14">
        <v>2997</v>
      </c>
      <c r="W14">
        <v>60555</v>
      </c>
    </row>
    <row r="15" spans="1:23" x14ac:dyDescent="0.35">
      <c r="A15" t="s">
        <v>57</v>
      </c>
      <c r="B15">
        <v>0</v>
      </c>
      <c r="C15">
        <v>0</v>
      </c>
      <c r="D15">
        <v>17317</v>
      </c>
      <c r="E15">
        <v>707</v>
      </c>
      <c r="F15">
        <v>492</v>
      </c>
      <c r="G15">
        <v>674</v>
      </c>
      <c r="H15">
        <v>2981</v>
      </c>
      <c r="I15">
        <v>1870</v>
      </c>
      <c r="J15">
        <v>579</v>
      </c>
      <c r="K15">
        <v>1478</v>
      </c>
      <c r="L15">
        <v>0</v>
      </c>
      <c r="M15">
        <v>1689</v>
      </c>
      <c r="N15">
        <v>1340</v>
      </c>
      <c r="O15">
        <v>0</v>
      </c>
      <c r="P15">
        <v>0</v>
      </c>
      <c r="Q15">
        <v>821</v>
      </c>
      <c r="R15">
        <v>0</v>
      </c>
      <c r="S15">
        <v>1890</v>
      </c>
      <c r="T15">
        <v>4910</v>
      </c>
      <c r="U15">
        <v>8276</v>
      </c>
      <c r="V15">
        <v>705</v>
      </c>
      <c r="W15">
        <v>45729</v>
      </c>
    </row>
    <row r="16" spans="1:23" x14ac:dyDescent="0.35">
      <c r="A16" t="s">
        <v>56</v>
      </c>
      <c r="B16">
        <v>571</v>
      </c>
      <c r="C16">
        <v>0</v>
      </c>
      <c r="D16">
        <v>7368</v>
      </c>
      <c r="E16">
        <v>1686</v>
      </c>
      <c r="F16">
        <v>0</v>
      </c>
      <c r="G16">
        <v>0</v>
      </c>
      <c r="H16">
        <v>741</v>
      </c>
      <c r="I16">
        <v>0</v>
      </c>
      <c r="J16">
        <v>0</v>
      </c>
      <c r="K16">
        <v>0</v>
      </c>
      <c r="L16">
        <v>1781</v>
      </c>
      <c r="M16">
        <v>2057</v>
      </c>
      <c r="N16">
        <v>0</v>
      </c>
      <c r="O16">
        <v>2911</v>
      </c>
      <c r="P16">
        <v>196</v>
      </c>
      <c r="Q16">
        <v>694</v>
      </c>
      <c r="R16">
        <v>522</v>
      </c>
      <c r="S16">
        <v>1057</v>
      </c>
      <c r="T16">
        <v>1467</v>
      </c>
      <c r="U16">
        <v>172</v>
      </c>
      <c r="V16">
        <v>1126</v>
      </c>
      <c r="W16">
        <v>22349</v>
      </c>
    </row>
    <row r="17" spans="1:23" x14ac:dyDescent="0.35">
      <c r="A17" t="s">
        <v>55</v>
      </c>
      <c r="B17">
        <v>0</v>
      </c>
      <c r="C17">
        <v>0</v>
      </c>
      <c r="D17">
        <v>10512</v>
      </c>
      <c r="E17">
        <v>1110</v>
      </c>
      <c r="F17">
        <v>0</v>
      </c>
      <c r="G17">
        <v>0</v>
      </c>
      <c r="H17">
        <v>979</v>
      </c>
      <c r="I17">
        <v>2026</v>
      </c>
      <c r="J17">
        <v>1218</v>
      </c>
      <c r="K17">
        <v>5332</v>
      </c>
      <c r="L17">
        <v>0</v>
      </c>
      <c r="M17">
        <v>1728</v>
      </c>
      <c r="N17">
        <v>1176</v>
      </c>
      <c r="O17">
        <v>4630</v>
      </c>
      <c r="P17">
        <v>823</v>
      </c>
      <c r="Q17">
        <v>955</v>
      </c>
      <c r="R17">
        <v>672</v>
      </c>
      <c r="S17">
        <v>678</v>
      </c>
      <c r="T17">
        <v>3112</v>
      </c>
      <c r="U17">
        <v>446</v>
      </c>
      <c r="V17">
        <v>3668</v>
      </c>
      <c r="W17">
        <v>39065</v>
      </c>
    </row>
    <row r="18" spans="1:23" x14ac:dyDescent="0.35">
      <c r="A18" t="s">
        <v>54</v>
      </c>
      <c r="B18">
        <v>4003</v>
      </c>
      <c r="C18">
        <v>0</v>
      </c>
      <c r="D18">
        <v>26888</v>
      </c>
      <c r="E18">
        <v>5031</v>
      </c>
      <c r="F18">
        <v>189</v>
      </c>
      <c r="G18">
        <v>0</v>
      </c>
      <c r="H18">
        <v>3529</v>
      </c>
      <c r="I18">
        <v>0</v>
      </c>
      <c r="J18">
        <v>0</v>
      </c>
      <c r="K18">
        <v>0</v>
      </c>
      <c r="L18">
        <v>0</v>
      </c>
      <c r="M18">
        <v>521</v>
      </c>
      <c r="N18">
        <v>544</v>
      </c>
      <c r="O18">
        <v>8879</v>
      </c>
      <c r="P18">
        <v>500</v>
      </c>
      <c r="Q18">
        <v>575</v>
      </c>
      <c r="R18">
        <v>701</v>
      </c>
      <c r="S18">
        <v>1465</v>
      </c>
      <c r="T18">
        <v>3639</v>
      </c>
      <c r="U18">
        <v>1410</v>
      </c>
      <c r="V18">
        <v>2298</v>
      </c>
      <c r="W18">
        <v>60172</v>
      </c>
    </row>
    <row r="19" spans="1:23" x14ac:dyDescent="0.35">
      <c r="A19" t="s">
        <v>53</v>
      </c>
      <c r="B19">
        <v>5450</v>
      </c>
      <c r="C19">
        <v>0</v>
      </c>
      <c r="D19">
        <v>27484</v>
      </c>
      <c r="E19">
        <v>15739</v>
      </c>
      <c r="F19">
        <v>441</v>
      </c>
      <c r="G19">
        <v>377</v>
      </c>
      <c r="H19">
        <v>6182</v>
      </c>
      <c r="I19">
        <v>8477</v>
      </c>
      <c r="J19">
        <v>3998</v>
      </c>
      <c r="K19">
        <v>442</v>
      </c>
      <c r="L19">
        <v>4629</v>
      </c>
      <c r="M19">
        <v>8516</v>
      </c>
      <c r="N19">
        <v>3117</v>
      </c>
      <c r="O19">
        <v>0</v>
      </c>
      <c r="P19">
        <v>0</v>
      </c>
      <c r="Q19">
        <v>1351</v>
      </c>
      <c r="R19">
        <v>6417</v>
      </c>
      <c r="S19">
        <v>4088</v>
      </c>
      <c r="T19">
        <v>3614</v>
      </c>
      <c r="U19">
        <v>1859</v>
      </c>
      <c r="V19">
        <v>6158</v>
      </c>
      <c r="W19">
        <v>108339</v>
      </c>
    </row>
    <row r="20" spans="1:23" x14ac:dyDescent="0.35">
      <c r="A20" t="s">
        <v>52</v>
      </c>
      <c r="B20">
        <v>2006</v>
      </c>
      <c r="C20">
        <v>1752</v>
      </c>
      <c r="D20">
        <v>26135</v>
      </c>
      <c r="E20">
        <v>8440</v>
      </c>
      <c r="F20">
        <v>698</v>
      </c>
      <c r="G20">
        <v>841</v>
      </c>
      <c r="H20">
        <v>7478</v>
      </c>
      <c r="I20">
        <v>1190</v>
      </c>
      <c r="J20">
        <v>575</v>
      </c>
      <c r="K20">
        <v>16543</v>
      </c>
      <c r="L20">
        <v>0</v>
      </c>
      <c r="M20">
        <v>2981</v>
      </c>
      <c r="N20">
        <v>8554</v>
      </c>
      <c r="O20">
        <v>13465</v>
      </c>
      <c r="P20">
        <v>1273</v>
      </c>
      <c r="Q20">
        <v>1339</v>
      </c>
      <c r="R20">
        <v>1779</v>
      </c>
      <c r="S20">
        <v>3108</v>
      </c>
      <c r="T20">
        <v>5058</v>
      </c>
      <c r="U20">
        <v>279</v>
      </c>
      <c r="V20">
        <v>4169</v>
      </c>
      <c r="W20">
        <v>107663</v>
      </c>
    </row>
    <row r="21" spans="1:23" x14ac:dyDescent="0.35">
      <c r="A21" t="s">
        <v>51</v>
      </c>
      <c r="B21">
        <v>3851</v>
      </c>
      <c r="C21">
        <v>0</v>
      </c>
      <c r="D21">
        <v>24031</v>
      </c>
      <c r="E21">
        <v>6311</v>
      </c>
      <c r="F21">
        <v>740</v>
      </c>
      <c r="G21">
        <v>78</v>
      </c>
      <c r="H21">
        <v>2655</v>
      </c>
      <c r="I21">
        <v>1680</v>
      </c>
      <c r="J21">
        <v>1157</v>
      </c>
      <c r="K21">
        <v>148</v>
      </c>
      <c r="L21">
        <v>0</v>
      </c>
      <c r="M21">
        <v>576</v>
      </c>
      <c r="N21">
        <v>1147</v>
      </c>
      <c r="O21">
        <v>7381</v>
      </c>
      <c r="P21">
        <v>642</v>
      </c>
      <c r="Q21">
        <v>962</v>
      </c>
      <c r="R21">
        <v>14</v>
      </c>
      <c r="S21">
        <v>1029</v>
      </c>
      <c r="T21">
        <v>3056</v>
      </c>
      <c r="U21">
        <v>1380</v>
      </c>
      <c r="V21">
        <v>4477</v>
      </c>
      <c r="W21">
        <v>61315</v>
      </c>
    </row>
    <row r="22" spans="1:23" x14ac:dyDescent="0.35">
      <c r="A22" t="s">
        <v>50</v>
      </c>
      <c r="B22">
        <v>2441</v>
      </c>
      <c r="C22">
        <v>0</v>
      </c>
      <c r="D22">
        <v>13192</v>
      </c>
      <c r="E22">
        <v>1535</v>
      </c>
      <c r="F22">
        <v>0</v>
      </c>
      <c r="G22">
        <v>0</v>
      </c>
      <c r="H22">
        <v>1894</v>
      </c>
      <c r="I22">
        <v>0</v>
      </c>
      <c r="J22">
        <v>0</v>
      </c>
      <c r="K22">
        <v>0</v>
      </c>
      <c r="L22">
        <v>484</v>
      </c>
      <c r="M22">
        <v>359</v>
      </c>
      <c r="N22">
        <v>0</v>
      </c>
      <c r="O22">
        <v>4706</v>
      </c>
      <c r="P22">
        <v>0</v>
      </c>
      <c r="Q22">
        <v>535</v>
      </c>
      <c r="R22">
        <v>0</v>
      </c>
      <c r="S22">
        <v>1339</v>
      </c>
      <c r="T22">
        <v>1173</v>
      </c>
      <c r="U22">
        <v>926</v>
      </c>
      <c r="V22">
        <v>1241</v>
      </c>
      <c r="W22">
        <v>29825</v>
      </c>
    </row>
    <row r="23" spans="1:23" x14ac:dyDescent="0.35">
      <c r="A23" t="s">
        <v>49</v>
      </c>
      <c r="B23">
        <v>988</v>
      </c>
      <c r="C23">
        <v>0</v>
      </c>
      <c r="D23">
        <v>11041</v>
      </c>
      <c r="E23">
        <v>7180</v>
      </c>
      <c r="F23">
        <v>0</v>
      </c>
      <c r="G23">
        <v>0</v>
      </c>
      <c r="H23">
        <v>8672</v>
      </c>
      <c r="I23">
        <v>41</v>
      </c>
      <c r="J23">
        <v>0</v>
      </c>
      <c r="K23">
        <v>302</v>
      </c>
      <c r="L23">
        <v>0</v>
      </c>
      <c r="M23">
        <v>1720</v>
      </c>
      <c r="N23">
        <v>3802</v>
      </c>
      <c r="O23">
        <v>5950</v>
      </c>
      <c r="P23">
        <v>1031</v>
      </c>
      <c r="Q23">
        <v>1079</v>
      </c>
      <c r="R23">
        <v>0</v>
      </c>
      <c r="S23">
        <v>2618</v>
      </c>
      <c r="T23">
        <v>2033</v>
      </c>
      <c r="U23">
        <v>0</v>
      </c>
      <c r="V23">
        <v>3467</v>
      </c>
      <c r="W23">
        <v>49924</v>
      </c>
    </row>
    <row r="24" spans="1:23" x14ac:dyDescent="0.35">
      <c r="A24" t="s">
        <v>48</v>
      </c>
      <c r="B24">
        <v>9741</v>
      </c>
      <c r="C24">
        <v>0</v>
      </c>
      <c r="D24">
        <v>41822</v>
      </c>
      <c r="E24">
        <v>15757</v>
      </c>
      <c r="F24">
        <v>0</v>
      </c>
      <c r="G24">
        <v>0</v>
      </c>
      <c r="H24">
        <v>5277</v>
      </c>
      <c r="I24">
        <v>0</v>
      </c>
      <c r="J24">
        <v>0</v>
      </c>
      <c r="K24">
        <v>0</v>
      </c>
      <c r="L24">
        <v>2332</v>
      </c>
      <c r="M24">
        <v>2567</v>
      </c>
      <c r="N24">
        <v>130</v>
      </c>
      <c r="O24">
        <v>12442</v>
      </c>
      <c r="P24">
        <v>250</v>
      </c>
      <c r="Q24">
        <v>793</v>
      </c>
      <c r="R24">
        <v>147</v>
      </c>
      <c r="S24">
        <v>1239</v>
      </c>
      <c r="T24">
        <v>2518</v>
      </c>
      <c r="U24">
        <v>2251</v>
      </c>
      <c r="V24">
        <v>3578</v>
      </c>
      <c r="W24">
        <v>100844</v>
      </c>
    </row>
    <row r="25" spans="1:23" x14ac:dyDescent="0.35">
      <c r="A25" t="s">
        <v>47</v>
      </c>
      <c r="B25">
        <v>205</v>
      </c>
      <c r="C25">
        <v>0</v>
      </c>
      <c r="D25">
        <v>8238</v>
      </c>
      <c r="E25">
        <v>12444</v>
      </c>
      <c r="F25">
        <v>612</v>
      </c>
      <c r="G25">
        <v>0</v>
      </c>
      <c r="H25">
        <v>3140</v>
      </c>
      <c r="I25">
        <v>685</v>
      </c>
      <c r="J25">
        <v>0</v>
      </c>
      <c r="K25">
        <v>3280</v>
      </c>
      <c r="L25">
        <v>219</v>
      </c>
      <c r="M25">
        <v>803</v>
      </c>
      <c r="N25">
        <v>1024</v>
      </c>
      <c r="O25">
        <v>0</v>
      </c>
      <c r="P25">
        <v>0</v>
      </c>
      <c r="Q25">
        <v>927</v>
      </c>
      <c r="R25">
        <v>218</v>
      </c>
      <c r="S25">
        <v>1044</v>
      </c>
      <c r="T25">
        <v>3200</v>
      </c>
      <c r="U25">
        <v>5713</v>
      </c>
      <c r="V25">
        <v>3901</v>
      </c>
      <c r="W25">
        <v>45653</v>
      </c>
    </row>
    <row r="26" spans="1:23" x14ac:dyDescent="0.35">
      <c r="A26" t="s">
        <v>46</v>
      </c>
      <c r="B26">
        <v>1339</v>
      </c>
      <c r="C26">
        <v>1078</v>
      </c>
      <c r="D26">
        <v>15958</v>
      </c>
      <c r="E26">
        <v>5886</v>
      </c>
      <c r="F26">
        <v>0</v>
      </c>
      <c r="G26">
        <v>0</v>
      </c>
      <c r="H26">
        <v>2411</v>
      </c>
      <c r="I26">
        <v>1570</v>
      </c>
      <c r="J26">
        <v>726</v>
      </c>
      <c r="K26">
        <v>5609</v>
      </c>
      <c r="L26">
        <v>114</v>
      </c>
      <c r="M26">
        <v>2395</v>
      </c>
      <c r="N26">
        <v>3177</v>
      </c>
      <c r="O26">
        <v>5901</v>
      </c>
      <c r="P26">
        <v>735</v>
      </c>
      <c r="Q26">
        <v>1145</v>
      </c>
      <c r="R26">
        <v>0</v>
      </c>
      <c r="S26">
        <v>1040</v>
      </c>
      <c r="T26">
        <v>3262</v>
      </c>
      <c r="U26">
        <v>1186</v>
      </c>
      <c r="V26">
        <v>10023</v>
      </c>
      <c r="W26">
        <v>63555</v>
      </c>
    </row>
    <row r="27" spans="1:23" x14ac:dyDescent="0.35">
      <c r="A27" t="s">
        <v>45</v>
      </c>
      <c r="B27">
        <v>3598</v>
      </c>
      <c r="C27">
        <v>0</v>
      </c>
      <c r="D27">
        <v>21437</v>
      </c>
      <c r="E27">
        <v>3606</v>
      </c>
      <c r="F27">
        <v>0</v>
      </c>
      <c r="G27">
        <v>0</v>
      </c>
      <c r="H27">
        <v>3323</v>
      </c>
      <c r="I27">
        <v>0</v>
      </c>
      <c r="J27">
        <v>0</v>
      </c>
      <c r="K27">
        <v>0</v>
      </c>
      <c r="L27">
        <v>0</v>
      </c>
      <c r="M27">
        <v>1121</v>
      </c>
      <c r="N27">
        <v>434</v>
      </c>
      <c r="O27">
        <v>9156</v>
      </c>
      <c r="P27">
        <v>323</v>
      </c>
      <c r="Q27">
        <v>1822</v>
      </c>
      <c r="R27">
        <v>275</v>
      </c>
      <c r="S27">
        <v>976</v>
      </c>
      <c r="T27">
        <v>3222</v>
      </c>
      <c r="U27">
        <v>132</v>
      </c>
      <c r="V27">
        <v>3564</v>
      </c>
      <c r="W27">
        <v>52989</v>
      </c>
    </row>
    <row r="28" spans="1:23" x14ac:dyDescent="0.35">
      <c r="A28" t="s">
        <v>44</v>
      </c>
      <c r="B28">
        <v>3409</v>
      </c>
      <c r="C28">
        <v>1599</v>
      </c>
      <c r="D28">
        <v>20688</v>
      </c>
      <c r="E28">
        <v>39451</v>
      </c>
      <c r="F28">
        <v>464</v>
      </c>
      <c r="G28">
        <v>324</v>
      </c>
      <c r="H28">
        <v>13301</v>
      </c>
      <c r="I28">
        <v>10728</v>
      </c>
      <c r="J28">
        <v>7081</v>
      </c>
      <c r="K28">
        <v>50692</v>
      </c>
      <c r="L28">
        <v>0</v>
      </c>
      <c r="M28">
        <v>10194</v>
      </c>
      <c r="N28">
        <v>6979</v>
      </c>
      <c r="O28">
        <v>10812</v>
      </c>
      <c r="P28">
        <v>435</v>
      </c>
      <c r="Q28">
        <v>667</v>
      </c>
      <c r="R28">
        <v>53</v>
      </c>
      <c r="S28">
        <v>2251</v>
      </c>
      <c r="T28">
        <v>1081</v>
      </c>
      <c r="U28">
        <v>127</v>
      </c>
      <c r="V28">
        <v>1689</v>
      </c>
      <c r="W28">
        <v>182025</v>
      </c>
    </row>
    <row r="29" spans="1:23" x14ac:dyDescent="0.35">
      <c r="A29" t="s">
        <v>43</v>
      </c>
      <c r="B29">
        <v>3928</v>
      </c>
      <c r="C29">
        <v>2616</v>
      </c>
      <c r="D29">
        <v>26709</v>
      </c>
      <c r="E29">
        <v>2000</v>
      </c>
      <c r="F29">
        <v>0</v>
      </c>
      <c r="G29">
        <v>0</v>
      </c>
      <c r="H29">
        <v>6201</v>
      </c>
      <c r="I29">
        <v>0</v>
      </c>
      <c r="J29">
        <v>0</v>
      </c>
      <c r="K29">
        <v>0</v>
      </c>
      <c r="L29">
        <v>9152</v>
      </c>
      <c r="M29">
        <v>832</v>
      </c>
      <c r="N29">
        <v>423</v>
      </c>
      <c r="O29">
        <v>6378</v>
      </c>
      <c r="P29">
        <v>366</v>
      </c>
      <c r="Q29">
        <v>1339</v>
      </c>
      <c r="R29">
        <v>13</v>
      </c>
      <c r="S29">
        <v>2835</v>
      </c>
      <c r="T29">
        <v>3561</v>
      </c>
      <c r="U29">
        <v>1287</v>
      </c>
      <c r="V29">
        <v>5788</v>
      </c>
      <c r="W29">
        <v>73428</v>
      </c>
    </row>
    <row r="30" spans="1:23" x14ac:dyDescent="0.35">
      <c r="A30" t="s">
        <v>42</v>
      </c>
      <c r="B30">
        <v>4031</v>
      </c>
      <c r="C30">
        <v>0</v>
      </c>
      <c r="D30">
        <v>29265</v>
      </c>
      <c r="E30">
        <v>3531</v>
      </c>
      <c r="F30">
        <v>17</v>
      </c>
      <c r="G30">
        <v>23</v>
      </c>
      <c r="H30">
        <v>2075</v>
      </c>
      <c r="I30">
        <v>0</v>
      </c>
      <c r="J30">
        <v>0</v>
      </c>
      <c r="K30">
        <v>0</v>
      </c>
      <c r="L30">
        <v>777</v>
      </c>
      <c r="M30">
        <v>707</v>
      </c>
      <c r="N30">
        <v>878</v>
      </c>
      <c r="O30">
        <v>10107</v>
      </c>
      <c r="P30">
        <v>275</v>
      </c>
      <c r="Q30">
        <v>1777</v>
      </c>
      <c r="R30">
        <v>1692</v>
      </c>
      <c r="S30">
        <v>599</v>
      </c>
      <c r="T30">
        <v>1479</v>
      </c>
      <c r="U30">
        <v>1596</v>
      </c>
      <c r="V30">
        <v>3225</v>
      </c>
      <c r="W30">
        <v>62054</v>
      </c>
    </row>
    <row r="31" spans="1:23" x14ac:dyDescent="0.35">
      <c r="A31" t="s">
        <v>41</v>
      </c>
      <c r="B31">
        <v>3566</v>
      </c>
      <c r="C31">
        <v>0</v>
      </c>
      <c r="D31">
        <v>17892</v>
      </c>
      <c r="E31">
        <v>16992</v>
      </c>
      <c r="F31">
        <v>1153</v>
      </c>
      <c r="G31">
        <v>0</v>
      </c>
      <c r="H31">
        <v>10070</v>
      </c>
      <c r="I31">
        <v>15794</v>
      </c>
      <c r="J31">
        <v>8644</v>
      </c>
      <c r="K31">
        <v>35505</v>
      </c>
      <c r="L31">
        <v>0</v>
      </c>
      <c r="M31">
        <v>3494</v>
      </c>
      <c r="N31">
        <v>615</v>
      </c>
      <c r="O31">
        <v>11058</v>
      </c>
      <c r="P31">
        <v>481</v>
      </c>
      <c r="Q31">
        <v>795</v>
      </c>
      <c r="R31">
        <v>0</v>
      </c>
      <c r="S31">
        <v>1977</v>
      </c>
      <c r="T31">
        <v>3823</v>
      </c>
      <c r="U31">
        <v>3274</v>
      </c>
      <c r="V31">
        <v>6984</v>
      </c>
      <c r="W31">
        <v>142117</v>
      </c>
    </row>
    <row r="32" spans="1:23" x14ac:dyDescent="0.35">
      <c r="A32" t="s">
        <v>40</v>
      </c>
      <c r="B32">
        <v>3120</v>
      </c>
      <c r="C32">
        <v>0</v>
      </c>
      <c r="D32">
        <v>15382</v>
      </c>
      <c r="E32">
        <v>9707</v>
      </c>
      <c r="F32">
        <v>624</v>
      </c>
      <c r="G32">
        <v>43</v>
      </c>
      <c r="H32">
        <v>2598</v>
      </c>
      <c r="I32">
        <v>751</v>
      </c>
      <c r="J32">
        <v>3600</v>
      </c>
      <c r="K32">
        <v>8241</v>
      </c>
      <c r="L32">
        <v>2446</v>
      </c>
      <c r="M32">
        <v>1228</v>
      </c>
      <c r="N32">
        <v>197</v>
      </c>
      <c r="O32">
        <v>6518</v>
      </c>
      <c r="P32">
        <v>213</v>
      </c>
      <c r="Q32">
        <v>1291</v>
      </c>
      <c r="R32">
        <v>0</v>
      </c>
      <c r="S32">
        <v>2153</v>
      </c>
      <c r="T32">
        <v>2467</v>
      </c>
      <c r="U32">
        <v>0</v>
      </c>
      <c r="V32">
        <v>1896</v>
      </c>
      <c r="W32">
        <v>62475</v>
      </c>
    </row>
    <row r="33" spans="1:23" x14ac:dyDescent="0.35">
      <c r="A33" t="s">
        <v>39</v>
      </c>
      <c r="B33">
        <v>14852</v>
      </c>
      <c r="C33">
        <v>0</v>
      </c>
      <c r="D33">
        <v>55081</v>
      </c>
      <c r="E33">
        <v>47359</v>
      </c>
      <c r="F33">
        <v>582</v>
      </c>
      <c r="G33">
        <v>748</v>
      </c>
      <c r="H33">
        <v>13721</v>
      </c>
      <c r="I33">
        <v>9932</v>
      </c>
      <c r="J33">
        <v>9911</v>
      </c>
      <c r="K33">
        <v>63775</v>
      </c>
      <c r="L33">
        <v>1314</v>
      </c>
      <c r="M33">
        <v>12828</v>
      </c>
      <c r="N33">
        <v>4996</v>
      </c>
      <c r="O33">
        <v>34845</v>
      </c>
      <c r="P33">
        <v>2233</v>
      </c>
      <c r="Q33">
        <v>4359</v>
      </c>
      <c r="R33">
        <v>1245</v>
      </c>
      <c r="S33">
        <v>3614</v>
      </c>
      <c r="T33">
        <v>7152</v>
      </c>
      <c r="U33">
        <v>1333</v>
      </c>
      <c r="V33">
        <v>19873</v>
      </c>
      <c r="W33">
        <v>309753</v>
      </c>
    </row>
    <row r="34" spans="1:23" x14ac:dyDescent="0.35">
      <c r="A34" t="s">
        <v>38</v>
      </c>
      <c r="B34">
        <v>32956</v>
      </c>
      <c r="C34">
        <v>0</v>
      </c>
      <c r="D34">
        <v>159775</v>
      </c>
      <c r="E34">
        <v>43205</v>
      </c>
      <c r="F34">
        <v>0</v>
      </c>
      <c r="G34">
        <v>0</v>
      </c>
      <c r="H34">
        <v>22977</v>
      </c>
      <c r="I34">
        <v>36102</v>
      </c>
      <c r="J34">
        <v>27531</v>
      </c>
      <c r="K34">
        <v>154743</v>
      </c>
      <c r="L34">
        <v>0</v>
      </c>
      <c r="M34">
        <v>23116</v>
      </c>
      <c r="N34">
        <v>12399</v>
      </c>
      <c r="O34">
        <v>56961</v>
      </c>
      <c r="P34">
        <v>6131</v>
      </c>
      <c r="Q34">
        <v>7760</v>
      </c>
      <c r="R34">
        <v>531</v>
      </c>
      <c r="S34">
        <v>9818</v>
      </c>
      <c r="T34">
        <v>11765</v>
      </c>
      <c r="U34">
        <v>9297</v>
      </c>
      <c r="V34">
        <v>26159</v>
      </c>
      <c r="W34">
        <v>641226</v>
      </c>
    </row>
    <row r="35" spans="1:23" x14ac:dyDescent="0.35">
      <c r="A35" t="s">
        <v>37</v>
      </c>
      <c r="B35">
        <v>15915</v>
      </c>
      <c r="C35">
        <v>0</v>
      </c>
      <c r="D35">
        <v>76553</v>
      </c>
      <c r="E35">
        <v>20342</v>
      </c>
      <c r="F35">
        <v>1231</v>
      </c>
      <c r="G35">
        <v>1179</v>
      </c>
      <c r="H35">
        <v>9309</v>
      </c>
      <c r="I35">
        <v>7659</v>
      </c>
      <c r="J35">
        <v>5795</v>
      </c>
      <c r="K35">
        <v>39022</v>
      </c>
      <c r="L35">
        <v>1068</v>
      </c>
      <c r="M35">
        <v>7142</v>
      </c>
      <c r="N35">
        <v>4327</v>
      </c>
      <c r="O35">
        <v>21258</v>
      </c>
      <c r="P35">
        <v>1966</v>
      </c>
      <c r="Q35">
        <v>2744</v>
      </c>
      <c r="R35">
        <v>0</v>
      </c>
      <c r="S35">
        <v>8755</v>
      </c>
      <c r="T35">
        <v>5872</v>
      </c>
      <c r="U35">
        <v>433</v>
      </c>
      <c r="V35">
        <v>9363</v>
      </c>
      <c r="W35">
        <v>239933</v>
      </c>
    </row>
    <row r="36" spans="1:23" x14ac:dyDescent="0.35">
      <c r="A36" t="s">
        <v>36</v>
      </c>
      <c r="B36">
        <v>0</v>
      </c>
      <c r="C36">
        <v>0</v>
      </c>
      <c r="D36">
        <v>17068</v>
      </c>
      <c r="E36">
        <v>2286</v>
      </c>
      <c r="F36">
        <v>0</v>
      </c>
      <c r="G36">
        <v>0</v>
      </c>
      <c r="H36">
        <v>3538</v>
      </c>
      <c r="I36">
        <v>54</v>
      </c>
      <c r="J36">
        <v>347</v>
      </c>
      <c r="K36">
        <v>79</v>
      </c>
      <c r="L36">
        <v>0</v>
      </c>
      <c r="M36">
        <v>540</v>
      </c>
      <c r="N36">
        <v>419</v>
      </c>
      <c r="O36">
        <v>4681</v>
      </c>
      <c r="P36">
        <v>113</v>
      </c>
      <c r="Q36">
        <v>1164</v>
      </c>
      <c r="R36">
        <v>252</v>
      </c>
      <c r="S36">
        <v>747</v>
      </c>
      <c r="T36">
        <v>976</v>
      </c>
      <c r="U36">
        <v>88</v>
      </c>
      <c r="V36">
        <v>3324</v>
      </c>
      <c r="W36">
        <v>35676</v>
      </c>
    </row>
    <row r="37" spans="1:23" x14ac:dyDescent="0.35">
      <c r="A37" t="s">
        <v>35</v>
      </c>
      <c r="B37">
        <v>50489</v>
      </c>
      <c r="C37">
        <v>0</v>
      </c>
      <c r="D37">
        <v>274726</v>
      </c>
      <c r="E37">
        <v>20014</v>
      </c>
      <c r="F37">
        <v>4015</v>
      </c>
      <c r="G37">
        <v>3955</v>
      </c>
      <c r="H37">
        <v>38885</v>
      </c>
      <c r="I37">
        <v>56569</v>
      </c>
      <c r="J37">
        <v>55663</v>
      </c>
      <c r="K37">
        <v>348283</v>
      </c>
      <c r="L37">
        <v>0</v>
      </c>
      <c r="M37">
        <v>15150</v>
      </c>
      <c r="N37">
        <v>17723</v>
      </c>
      <c r="O37">
        <v>189235</v>
      </c>
      <c r="P37">
        <v>24164</v>
      </c>
      <c r="Q37">
        <v>18150</v>
      </c>
      <c r="R37">
        <v>4670</v>
      </c>
      <c r="S37">
        <v>19310</v>
      </c>
      <c r="T37">
        <v>26172</v>
      </c>
      <c r="U37">
        <v>40121</v>
      </c>
      <c r="V37">
        <v>62524</v>
      </c>
      <c r="W37">
        <v>1269818</v>
      </c>
    </row>
    <row r="38" spans="1:23" x14ac:dyDescent="0.35">
      <c r="A38" t="s">
        <v>34</v>
      </c>
      <c r="B38">
        <v>34667</v>
      </c>
      <c r="C38">
        <v>0</v>
      </c>
      <c r="D38">
        <v>219267</v>
      </c>
      <c r="E38">
        <v>60443</v>
      </c>
      <c r="F38">
        <v>5404</v>
      </c>
      <c r="G38">
        <v>5154</v>
      </c>
      <c r="H38">
        <v>85023</v>
      </c>
      <c r="I38">
        <v>39590</v>
      </c>
      <c r="J38">
        <v>26251</v>
      </c>
      <c r="K38">
        <v>415818</v>
      </c>
      <c r="L38">
        <v>54</v>
      </c>
      <c r="M38">
        <v>179439</v>
      </c>
      <c r="N38">
        <v>74638</v>
      </c>
      <c r="O38">
        <v>108343</v>
      </c>
      <c r="P38">
        <v>13304</v>
      </c>
      <c r="Q38">
        <v>11528</v>
      </c>
      <c r="R38">
        <v>1482</v>
      </c>
      <c r="S38">
        <v>32521</v>
      </c>
      <c r="T38">
        <v>23974</v>
      </c>
      <c r="U38">
        <v>25009</v>
      </c>
      <c r="V38">
        <v>62664</v>
      </c>
      <c r="W38">
        <v>1424573</v>
      </c>
    </row>
    <row r="39" spans="1:23" x14ac:dyDescent="0.35">
      <c r="A39" t="s">
        <v>33</v>
      </c>
      <c r="B39">
        <v>8049</v>
      </c>
      <c r="C39">
        <v>0</v>
      </c>
      <c r="D39">
        <v>40419</v>
      </c>
      <c r="E39">
        <v>1176</v>
      </c>
      <c r="F39">
        <v>0</v>
      </c>
      <c r="G39">
        <v>0</v>
      </c>
      <c r="H39">
        <v>4338</v>
      </c>
      <c r="I39">
        <v>0</v>
      </c>
      <c r="J39">
        <v>0</v>
      </c>
      <c r="K39">
        <v>0</v>
      </c>
      <c r="L39">
        <v>68</v>
      </c>
      <c r="M39">
        <v>7332</v>
      </c>
      <c r="N39">
        <v>6887</v>
      </c>
      <c r="O39">
        <v>10665</v>
      </c>
      <c r="P39">
        <v>690</v>
      </c>
      <c r="Q39">
        <v>3678</v>
      </c>
      <c r="R39">
        <v>762</v>
      </c>
      <c r="S39">
        <v>1344</v>
      </c>
      <c r="T39">
        <v>2756</v>
      </c>
      <c r="U39">
        <v>697</v>
      </c>
      <c r="V39">
        <v>5842</v>
      </c>
      <c r="W39">
        <v>94703</v>
      </c>
    </row>
    <row r="40" spans="1:23" x14ac:dyDescent="0.35">
      <c r="A40" t="s">
        <v>32</v>
      </c>
      <c r="B40">
        <v>8773</v>
      </c>
      <c r="C40">
        <v>0</v>
      </c>
      <c r="D40">
        <v>42630</v>
      </c>
      <c r="E40">
        <v>29657</v>
      </c>
      <c r="F40">
        <v>514</v>
      </c>
      <c r="G40">
        <v>0</v>
      </c>
      <c r="H40">
        <v>5885</v>
      </c>
      <c r="I40">
        <v>51197</v>
      </c>
      <c r="J40">
        <v>10993</v>
      </c>
      <c r="K40">
        <v>122543</v>
      </c>
      <c r="L40">
        <v>185</v>
      </c>
      <c r="M40">
        <v>14595</v>
      </c>
      <c r="N40">
        <v>10793</v>
      </c>
      <c r="O40">
        <v>36989</v>
      </c>
      <c r="P40">
        <v>2562</v>
      </c>
      <c r="Q40">
        <v>4462</v>
      </c>
      <c r="R40">
        <v>5835</v>
      </c>
      <c r="S40">
        <v>8127</v>
      </c>
      <c r="T40">
        <v>22708</v>
      </c>
      <c r="U40">
        <v>293</v>
      </c>
      <c r="V40">
        <v>19235</v>
      </c>
      <c r="W40">
        <v>397976</v>
      </c>
    </row>
    <row r="41" spans="1:23" x14ac:dyDescent="0.35">
      <c r="A41" t="s">
        <v>31</v>
      </c>
      <c r="B41">
        <v>0</v>
      </c>
      <c r="C41">
        <v>0</v>
      </c>
      <c r="D41">
        <v>24</v>
      </c>
      <c r="E41">
        <v>24056</v>
      </c>
      <c r="F41">
        <v>134</v>
      </c>
      <c r="G41">
        <v>90</v>
      </c>
      <c r="H41">
        <v>4104</v>
      </c>
      <c r="I41">
        <v>6831</v>
      </c>
      <c r="J41">
        <v>3523</v>
      </c>
      <c r="K41">
        <v>15170</v>
      </c>
      <c r="L41">
        <v>537</v>
      </c>
      <c r="M41">
        <v>7109</v>
      </c>
      <c r="N41">
        <v>4767</v>
      </c>
      <c r="O41">
        <v>9206</v>
      </c>
      <c r="P41">
        <v>507</v>
      </c>
      <c r="Q41">
        <v>1079</v>
      </c>
      <c r="R41">
        <v>2833</v>
      </c>
      <c r="S41">
        <v>1051</v>
      </c>
      <c r="T41">
        <v>3261</v>
      </c>
      <c r="U41">
        <v>167</v>
      </c>
      <c r="V41">
        <v>6130</v>
      </c>
      <c r="W41">
        <v>90579</v>
      </c>
    </row>
    <row r="42" spans="1:23" x14ac:dyDescent="0.35">
      <c r="A42" t="s">
        <v>30</v>
      </c>
      <c r="B42">
        <v>3513</v>
      </c>
      <c r="C42">
        <v>0</v>
      </c>
      <c r="D42">
        <v>20165</v>
      </c>
      <c r="E42">
        <v>11846</v>
      </c>
      <c r="F42">
        <v>0</v>
      </c>
      <c r="G42">
        <v>0</v>
      </c>
      <c r="H42">
        <v>1776</v>
      </c>
      <c r="I42">
        <v>2820</v>
      </c>
      <c r="J42">
        <v>0</v>
      </c>
      <c r="K42">
        <v>9179</v>
      </c>
      <c r="L42">
        <v>677</v>
      </c>
      <c r="M42">
        <v>1544</v>
      </c>
      <c r="N42">
        <v>1152</v>
      </c>
      <c r="O42">
        <v>10485</v>
      </c>
      <c r="P42">
        <v>1054</v>
      </c>
      <c r="Q42">
        <v>1846</v>
      </c>
      <c r="R42">
        <v>2719</v>
      </c>
      <c r="S42">
        <v>1298</v>
      </c>
      <c r="T42">
        <v>2168</v>
      </c>
      <c r="U42">
        <v>288</v>
      </c>
      <c r="V42">
        <v>4168</v>
      </c>
      <c r="W42">
        <v>76698</v>
      </c>
    </row>
    <row r="43" spans="1:23" x14ac:dyDescent="0.35">
      <c r="A43" t="s">
        <v>29</v>
      </c>
      <c r="B43">
        <v>3258</v>
      </c>
      <c r="C43">
        <v>0</v>
      </c>
      <c r="D43">
        <v>24294</v>
      </c>
      <c r="E43">
        <v>22925</v>
      </c>
      <c r="F43">
        <v>670</v>
      </c>
      <c r="G43">
        <v>564</v>
      </c>
      <c r="H43">
        <v>6542</v>
      </c>
      <c r="I43">
        <v>0</v>
      </c>
      <c r="J43">
        <v>0</v>
      </c>
      <c r="K43">
        <v>0</v>
      </c>
      <c r="L43">
        <v>2003</v>
      </c>
      <c r="M43">
        <v>3515</v>
      </c>
      <c r="N43">
        <v>2054</v>
      </c>
      <c r="O43">
        <v>11136</v>
      </c>
      <c r="P43">
        <v>1477</v>
      </c>
      <c r="Q43">
        <v>1604</v>
      </c>
      <c r="R43">
        <v>2927</v>
      </c>
      <c r="S43">
        <v>2990</v>
      </c>
      <c r="T43">
        <v>4109</v>
      </c>
      <c r="U43">
        <v>748</v>
      </c>
      <c r="V43">
        <v>3978</v>
      </c>
      <c r="W43">
        <v>94794</v>
      </c>
    </row>
    <row r="44" spans="1:23" x14ac:dyDescent="0.35">
      <c r="A44" t="s">
        <v>28</v>
      </c>
      <c r="B44">
        <v>5412</v>
      </c>
      <c r="C44">
        <v>0</v>
      </c>
      <c r="D44">
        <v>58457</v>
      </c>
      <c r="E44">
        <v>23174</v>
      </c>
      <c r="F44">
        <v>2427</v>
      </c>
      <c r="G44">
        <v>774</v>
      </c>
      <c r="H44">
        <v>22151</v>
      </c>
      <c r="I44">
        <v>20333</v>
      </c>
      <c r="J44">
        <v>6192</v>
      </c>
      <c r="K44">
        <v>69476</v>
      </c>
      <c r="L44">
        <v>1823</v>
      </c>
      <c r="M44">
        <v>14489</v>
      </c>
      <c r="N44">
        <v>4364</v>
      </c>
      <c r="O44">
        <v>31327</v>
      </c>
      <c r="P44">
        <v>1702</v>
      </c>
      <c r="Q44">
        <v>4282</v>
      </c>
      <c r="R44">
        <v>2805</v>
      </c>
      <c r="S44">
        <v>12365</v>
      </c>
      <c r="T44">
        <v>8127</v>
      </c>
      <c r="U44">
        <v>2974</v>
      </c>
      <c r="V44">
        <v>24267</v>
      </c>
      <c r="W44">
        <v>316921</v>
      </c>
    </row>
    <row r="45" spans="1:23" x14ac:dyDescent="0.35">
      <c r="A45" t="s">
        <v>27</v>
      </c>
      <c r="B45">
        <v>1070</v>
      </c>
      <c r="C45">
        <v>152</v>
      </c>
      <c r="D45">
        <v>13679</v>
      </c>
      <c r="E45">
        <v>34703</v>
      </c>
      <c r="F45">
        <v>941</v>
      </c>
      <c r="G45">
        <v>704</v>
      </c>
      <c r="H45">
        <v>5842</v>
      </c>
      <c r="I45">
        <v>12943</v>
      </c>
      <c r="J45">
        <v>10564</v>
      </c>
      <c r="K45">
        <v>42719</v>
      </c>
      <c r="L45">
        <v>42</v>
      </c>
      <c r="M45">
        <v>3350</v>
      </c>
      <c r="N45">
        <v>2903</v>
      </c>
      <c r="O45">
        <v>15149</v>
      </c>
      <c r="P45">
        <v>302</v>
      </c>
      <c r="Q45">
        <v>1447</v>
      </c>
      <c r="R45">
        <v>25</v>
      </c>
      <c r="S45">
        <v>4048</v>
      </c>
      <c r="T45">
        <v>10664</v>
      </c>
      <c r="U45">
        <v>4496</v>
      </c>
      <c r="V45">
        <v>5262</v>
      </c>
      <c r="W45">
        <v>171005</v>
      </c>
    </row>
    <row r="46" spans="1:23" x14ac:dyDescent="0.35">
      <c r="A46" t="s">
        <v>26</v>
      </c>
      <c r="B46">
        <v>786</v>
      </c>
      <c r="C46">
        <v>496</v>
      </c>
      <c r="D46">
        <v>17072</v>
      </c>
      <c r="E46">
        <v>3103</v>
      </c>
      <c r="F46">
        <v>144</v>
      </c>
      <c r="G46">
        <v>106</v>
      </c>
      <c r="H46">
        <v>3762</v>
      </c>
      <c r="I46">
        <v>0</v>
      </c>
      <c r="J46">
        <v>0</v>
      </c>
      <c r="K46">
        <v>0</v>
      </c>
      <c r="L46">
        <v>0</v>
      </c>
      <c r="M46">
        <v>3471</v>
      </c>
      <c r="N46">
        <v>1649</v>
      </c>
      <c r="O46">
        <v>6327</v>
      </c>
      <c r="P46">
        <v>705</v>
      </c>
      <c r="Q46">
        <v>518</v>
      </c>
      <c r="R46">
        <v>655</v>
      </c>
      <c r="S46">
        <v>1069</v>
      </c>
      <c r="T46">
        <v>1652</v>
      </c>
      <c r="U46">
        <v>1058</v>
      </c>
      <c r="V46">
        <v>4133</v>
      </c>
      <c r="W46">
        <v>46706</v>
      </c>
    </row>
    <row r="47" spans="1:23" x14ac:dyDescent="0.35">
      <c r="A47" t="s">
        <v>25</v>
      </c>
      <c r="B47">
        <v>7427</v>
      </c>
      <c r="C47">
        <v>0</v>
      </c>
      <c r="D47">
        <v>42684</v>
      </c>
      <c r="E47">
        <v>3150</v>
      </c>
      <c r="F47">
        <v>334</v>
      </c>
      <c r="G47">
        <v>256</v>
      </c>
      <c r="H47">
        <v>6108</v>
      </c>
      <c r="I47">
        <v>4450</v>
      </c>
      <c r="J47">
        <v>5188</v>
      </c>
      <c r="K47">
        <v>18816</v>
      </c>
      <c r="L47">
        <v>1401</v>
      </c>
      <c r="M47">
        <v>5056</v>
      </c>
      <c r="N47">
        <v>3196</v>
      </c>
      <c r="O47">
        <v>12982</v>
      </c>
      <c r="P47">
        <v>1520</v>
      </c>
      <c r="Q47">
        <v>1997</v>
      </c>
      <c r="R47">
        <v>0</v>
      </c>
      <c r="S47">
        <v>1606</v>
      </c>
      <c r="T47">
        <v>2106</v>
      </c>
      <c r="U47">
        <v>1726</v>
      </c>
      <c r="V47">
        <v>10253</v>
      </c>
      <c r="W47">
        <v>130256</v>
      </c>
    </row>
    <row r="48" spans="1:23" x14ac:dyDescent="0.35">
      <c r="A48" t="s">
        <v>24</v>
      </c>
      <c r="B48">
        <v>13400</v>
      </c>
      <c r="C48">
        <v>0</v>
      </c>
      <c r="D48">
        <v>67145</v>
      </c>
      <c r="E48">
        <v>3068</v>
      </c>
      <c r="F48">
        <v>719</v>
      </c>
      <c r="G48">
        <v>0</v>
      </c>
      <c r="H48">
        <v>9257</v>
      </c>
      <c r="I48">
        <v>18343</v>
      </c>
      <c r="J48">
        <v>16651</v>
      </c>
      <c r="K48">
        <v>43426</v>
      </c>
      <c r="L48">
        <v>827</v>
      </c>
      <c r="M48">
        <v>15126</v>
      </c>
      <c r="N48">
        <v>12274</v>
      </c>
      <c r="O48">
        <v>20411</v>
      </c>
      <c r="P48">
        <v>3428</v>
      </c>
      <c r="Q48">
        <v>3599</v>
      </c>
      <c r="R48">
        <v>1082</v>
      </c>
      <c r="S48">
        <v>3047</v>
      </c>
      <c r="T48">
        <v>10707</v>
      </c>
      <c r="U48">
        <v>281</v>
      </c>
      <c r="V48">
        <v>9483</v>
      </c>
      <c r="W48">
        <v>252274</v>
      </c>
    </row>
    <row r="49" spans="1:23" x14ac:dyDescent="0.35">
      <c r="A49" t="s">
        <v>23</v>
      </c>
      <c r="B49">
        <v>0</v>
      </c>
      <c r="C49">
        <v>0</v>
      </c>
      <c r="D49">
        <v>435</v>
      </c>
      <c r="E49">
        <v>980</v>
      </c>
      <c r="F49">
        <v>0</v>
      </c>
      <c r="G49">
        <v>0</v>
      </c>
      <c r="H49">
        <v>1964</v>
      </c>
      <c r="I49">
        <v>828</v>
      </c>
      <c r="J49">
        <v>1165</v>
      </c>
      <c r="K49">
        <v>365</v>
      </c>
      <c r="L49">
        <v>0</v>
      </c>
      <c r="M49">
        <v>5434</v>
      </c>
      <c r="N49">
        <v>4338</v>
      </c>
      <c r="O49">
        <v>11557</v>
      </c>
      <c r="P49">
        <v>1225</v>
      </c>
      <c r="Q49">
        <v>2141</v>
      </c>
      <c r="R49">
        <v>373</v>
      </c>
      <c r="S49">
        <v>4401</v>
      </c>
      <c r="T49">
        <v>3027</v>
      </c>
      <c r="U49">
        <v>4662</v>
      </c>
      <c r="V49">
        <v>6136</v>
      </c>
      <c r="W49">
        <v>49031</v>
      </c>
    </row>
    <row r="50" spans="1:23" x14ac:dyDescent="0.35">
      <c r="A50" t="s">
        <v>22</v>
      </c>
      <c r="B50">
        <v>6314</v>
      </c>
      <c r="C50">
        <v>0</v>
      </c>
      <c r="D50">
        <v>35363</v>
      </c>
      <c r="E50">
        <v>3552</v>
      </c>
      <c r="F50">
        <v>0</v>
      </c>
      <c r="G50">
        <v>0</v>
      </c>
      <c r="H50">
        <v>3456</v>
      </c>
      <c r="I50">
        <v>6705</v>
      </c>
      <c r="J50">
        <v>5272</v>
      </c>
      <c r="K50">
        <v>15509</v>
      </c>
      <c r="L50">
        <v>70</v>
      </c>
      <c r="M50">
        <v>3528</v>
      </c>
      <c r="N50">
        <v>1427</v>
      </c>
      <c r="O50">
        <v>9919</v>
      </c>
      <c r="P50">
        <v>454</v>
      </c>
      <c r="Q50">
        <v>1211</v>
      </c>
      <c r="R50">
        <v>241</v>
      </c>
      <c r="S50">
        <v>1453</v>
      </c>
      <c r="T50">
        <v>3166</v>
      </c>
      <c r="U50">
        <v>273</v>
      </c>
      <c r="V50">
        <v>5027</v>
      </c>
      <c r="W50">
        <v>102940</v>
      </c>
    </row>
    <row r="51" spans="1:23" x14ac:dyDescent="0.35">
      <c r="A51" t="s">
        <v>21</v>
      </c>
      <c r="B51">
        <v>6126</v>
      </c>
      <c r="C51">
        <v>0</v>
      </c>
      <c r="D51">
        <v>26655</v>
      </c>
      <c r="E51">
        <v>8467</v>
      </c>
      <c r="F51">
        <v>0</v>
      </c>
      <c r="G51">
        <v>0</v>
      </c>
      <c r="H51">
        <v>6789</v>
      </c>
      <c r="I51">
        <v>2851</v>
      </c>
      <c r="J51">
        <v>1435</v>
      </c>
      <c r="K51">
        <v>6761</v>
      </c>
      <c r="L51">
        <v>0</v>
      </c>
      <c r="M51">
        <v>5229</v>
      </c>
      <c r="N51">
        <v>1456</v>
      </c>
      <c r="O51">
        <v>9034</v>
      </c>
      <c r="P51">
        <v>416</v>
      </c>
      <c r="Q51">
        <v>827</v>
      </c>
      <c r="R51">
        <v>0</v>
      </c>
      <c r="S51">
        <v>2641</v>
      </c>
      <c r="T51">
        <v>3051</v>
      </c>
      <c r="U51">
        <v>3162</v>
      </c>
      <c r="V51">
        <v>1881</v>
      </c>
      <c r="W51">
        <v>86781</v>
      </c>
    </row>
    <row r="52" spans="1:23" x14ac:dyDescent="0.35">
      <c r="A52" t="s">
        <v>20</v>
      </c>
      <c r="B52">
        <v>4114</v>
      </c>
      <c r="C52">
        <v>0</v>
      </c>
      <c r="D52">
        <v>24001</v>
      </c>
      <c r="E52">
        <v>1477</v>
      </c>
      <c r="F52">
        <v>309</v>
      </c>
      <c r="G52">
        <v>20</v>
      </c>
      <c r="H52">
        <v>2916</v>
      </c>
      <c r="I52">
        <v>2920</v>
      </c>
      <c r="J52">
        <v>1284</v>
      </c>
      <c r="K52">
        <v>11948</v>
      </c>
      <c r="L52">
        <v>0</v>
      </c>
      <c r="M52">
        <v>1225</v>
      </c>
      <c r="N52">
        <v>1109</v>
      </c>
      <c r="O52">
        <v>6599</v>
      </c>
      <c r="P52">
        <v>265</v>
      </c>
      <c r="Q52">
        <v>822</v>
      </c>
      <c r="R52">
        <v>15</v>
      </c>
      <c r="S52">
        <v>881</v>
      </c>
      <c r="T52">
        <v>1951</v>
      </c>
      <c r="U52">
        <v>225</v>
      </c>
      <c r="V52">
        <v>2391</v>
      </c>
      <c r="W52">
        <v>64472</v>
      </c>
    </row>
    <row r="53" spans="1:23" x14ac:dyDescent="0.35">
      <c r="A53" t="s">
        <v>19</v>
      </c>
      <c r="B53">
        <v>0</v>
      </c>
      <c r="C53">
        <v>819</v>
      </c>
      <c r="D53">
        <v>31235</v>
      </c>
      <c r="E53">
        <v>2274</v>
      </c>
      <c r="F53">
        <v>0</v>
      </c>
      <c r="G53">
        <v>0</v>
      </c>
      <c r="H53">
        <v>4609</v>
      </c>
      <c r="I53">
        <v>1775</v>
      </c>
      <c r="J53">
        <v>5857</v>
      </c>
      <c r="K53">
        <v>5595</v>
      </c>
      <c r="L53">
        <v>0</v>
      </c>
      <c r="M53">
        <v>1475</v>
      </c>
      <c r="N53">
        <v>2539</v>
      </c>
      <c r="O53">
        <v>9434</v>
      </c>
      <c r="P53">
        <v>887</v>
      </c>
      <c r="Q53">
        <v>1077</v>
      </c>
      <c r="R53">
        <v>0</v>
      </c>
      <c r="S53">
        <v>1769</v>
      </c>
      <c r="T53">
        <v>996</v>
      </c>
      <c r="U53">
        <v>2605</v>
      </c>
      <c r="V53">
        <v>4473</v>
      </c>
      <c r="W53">
        <v>77419</v>
      </c>
    </row>
    <row r="54" spans="1:23" x14ac:dyDescent="0.35">
      <c r="A54" t="s">
        <v>18</v>
      </c>
      <c r="B54">
        <v>11410</v>
      </c>
      <c r="C54">
        <v>0</v>
      </c>
      <c r="D54">
        <v>73311</v>
      </c>
      <c r="E54">
        <v>18373</v>
      </c>
      <c r="F54">
        <v>1718</v>
      </c>
      <c r="G54">
        <v>2328</v>
      </c>
      <c r="H54">
        <v>17429</v>
      </c>
      <c r="I54">
        <v>17908</v>
      </c>
      <c r="J54">
        <v>16017</v>
      </c>
      <c r="K54">
        <v>117158</v>
      </c>
      <c r="L54">
        <v>128</v>
      </c>
      <c r="M54">
        <v>7151</v>
      </c>
      <c r="N54">
        <v>3107</v>
      </c>
      <c r="O54">
        <v>35195</v>
      </c>
      <c r="P54">
        <v>3104</v>
      </c>
      <c r="Q54">
        <v>4923</v>
      </c>
      <c r="R54">
        <v>148</v>
      </c>
      <c r="S54">
        <v>6833</v>
      </c>
      <c r="T54">
        <v>13470</v>
      </c>
      <c r="U54">
        <v>8271</v>
      </c>
      <c r="V54">
        <v>8990</v>
      </c>
      <c r="W54">
        <v>366972</v>
      </c>
    </row>
    <row r="55" spans="1:23" x14ac:dyDescent="0.35">
      <c r="A55" t="s">
        <v>17</v>
      </c>
      <c r="B55">
        <v>34750</v>
      </c>
      <c r="C55">
        <v>181</v>
      </c>
      <c r="D55">
        <v>172919</v>
      </c>
      <c r="E55">
        <v>10886</v>
      </c>
      <c r="F55">
        <v>358</v>
      </c>
      <c r="G55">
        <v>0</v>
      </c>
      <c r="H55">
        <v>24589</v>
      </c>
      <c r="I55">
        <v>30422</v>
      </c>
      <c r="J55">
        <v>22158</v>
      </c>
      <c r="K55">
        <v>161758</v>
      </c>
      <c r="L55">
        <v>443</v>
      </c>
      <c r="M55">
        <v>14646</v>
      </c>
      <c r="N55">
        <v>11278</v>
      </c>
      <c r="O55">
        <v>49752</v>
      </c>
      <c r="P55">
        <v>4504</v>
      </c>
      <c r="Q55">
        <v>7951</v>
      </c>
      <c r="R55">
        <v>0</v>
      </c>
      <c r="S55">
        <v>9901</v>
      </c>
      <c r="T55">
        <v>7446</v>
      </c>
      <c r="U55">
        <v>10072</v>
      </c>
      <c r="V55">
        <v>11305</v>
      </c>
      <c r="W55">
        <v>585319</v>
      </c>
    </row>
    <row r="56" spans="1:23" x14ac:dyDescent="0.35">
      <c r="A56" t="s">
        <v>16</v>
      </c>
      <c r="B56">
        <v>6950</v>
      </c>
      <c r="C56">
        <v>0</v>
      </c>
      <c r="D56">
        <v>46149</v>
      </c>
      <c r="E56">
        <v>8769</v>
      </c>
      <c r="F56">
        <v>76</v>
      </c>
      <c r="G56">
        <v>59</v>
      </c>
      <c r="H56">
        <v>2229</v>
      </c>
      <c r="I56">
        <v>5161</v>
      </c>
      <c r="J56">
        <v>10696</v>
      </c>
      <c r="K56">
        <v>38388</v>
      </c>
      <c r="L56">
        <v>1043</v>
      </c>
      <c r="M56">
        <v>4862</v>
      </c>
      <c r="N56">
        <v>2811</v>
      </c>
      <c r="O56">
        <v>13336</v>
      </c>
      <c r="P56">
        <v>1702</v>
      </c>
      <c r="Q56">
        <v>2119</v>
      </c>
      <c r="R56">
        <v>1511</v>
      </c>
      <c r="S56">
        <v>1845</v>
      </c>
      <c r="T56">
        <v>2798</v>
      </c>
      <c r="U56">
        <v>2325</v>
      </c>
      <c r="V56">
        <v>6234</v>
      </c>
      <c r="W56">
        <v>159063</v>
      </c>
    </row>
    <row r="57" spans="1:23" x14ac:dyDescent="0.35">
      <c r="A57" t="s">
        <v>15</v>
      </c>
      <c r="B57">
        <v>3032</v>
      </c>
      <c r="C57">
        <v>3312</v>
      </c>
      <c r="D57">
        <v>42465</v>
      </c>
      <c r="E57">
        <v>2120</v>
      </c>
      <c r="F57">
        <v>0</v>
      </c>
      <c r="G57">
        <v>0</v>
      </c>
      <c r="H57">
        <v>4947</v>
      </c>
      <c r="I57">
        <v>311</v>
      </c>
      <c r="J57">
        <v>370</v>
      </c>
      <c r="K57">
        <v>162</v>
      </c>
      <c r="L57">
        <v>0</v>
      </c>
      <c r="M57">
        <v>1332</v>
      </c>
      <c r="N57">
        <v>1672</v>
      </c>
      <c r="O57">
        <v>11449</v>
      </c>
      <c r="P57">
        <v>317</v>
      </c>
      <c r="Q57">
        <v>715</v>
      </c>
      <c r="R57">
        <v>204</v>
      </c>
      <c r="S57">
        <v>1357</v>
      </c>
      <c r="T57">
        <v>1273</v>
      </c>
      <c r="U57">
        <v>2552</v>
      </c>
      <c r="V57">
        <v>1558</v>
      </c>
      <c r="W57">
        <v>79148</v>
      </c>
    </row>
    <row r="58" spans="1:23" x14ac:dyDescent="0.35">
      <c r="A58" t="s">
        <v>14</v>
      </c>
      <c r="B58">
        <v>0</v>
      </c>
      <c r="C58">
        <v>0</v>
      </c>
      <c r="D58">
        <v>14913</v>
      </c>
      <c r="E58">
        <v>1268</v>
      </c>
      <c r="F58">
        <v>118</v>
      </c>
      <c r="G58">
        <v>111</v>
      </c>
      <c r="H58">
        <v>6648</v>
      </c>
      <c r="I58">
        <v>4014</v>
      </c>
      <c r="J58">
        <v>1154</v>
      </c>
      <c r="K58">
        <v>13426</v>
      </c>
      <c r="L58">
        <v>634</v>
      </c>
      <c r="M58">
        <v>1081</v>
      </c>
      <c r="N58">
        <v>728</v>
      </c>
      <c r="O58">
        <v>9706</v>
      </c>
      <c r="P58">
        <v>550</v>
      </c>
      <c r="Q58">
        <v>931</v>
      </c>
      <c r="R58">
        <v>24</v>
      </c>
      <c r="S58">
        <v>1650</v>
      </c>
      <c r="T58">
        <v>4423</v>
      </c>
      <c r="U58">
        <v>3198</v>
      </c>
      <c r="V58">
        <v>1803</v>
      </c>
      <c r="W58">
        <v>66380</v>
      </c>
    </row>
    <row r="59" spans="1:23" x14ac:dyDescent="0.35">
      <c r="A59" t="s">
        <v>13</v>
      </c>
      <c r="B59">
        <v>4439</v>
      </c>
      <c r="C59">
        <v>2502</v>
      </c>
      <c r="D59">
        <v>47627</v>
      </c>
      <c r="E59">
        <v>13789</v>
      </c>
      <c r="F59">
        <v>350</v>
      </c>
      <c r="G59">
        <v>265</v>
      </c>
      <c r="H59">
        <v>9692</v>
      </c>
      <c r="I59">
        <v>8641</v>
      </c>
      <c r="J59">
        <v>8330</v>
      </c>
      <c r="K59">
        <v>38841</v>
      </c>
      <c r="L59">
        <v>0</v>
      </c>
      <c r="M59">
        <v>4028</v>
      </c>
      <c r="N59">
        <v>6655</v>
      </c>
      <c r="O59">
        <v>14551</v>
      </c>
      <c r="P59">
        <v>767</v>
      </c>
      <c r="Q59">
        <v>1180</v>
      </c>
      <c r="R59">
        <v>4089</v>
      </c>
      <c r="S59">
        <v>2138</v>
      </c>
      <c r="T59">
        <v>3890</v>
      </c>
      <c r="U59">
        <v>1856</v>
      </c>
      <c r="V59">
        <v>7675</v>
      </c>
      <c r="W59">
        <v>181305</v>
      </c>
    </row>
    <row r="60" spans="1:23" x14ac:dyDescent="0.35">
      <c r="A60" t="s">
        <v>12</v>
      </c>
      <c r="B60">
        <v>5450</v>
      </c>
      <c r="C60">
        <v>0</v>
      </c>
      <c r="D60">
        <v>44150</v>
      </c>
      <c r="E60">
        <v>2080</v>
      </c>
      <c r="F60">
        <v>0</v>
      </c>
      <c r="G60">
        <v>0</v>
      </c>
      <c r="H60">
        <v>7733</v>
      </c>
      <c r="I60">
        <v>2109</v>
      </c>
      <c r="J60">
        <v>6</v>
      </c>
      <c r="K60">
        <v>3944</v>
      </c>
      <c r="L60">
        <v>0</v>
      </c>
      <c r="M60">
        <v>337</v>
      </c>
      <c r="N60">
        <v>74</v>
      </c>
      <c r="O60">
        <v>8220</v>
      </c>
      <c r="P60">
        <v>406</v>
      </c>
      <c r="Q60">
        <v>1159</v>
      </c>
      <c r="R60">
        <v>0</v>
      </c>
      <c r="S60">
        <v>1184</v>
      </c>
      <c r="T60">
        <v>2747</v>
      </c>
      <c r="U60">
        <v>2014</v>
      </c>
      <c r="V60">
        <v>2072</v>
      </c>
      <c r="W60">
        <v>83685</v>
      </c>
    </row>
    <row r="61" spans="1:23" x14ac:dyDescent="0.35">
      <c r="A61" t="s">
        <v>11</v>
      </c>
      <c r="B61">
        <v>0</v>
      </c>
      <c r="C61">
        <v>0</v>
      </c>
      <c r="D61">
        <v>25705</v>
      </c>
      <c r="E61">
        <v>2467</v>
      </c>
      <c r="F61">
        <v>512</v>
      </c>
      <c r="G61">
        <v>147</v>
      </c>
      <c r="H61">
        <v>4619</v>
      </c>
      <c r="I61">
        <v>3221</v>
      </c>
      <c r="J61">
        <v>2011</v>
      </c>
      <c r="K61">
        <v>11814</v>
      </c>
      <c r="L61">
        <v>0</v>
      </c>
      <c r="M61">
        <v>994</v>
      </c>
      <c r="N61">
        <v>600</v>
      </c>
      <c r="O61">
        <v>7139</v>
      </c>
      <c r="P61">
        <v>189</v>
      </c>
      <c r="Q61">
        <v>684</v>
      </c>
      <c r="R61">
        <v>53</v>
      </c>
      <c r="S61">
        <v>1554</v>
      </c>
      <c r="T61">
        <v>3328</v>
      </c>
      <c r="U61">
        <v>4123</v>
      </c>
      <c r="V61">
        <v>6092</v>
      </c>
      <c r="W61">
        <v>75252</v>
      </c>
    </row>
    <row r="62" spans="1:23" x14ac:dyDescent="0.35">
      <c r="A62" t="s">
        <v>10</v>
      </c>
      <c r="B62">
        <v>2854</v>
      </c>
      <c r="C62">
        <v>0</v>
      </c>
      <c r="D62">
        <v>21246</v>
      </c>
      <c r="E62">
        <v>971</v>
      </c>
      <c r="F62">
        <v>35</v>
      </c>
      <c r="G62">
        <v>27</v>
      </c>
      <c r="H62">
        <v>7018</v>
      </c>
      <c r="I62">
        <v>4572</v>
      </c>
      <c r="J62">
        <v>2889</v>
      </c>
      <c r="K62">
        <v>377</v>
      </c>
      <c r="L62">
        <v>0</v>
      </c>
      <c r="M62">
        <v>1163</v>
      </c>
      <c r="N62">
        <v>1702</v>
      </c>
      <c r="O62">
        <v>0</v>
      </c>
      <c r="P62">
        <v>0</v>
      </c>
      <c r="Q62">
        <v>1426</v>
      </c>
      <c r="R62">
        <v>0</v>
      </c>
      <c r="S62">
        <v>769</v>
      </c>
      <c r="T62">
        <v>2361</v>
      </c>
      <c r="U62">
        <v>5558</v>
      </c>
      <c r="V62">
        <v>967</v>
      </c>
      <c r="W62">
        <v>53935</v>
      </c>
    </row>
    <row r="63" spans="1:23" x14ac:dyDescent="0.35">
      <c r="A63" t="s">
        <v>9</v>
      </c>
      <c r="B63">
        <v>47686</v>
      </c>
      <c r="C63">
        <v>0</v>
      </c>
      <c r="D63">
        <v>172491</v>
      </c>
      <c r="E63">
        <v>17302</v>
      </c>
      <c r="F63">
        <v>2462</v>
      </c>
      <c r="G63">
        <v>350</v>
      </c>
      <c r="H63">
        <v>18203</v>
      </c>
      <c r="I63">
        <v>4322</v>
      </c>
      <c r="J63">
        <v>0</v>
      </c>
      <c r="K63">
        <v>5752</v>
      </c>
      <c r="L63">
        <v>301</v>
      </c>
      <c r="M63">
        <v>13311</v>
      </c>
      <c r="N63">
        <v>5784</v>
      </c>
      <c r="O63">
        <v>0</v>
      </c>
      <c r="P63">
        <v>0</v>
      </c>
      <c r="Q63">
        <v>3873</v>
      </c>
      <c r="R63">
        <v>2477</v>
      </c>
      <c r="S63">
        <v>4957</v>
      </c>
      <c r="T63">
        <v>4629</v>
      </c>
      <c r="U63">
        <v>4315</v>
      </c>
      <c r="V63">
        <v>11909</v>
      </c>
      <c r="W63">
        <v>320124</v>
      </c>
    </row>
    <row r="64" spans="1:23" x14ac:dyDescent="0.35">
      <c r="A64" t="s">
        <v>8</v>
      </c>
      <c r="B64">
        <v>2838</v>
      </c>
      <c r="C64">
        <v>0</v>
      </c>
      <c r="D64">
        <v>19287</v>
      </c>
      <c r="E64">
        <v>12780</v>
      </c>
      <c r="F64">
        <v>159</v>
      </c>
      <c r="G64">
        <v>208</v>
      </c>
      <c r="H64">
        <v>4085</v>
      </c>
      <c r="I64">
        <v>0</v>
      </c>
      <c r="J64">
        <v>0</v>
      </c>
      <c r="K64">
        <v>0</v>
      </c>
      <c r="L64">
        <v>0</v>
      </c>
      <c r="M64">
        <v>901</v>
      </c>
      <c r="N64">
        <v>1160</v>
      </c>
      <c r="O64">
        <v>0</v>
      </c>
      <c r="P64">
        <v>0</v>
      </c>
      <c r="Q64">
        <v>451</v>
      </c>
      <c r="R64">
        <v>0</v>
      </c>
      <c r="S64">
        <v>856</v>
      </c>
      <c r="T64">
        <v>1960</v>
      </c>
      <c r="U64">
        <v>5807</v>
      </c>
      <c r="V64">
        <v>3287</v>
      </c>
      <c r="W64">
        <v>53779</v>
      </c>
    </row>
    <row r="65" spans="1:23" x14ac:dyDescent="0.35">
      <c r="A65" t="s">
        <v>7</v>
      </c>
      <c r="B65">
        <v>0</v>
      </c>
      <c r="C65">
        <v>0</v>
      </c>
      <c r="D65">
        <v>10556</v>
      </c>
      <c r="E65">
        <v>1162</v>
      </c>
      <c r="F65">
        <v>0</v>
      </c>
      <c r="G65">
        <v>0</v>
      </c>
      <c r="H65">
        <v>972</v>
      </c>
      <c r="I65">
        <v>5405</v>
      </c>
      <c r="J65">
        <v>5078</v>
      </c>
      <c r="K65">
        <v>22573</v>
      </c>
      <c r="L65">
        <v>204</v>
      </c>
      <c r="M65">
        <v>271</v>
      </c>
      <c r="N65">
        <v>194</v>
      </c>
      <c r="O65">
        <v>6889</v>
      </c>
      <c r="P65">
        <v>475</v>
      </c>
      <c r="Q65">
        <v>1344</v>
      </c>
      <c r="R65">
        <v>0</v>
      </c>
      <c r="S65">
        <v>2370</v>
      </c>
      <c r="T65">
        <v>2285</v>
      </c>
      <c r="U65">
        <v>2017</v>
      </c>
      <c r="V65">
        <v>2667</v>
      </c>
      <c r="W65">
        <v>64462</v>
      </c>
    </row>
    <row r="66" spans="1:23" x14ac:dyDescent="0.35">
      <c r="A66" t="s">
        <v>6</v>
      </c>
      <c r="B66">
        <v>1095</v>
      </c>
      <c r="C66">
        <v>0</v>
      </c>
      <c r="D66">
        <v>33579</v>
      </c>
      <c r="E66">
        <v>10447</v>
      </c>
      <c r="F66">
        <v>0</v>
      </c>
      <c r="G66">
        <v>0</v>
      </c>
      <c r="H66">
        <v>4556</v>
      </c>
      <c r="I66">
        <v>4483</v>
      </c>
      <c r="J66">
        <v>2294</v>
      </c>
      <c r="K66">
        <v>20437</v>
      </c>
      <c r="L66">
        <v>0</v>
      </c>
      <c r="M66">
        <v>1977</v>
      </c>
      <c r="N66">
        <v>1495</v>
      </c>
      <c r="O66">
        <v>10611</v>
      </c>
      <c r="P66">
        <v>536</v>
      </c>
      <c r="Q66">
        <v>1526</v>
      </c>
      <c r="R66">
        <v>0</v>
      </c>
      <c r="S66">
        <v>6978</v>
      </c>
      <c r="T66">
        <v>2116</v>
      </c>
      <c r="U66">
        <v>3588</v>
      </c>
      <c r="V66">
        <v>7042</v>
      </c>
      <c r="W66">
        <v>112760</v>
      </c>
    </row>
    <row r="67" spans="1:23" x14ac:dyDescent="0.35">
      <c r="A67" t="s">
        <v>5</v>
      </c>
      <c r="B67">
        <v>429</v>
      </c>
      <c r="C67">
        <v>0</v>
      </c>
      <c r="D67">
        <v>15460</v>
      </c>
      <c r="E67">
        <v>649</v>
      </c>
      <c r="F67">
        <v>0</v>
      </c>
      <c r="G67">
        <v>0</v>
      </c>
      <c r="H67">
        <v>5693</v>
      </c>
      <c r="I67">
        <v>0</v>
      </c>
      <c r="J67">
        <v>0</v>
      </c>
      <c r="K67">
        <v>0</v>
      </c>
      <c r="L67">
        <v>0</v>
      </c>
      <c r="M67">
        <v>1116</v>
      </c>
      <c r="N67">
        <v>1695</v>
      </c>
      <c r="O67">
        <v>4963</v>
      </c>
      <c r="P67">
        <v>308</v>
      </c>
      <c r="Q67">
        <v>1075</v>
      </c>
      <c r="R67">
        <v>317</v>
      </c>
      <c r="S67">
        <v>1026</v>
      </c>
      <c r="T67">
        <v>1985</v>
      </c>
      <c r="U67">
        <v>0</v>
      </c>
      <c r="V67">
        <v>1807</v>
      </c>
      <c r="W67">
        <v>36523</v>
      </c>
    </row>
    <row r="68" spans="1:23" x14ac:dyDescent="0.35">
      <c r="A68" t="s">
        <v>4</v>
      </c>
      <c r="B68">
        <v>2007</v>
      </c>
      <c r="C68">
        <v>0</v>
      </c>
      <c r="D68">
        <v>16436</v>
      </c>
      <c r="E68">
        <v>10966</v>
      </c>
      <c r="F68">
        <v>205</v>
      </c>
      <c r="G68">
        <v>127</v>
      </c>
      <c r="H68">
        <v>2716</v>
      </c>
      <c r="I68">
        <v>0</v>
      </c>
      <c r="J68">
        <v>0</v>
      </c>
      <c r="K68">
        <v>0</v>
      </c>
      <c r="L68">
        <v>0</v>
      </c>
      <c r="M68">
        <v>5989</v>
      </c>
      <c r="N68">
        <v>4555</v>
      </c>
      <c r="O68">
        <v>8398</v>
      </c>
      <c r="P68">
        <v>766</v>
      </c>
      <c r="Q68">
        <v>1407</v>
      </c>
      <c r="R68">
        <v>82</v>
      </c>
      <c r="S68">
        <v>2506</v>
      </c>
      <c r="T68">
        <v>2981</v>
      </c>
      <c r="U68">
        <v>1290</v>
      </c>
      <c r="V68">
        <v>5429</v>
      </c>
      <c r="W68">
        <v>65860</v>
      </c>
    </row>
    <row r="69" spans="1:23" x14ac:dyDescent="0.35">
      <c r="A69" t="s">
        <v>3</v>
      </c>
      <c r="B69">
        <v>0</v>
      </c>
      <c r="C69">
        <v>0</v>
      </c>
      <c r="D69">
        <v>0</v>
      </c>
      <c r="E69">
        <v>64000</v>
      </c>
      <c r="F69">
        <v>1121</v>
      </c>
      <c r="G69">
        <v>709</v>
      </c>
      <c r="H69">
        <v>16507</v>
      </c>
      <c r="I69">
        <v>16845</v>
      </c>
      <c r="J69">
        <v>11809</v>
      </c>
      <c r="K69">
        <v>65300</v>
      </c>
      <c r="L69">
        <v>43</v>
      </c>
      <c r="M69">
        <v>11323</v>
      </c>
      <c r="N69">
        <v>5741</v>
      </c>
      <c r="O69">
        <v>26122</v>
      </c>
      <c r="P69">
        <v>1872</v>
      </c>
      <c r="Q69">
        <v>6783</v>
      </c>
      <c r="R69">
        <v>26576</v>
      </c>
      <c r="S69">
        <v>5207</v>
      </c>
      <c r="T69">
        <v>4351</v>
      </c>
      <c r="U69">
        <v>4014</v>
      </c>
      <c r="V69">
        <v>13551</v>
      </c>
      <c r="W69">
        <v>281874</v>
      </c>
    </row>
    <row r="70" spans="1:23" x14ac:dyDescent="0.35">
      <c r="A70" t="s">
        <v>2</v>
      </c>
      <c r="B70">
        <v>0</v>
      </c>
      <c r="C70">
        <v>0</v>
      </c>
      <c r="D70">
        <v>0</v>
      </c>
      <c r="E70">
        <v>24466</v>
      </c>
      <c r="F70">
        <v>0</v>
      </c>
      <c r="G70">
        <v>0</v>
      </c>
      <c r="H70">
        <v>4515</v>
      </c>
      <c r="I70">
        <v>49</v>
      </c>
      <c r="J70">
        <v>22</v>
      </c>
      <c r="K70">
        <v>0</v>
      </c>
      <c r="L70">
        <v>0</v>
      </c>
      <c r="M70">
        <v>5004</v>
      </c>
      <c r="N70">
        <v>3956</v>
      </c>
      <c r="O70">
        <v>12297</v>
      </c>
      <c r="P70">
        <v>880</v>
      </c>
      <c r="Q70">
        <v>2215</v>
      </c>
      <c r="R70">
        <v>0</v>
      </c>
      <c r="S70">
        <v>4121</v>
      </c>
      <c r="T70">
        <v>4361</v>
      </c>
      <c r="U70">
        <v>2211</v>
      </c>
      <c r="V70">
        <v>3671</v>
      </c>
      <c r="W70">
        <v>67768</v>
      </c>
    </row>
    <row r="71" spans="1:23" x14ac:dyDescent="0.35">
      <c r="A71" t="s">
        <v>1</v>
      </c>
      <c r="B71">
        <v>494301</v>
      </c>
      <c r="C71">
        <v>22317</v>
      </c>
      <c r="D71">
        <v>3146397</v>
      </c>
      <c r="E71">
        <v>863345</v>
      </c>
      <c r="F71">
        <v>40929</v>
      </c>
      <c r="G71">
        <v>27244</v>
      </c>
      <c r="H71">
        <v>640446</v>
      </c>
      <c r="I71">
        <v>536482</v>
      </c>
      <c r="J71">
        <v>367467</v>
      </c>
      <c r="K71">
        <v>2410438</v>
      </c>
      <c r="L71">
        <v>49805</v>
      </c>
      <c r="M71">
        <v>544660</v>
      </c>
      <c r="N71">
        <v>312899</v>
      </c>
      <c r="O71">
        <v>1237574</v>
      </c>
      <c r="P71">
        <v>106744</v>
      </c>
      <c r="Q71">
        <v>174053</v>
      </c>
      <c r="R71">
        <v>82982</v>
      </c>
      <c r="S71">
        <v>279125</v>
      </c>
      <c r="T71">
        <v>365932</v>
      </c>
      <c r="U71">
        <v>254342</v>
      </c>
      <c r="V71">
        <v>645469</v>
      </c>
      <c r="W71">
        <v>12602951</v>
      </c>
    </row>
    <row r="72" spans="1:23" x14ac:dyDescent="0.35">
      <c r="A72" t="s">
        <v>0</v>
      </c>
      <c r="B72">
        <f t="shared" ref="B72:W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0</v>
      </c>
      <c r="P72">
        <f t="shared" si="0"/>
        <v>0</v>
      </c>
      <c r="Q72">
        <f t="shared" si="0"/>
        <v>0</v>
      </c>
      <c r="R72">
        <f t="shared" si="0"/>
        <v>0</v>
      </c>
      <c r="S72">
        <f t="shared" si="0"/>
        <v>0</v>
      </c>
      <c r="T72">
        <f t="shared" si="0"/>
        <v>0</v>
      </c>
      <c r="U72">
        <f t="shared" si="0"/>
        <v>0</v>
      </c>
      <c r="V72">
        <f t="shared" si="0"/>
        <v>0</v>
      </c>
      <c r="W72">
        <f t="shared" si="0"/>
        <v>0</v>
      </c>
    </row>
  </sheetData>
  <conditionalFormatting sqref="B72:W72">
    <cfRule type="cellIs" dxfId="3" priority="1" operator="not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57"/>
  <sheetViews>
    <sheetView workbookViewId="0">
      <pane xSplit="1" ySplit="1" topLeftCell="B217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24" x14ac:dyDescent="0.35">
      <c r="A1" t="s">
        <v>90</v>
      </c>
      <c r="B1" t="s">
        <v>1280</v>
      </c>
      <c r="C1" t="s">
        <v>1279</v>
      </c>
      <c r="D1" t="s">
        <v>1278</v>
      </c>
      <c r="E1" t="s">
        <v>1277</v>
      </c>
      <c r="F1" t="s">
        <v>1276</v>
      </c>
      <c r="G1" t="s">
        <v>1275</v>
      </c>
      <c r="H1" t="s">
        <v>1274</v>
      </c>
      <c r="I1" t="s">
        <v>1273</v>
      </c>
      <c r="J1" t="s">
        <v>1272</v>
      </c>
      <c r="K1" t="s">
        <v>1271</v>
      </c>
      <c r="L1" t="s">
        <v>1270</v>
      </c>
      <c r="M1" t="s">
        <v>1269</v>
      </c>
      <c r="N1" t="s">
        <v>1221</v>
      </c>
      <c r="O1" t="s">
        <v>1220</v>
      </c>
      <c r="P1" t="s">
        <v>1217</v>
      </c>
      <c r="Q1" t="s">
        <v>1216</v>
      </c>
      <c r="R1" t="s">
        <v>1215</v>
      </c>
      <c r="S1" t="s">
        <v>1214</v>
      </c>
      <c r="T1" t="s">
        <v>1268</v>
      </c>
      <c r="U1" t="s">
        <v>1267</v>
      </c>
      <c r="V1" t="s">
        <v>1266</v>
      </c>
      <c r="W1" t="s">
        <v>1207</v>
      </c>
      <c r="X1" t="s">
        <v>1265</v>
      </c>
    </row>
    <row r="2" spans="1:24" x14ac:dyDescent="0.35">
      <c r="A2" t="s">
        <v>379</v>
      </c>
      <c r="B2">
        <v>450</v>
      </c>
      <c r="C2">
        <v>0</v>
      </c>
      <c r="D2">
        <v>3663</v>
      </c>
      <c r="E2">
        <v>0</v>
      </c>
      <c r="F2">
        <v>0</v>
      </c>
      <c r="G2">
        <v>0</v>
      </c>
      <c r="H2">
        <v>6427</v>
      </c>
      <c r="I2">
        <v>0</v>
      </c>
      <c r="J2">
        <v>2829</v>
      </c>
      <c r="K2">
        <v>740</v>
      </c>
      <c r="L2">
        <v>727</v>
      </c>
      <c r="M2">
        <v>0</v>
      </c>
      <c r="N2">
        <v>8727</v>
      </c>
      <c r="O2">
        <v>5897</v>
      </c>
      <c r="P2">
        <v>3967</v>
      </c>
      <c r="Q2">
        <v>1083</v>
      </c>
      <c r="R2">
        <v>243</v>
      </c>
      <c r="S2">
        <v>11</v>
      </c>
      <c r="T2">
        <v>3042</v>
      </c>
      <c r="U2">
        <v>134</v>
      </c>
      <c r="V2">
        <v>4698</v>
      </c>
      <c r="W2">
        <v>0</v>
      </c>
      <c r="X2">
        <v>42638</v>
      </c>
    </row>
    <row r="3" spans="1:24" x14ac:dyDescent="0.35">
      <c r="A3" t="s">
        <v>378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1814</v>
      </c>
      <c r="L3">
        <v>550</v>
      </c>
      <c r="M3">
        <v>0</v>
      </c>
      <c r="N3">
        <v>725</v>
      </c>
      <c r="O3">
        <v>384</v>
      </c>
      <c r="P3">
        <v>314</v>
      </c>
      <c r="Q3">
        <v>38</v>
      </c>
      <c r="R3">
        <v>42</v>
      </c>
      <c r="S3">
        <v>0</v>
      </c>
      <c r="T3">
        <v>292</v>
      </c>
      <c r="U3">
        <v>0</v>
      </c>
      <c r="V3">
        <v>368</v>
      </c>
      <c r="W3">
        <v>131</v>
      </c>
      <c r="X3">
        <v>4658</v>
      </c>
    </row>
    <row r="4" spans="1:24" x14ac:dyDescent="0.35">
      <c r="A4" t="s">
        <v>377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1001</v>
      </c>
      <c r="I4">
        <v>809</v>
      </c>
      <c r="J4">
        <v>1085</v>
      </c>
      <c r="K4">
        <v>3206</v>
      </c>
      <c r="L4">
        <v>2282</v>
      </c>
      <c r="M4">
        <v>0</v>
      </c>
      <c r="N4">
        <v>7065</v>
      </c>
      <c r="O4">
        <v>3486</v>
      </c>
      <c r="P4">
        <v>2323</v>
      </c>
      <c r="Q4">
        <v>471</v>
      </c>
      <c r="R4">
        <v>910</v>
      </c>
      <c r="S4">
        <v>1451</v>
      </c>
      <c r="T4">
        <v>937</v>
      </c>
      <c r="U4">
        <v>0</v>
      </c>
      <c r="V4">
        <v>4135</v>
      </c>
      <c r="W4">
        <v>0</v>
      </c>
      <c r="X4">
        <v>29161</v>
      </c>
    </row>
    <row r="5" spans="1:24" x14ac:dyDescent="0.35">
      <c r="A5" t="s">
        <v>376</v>
      </c>
      <c r="B5">
        <v>649</v>
      </c>
      <c r="C5">
        <v>0</v>
      </c>
      <c r="D5">
        <v>344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690</v>
      </c>
      <c r="L5">
        <v>574</v>
      </c>
      <c r="M5">
        <v>0</v>
      </c>
      <c r="N5">
        <v>2166</v>
      </c>
      <c r="O5">
        <v>1658</v>
      </c>
      <c r="P5">
        <v>542</v>
      </c>
      <c r="Q5">
        <v>0</v>
      </c>
      <c r="R5">
        <v>279</v>
      </c>
      <c r="S5">
        <v>0</v>
      </c>
      <c r="T5">
        <v>581</v>
      </c>
      <c r="U5">
        <v>204</v>
      </c>
      <c r="V5">
        <v>640</v>
      </c>
      <c r="W5">
        <v>0</v>
      </c>
      <c r="X5">
        <v>8327</v>
      </c>
    </row>
    <row r="6" spans="1:24" x14ac:dyDescent="0.35">
      <c r="A6" t="s">
        <v>375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1568</v>
      </c>
      <c r="I6">
        <v>0</v>
      </c>
      <c r="J6">
        <v>1087</v>
      </c>
      <c r="K6">
        <v>1898</v>
      </c>
      <c r="L6">
        <v>1456</v>
      </c>
      <c r="M6">
        <v>0</v>
      </c>
      <c r="N6">
        <v>3848</v>
      </c>
      <c r="O6">
        <v>2114</v>
      </c>
      <c r="P6">
        <v>1691</v>
      </c>
      <c r="Q6">
        <v>26</v>
      </c>
      <c r="R6">
        <v>0</v>
      </c>
      <c r="S6">
        <v>2667</v>
      </c>
      <c r="T6">
        <v>1504</v>
      </c>
      <c r="U6">
        <v>0</v>
      </c>
      <c r="V6">
        <v>2888</v>
      </c>
      <c r="W6">
        <v>0</v>
      </c>
      <c r="X6">
        <v>20747</v>
      </c>
    </row>
    <row r="7" spans="1:24" x14ac:dyDescent="0.35">
      <c r="A7" t="s">
        <v>374</v>
      </c>
      <c r="B7">
        <v>0</v>
      </c>
      <c r="C7">
        <v>0</v>
      </c>
      <c r="D7">
        <v>0</v>
      </c>
      <c r="E7">
        <v>928</v>
      </c>
      <c r="F7">
        <v>651</v>
      </c>
      <c r="G7">
        <v>6465</v>
      </c>
      <c r="H7">
        <v>0</v>
      </c>
      <c r="I7">
        <v>0</v>
      </c>
      <c r="J7">
        <v>0</v>
      </c>
      <c r="K7">
        <v>1248</v>
      </c>
      <c r="L7">
        <v>1130</v>
      </c>
      <c r="M7">
        <v>80</v>
      </c>
      <c r="N7">
        <v>2275</v>
      </c>
      <c r="O7">
        <v>1603</v>
      </c>
      <c r="P7">
        <v>813</v>
      </c>
      <c r="Q7">
        <v>618</v>
      </c>
      <c r="R7">
        <v>338</v>
      </c>
      <c r="S7">
        <v>408</v>
      </c>
      <c r="T7">
        <v>749</v>
      </c>
      <c r="U7">
        <v>0</v>
      </c>
      <c r="V7">
        <v>922</v>
      </c>
      <c r="W7">
        <v>0</v>
      </c>
      <c r="X7">
        <v>18228</v>
      </c>
    </row>
    <row r="8" spans="1:24" x14ac:dyDescent="0.35">
      <c r="A8" t="s">
        <v>373</v>
      </c>
      <c r="B8">
        <v>5041</v>
      </c>
      <c r="C8">
        <v>1602</v>
      </c>
      <c r="D8">
        <v>3430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2949</v>
      </c>
      <c r="L8">
        <v>1292</v>
      </c>
      <c r="M8">
        <v>0</v>
      </c>
      <c r="N8">
        <v>7817</v>
      </c>
      <c r="O8">
        <v>1940</v>
      </c>
      <c r="P8">
        <v>1410</v>
      </c>
      <c r="Q8">
        <v>95</v>
      </c>
      <c r="R8">
        <v>53</v>
      </c>
      <c r="S8">
        <v>0</v>
      </c>
      <c r="T8">
        <v>1266</v>
      </c>
      <c r="U8">
        <v>0</v>
      </c>
      <c r="V8">
        <v>3097</v>
      </c>
      <c r="W8">
        <v>647</v>
      </c>
      <c r="X8">
        <v>30639</v>
      </c>
    </row>
    <row r="9" spans="1:24" x14ac:dyDescent="0.35">
      <c r="A9" t="s">
        <v>372</v>
      </c>
      <c r="B9">
        <v>265</v>
      </c>
      <c r="C9">
        <v>0</v>
      </c>
      <c r="D9">
        <v>183</v>
      </c>
      <c r="E9">
        <v>569</v>
      </c>
      <c r="F9">
        <v>0</v>
      </c>
      <c r="G9">
        <v>2009</v>
      </c>
      <c r="H9">
        <v>0</v>
      </c>
      <c r="I9">
        <v>0</v>
      </c>
      <c r="J9">
        <v>0</v>
      </c>
      <c r="K9">
        <v>228</v>
      </c>
      <c r="L9">
        <v>311</v>
      </c>
      <c r="M9">
        <v>0</v>
      </c>
      <c r="N9">
        <v>542</v>
      </c>
      <c r="O9">
        <v>273</v>
      </c>
      <c r="P9">
        <v>177</v>
      </c>
      <c r="Q9">
        <v>0</v>
      </c>
      <c r="R9">
        <v>0</v>
      </c>
      <c r="S9">
        <v>0</v>
      </c>
      <c r="T9">
        <v>250</v>
      </c>
      <c r="U9">
        <v>35</v>
      </c>
      <c r="V9">
        <v>447</v>
      </c>
      <c r="W9">
        <v>51</v>
      </c>
      <c r="X9">
        <v>5340</v>
      </c>
    </row>
    <row r="10" spans="1:24" x14ac:dyDescent="0.35">
      <c r="A10" t="s">
        <v>371</v>
      </c>
      <c r="B10">
        <v>0</v>
      </c>
      <c r="C10">
        <v>0</v>
      </c>
      <c r="D10">
        <v>0</v>
      </c>
      <c r="E10">
        <v>878</v>
      </c>
      <c r="F10">
        <v>0</v>
      </c>
      <c r="G10">
        <v>2270</v>
      </c>
      <c r="H10">
        <v>0</v>
      </c>
      <c r="I10">
        <v>0</v>
      </c>
      <c r="J10">
        <v>0</v>
      </c>
      <c r="K10">
        <v>60</v>
      </c>
      <c r="L10">
        <v>63</v>
      </c>
      <c r="M10">
        <v>0</v>
      </c>
      <c r="N10">
        <v>1612</v>
      </c>
      <c r="O10">
        <v>527</v>
      </c>
      <c r="P10">
        <v>674</v>
      </c>
      <c r="Q10">
        <v>0</v>
      </c>
      <c r="R10">
        <v>0</v>
      </c>
      <c r="S10">
        <v>0</v>
      </c>
      <c r="T10">
        <v>445</v>
      </c>
      <c r="U10">
        <v>0</v>
      </c>
      <c r="V10">
        <v>103</v>
      </c>
      <c r="W10">
        <v>0</v>
      </c>
      <c r="X10">
        <v>6632</v>
      </c>
    </row>
    <row r="11" spans="1:24" x14ac:dyDescent="0.35">
      <c r="A11" t="s">
        <v>370</v>
      </c>
      <c r="B11">
        <v>599</v>
      </c>
      <c r="C11">
        <v>0</v>
      </c>
      <c r="D11">
        <v>208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296</v>
      </c>
      <c r="L11">
        <v>339</v>
      </c>
      <c r="M11">
        <v>0</v>
      </c>
      <c r="N11">
        <v>1357</v>
      </c>
      <c r="O11">
        <v>296</v>
      </c>
      <c r="P11">
        <v>184</v>
      </c>
      <c r="Q11">
        <v>22</v>
      </c>
      <c r="R11">
        <v>0</v>
      </c>
      <c r="S11">
        <v>0</v>
      </c>
      <c r="T11">
        <v>205</v>
      </c>
      <c r="U11">
        <v>0</v>
      </c>
      <c r="V11">
        <v>123</v>
      </c>
      <c r="W11">
        <v>0</v>
      </c>
      <c r="X11">
        <v>3629</v>
      </c>
    </row>
    <row r="12" spans="1:24" x14ac:dyDescent="0.35">
      <c r="A12" t="s">
        <v>369</v>
      </c>
      <c r="B12">
        <v>2097</v>
      </c>
      <c r="C12">
        <v>0</v>
      </c>
      <c r="D12">
        <v>1695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656</v>
      </c>
      <c r="L12">
        <v>1380</v>
      </c>
      <c r="M12">
        <v>0</v>
      </c>
      <c r="N12">
        <v>5776</v>
      </c>
      <c r="O12">
        <v>426</v>
      </c>
      <c r="P12">
        <v>1169</v>
      </c>
      <c r="Q12">
        <v>1343</v>
      </c>
      <c r="R12">
        <v>78</v>
      </c>
      <c r="S12">
        <v>1109</v>
      </c>
      <c r="T12">
        <v>1802</v>
      </c>
      <c r="U12">
        <v>276</v>
      </c>
      <c r="V12">
        <v>1409</v>
      </c>
      <c r="W12">
        <v>20</v>
      </c>
      <c r="X12">
        <v>19236</v>
      </c>
    </row>
    <row r="13" spans="1:24" x14ac:dyDescent="0.35">
      <c r="A13" t="s">
        <v>368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2152</v>
      </c>
      <c r="L13">
        <v>7790</v>
      </c>
      <c r="M13">
        <v>5568</v>
      </c>
      <c r="N13">
        <v>10591</v>
      </c>
      <c r="O13">
        <v>4650</v>
      </c>
      <c r="P13">
        <v>3549</v>
      </c>
      <c r="Q13">
        <v>5089</v>
      </c>
      <c r="R13">
        <v>1711</v>
      </c>
      <c r="S13">
        <v>548</v>
      </c>
      <c r="T13">
        <v>3755</v>
      </c>
      <c r="U13">
        <v>100</v>
      </c>
      <c r="V13">
        <v>6081</v>
      </c>
      <c r="W13">
        <v>0</v>
      </c>
      <c r="X13">
        <v>51584</v>
      </c>
    </row>
    <row r="14" spans="1:24" x14ac:dyDescent="0.35">
      <c r="A14" t="s">
        <v>367</v>
      </c>
      <c r="B14">
        <v>168</v>
      </c>
      <c r="C14">
        <v>533</v>
      </c>
      <c r="D14">
        <v>1040</v>
      </c>
      <c r="E14">
        <v>213</v>
      </c>
      <c r="F14">
        <v>497</v>
      </c>
      <c r="G14">
        <v>4858</v>
      </c>
      <c r="H14">
        <v>0</v>
      </c>
      <c r="I14">
        <v>0</v>
      </c>
      <c r="J14">
        <v>0</v>
      </c>
      <c r="K14">
        <v>0</v>
      </c>
      <c r="L14">
        <v>441</v>
      </c>
      <c r="M14">
        <v>737</v>
      </c>
      <c r="N14">
        <v>1899</v>
      </c>
      <c r="O14">
        <v>384</v>
      </c>
      <c r="P14">
        <v>500</v>
      </c>
      <c r="Q14">
        <v>0</v>
      </c>
      <c r="R14">
        <v>103</v>
      </c>
      <c r="S14">
        <v>791</v>
      </c>
      <c r="T14">
        <v>484</v>
      </c>
      <c r="U14">
        <v>0</v>
      </c>
      <c r="V14">
        <v>1738</v>
      </c>
      <c r="W14">
        <v>0</v>
      </c>
      <c r="X14">
        <v>14386</v>
      </c>
    </row>
    <row r="15" spans="1:24" x14ac:dyDescent="0.35">
      <c r="A15" t="s">
        <v>366</v>
      </c>
      <c r="B15">
        <v>671</v>
      </c>
      <c r="C15">
        <v>0</v>
      </c>
      <c r="D15">
        <v>6519</v>
      </c>
      <c r="E15">
        <v>0</v>
      </c>
      <c r="F15">
        <v>0</v>
      </c>
      <c r="G15">
        <v>0</v>
      </c>
      <c r="H15">
        <v>2016</v>
      </c>
      <c r="I15">
        <v>464</v>
      </c>
      <c r="J15">
        <v>951</v>
      </c>
      <c r="K15">
        <v>3130</v>
      </c>
      <c r="L15">
        <v>1870</v>
      </c>
      <c r="M15">
        <v>0</v>
      </c>
      <c r="N15">
        <v>5095</v>
      </c>
      <c r="O15">
        <v>4188</v>
      </c>
      <c r="P15">
        <v>1590</v>
      </c>
      <c r="Q15">
        <v>1574</v>
      </c>
      <c r="R15">
        <v>1522</v>
      </c>
      <c r="S15">
        <v>2325</v>
      </c>
      <c r="T15">
        <v>2010</v>
      </c>
      <c r="U15">
        <v>7</v>
      </c>
      <c r="V15">
        <v>5609</v>
      </c>
      <c r="W15">
        <v>1008</v>
      </c>
      <c r="X15">
        <v>40549</v>
      </c>
    </row>
    <row r="16" spans="1:24" x14ac:dyDescent="0.35">
      <c r="A16" t="s">
        <v>365</v>
      </c>
      <c r="B16">
        <v>2999</v>
      </c>
      <c r="C16">
        <v>1537</v>
      </c>
      <c r="D16">
        <v>0</v>
      </c>
      <c r="E16">
        <v>2304</v>
      </c>
      <c r="F16">
        <v>815</v>
      </c>
      <c r="G16">
        <v>8958</v>
      </c>
      <c r="H16">
        <v>0</v>
      </c>
      <c r="I16">
        <v>0</v>
      </c>
      <c r="J16">
        <v>14</v>
      </c>
      <c r="K16">
        <v>4582</v>
      </c>
      <c r="L16">
        <v>1033</v>
      </c>
      <c r="M16">
        <v>754</v>
      </c>
      <c r="N16">
        <v>1673</v>
      </c>
      <c r="O16">
        <v>712</v>
      </c>
      <c r="P16">
        <v>1133</v>
      </c>
      <c r="Q16">
        <v>0</v>
      </c>
      <c r="R16">
        <v>0</v>
      </c>
      <c r="S16">
        <v>230</v>
      </c>
      <c r="T16">
        <v>25</v>
      </c>
      <c r="U16">
        <v>1619</v>
      </c>
      <c r="V16">
        <v>3444</v>
      </c>
      <c r="W16">
        <v>384</v>
      </c>
      <c r="X16">
        <v>32216</v>
      </c>
    </row>
    <row r="17" spans="1:24" x14ac:dyDescent="0.35">
      <c r="A17" t="s">
        <v>364</v>
      </c>
      <c r="B17">
        <v>1205</v>
      </c>
      <c r="C17">
        <v>0</v>
      </c>
      <c r="D17">
        <v>4633</v>
      </c>
      <c r="E17">
        <v>0</v>
      </c>
      <c r="F17">
        <v>0</v>
      </c>
      <c r="G17">
        <v>0</v>
      </c>
      <c r="H17">
        <v>0</v>
      </c>
      <c r="I17">
        <v>0</v>
      </c>
      <c r="J17">
        <v>14</v>
      </c>
      <c r="K17">
        <v>8766</v>
      </c>
      <c r="L17">
        <v>4133</v>
      </c>
      <c r="M17">
        <v>300</v>
      </c>
      <c r="N17">
        <v>4035</v>
      </c>
      <c r="O17">
        <v>1159</v>
      </c>
      <c r="P17">
        <v>1608</v>
      </c>
      <c r="Q17">
        <v>1712</v>
      </c>
      <c r="R17">
        <v>593</v>
      </c>
      <c r="S17">
        <v>4367</v>
      </c>
      <c r="T17">
        <v>312</v>
      </c>
      <c r="U17">
        <v>0</v>
      </c>
      <c r="V17">
        <v>4867</v>
      </c>
      <c r="W17">
        <v>0</v>
      </c>
      <c r="X17">
        <v>37704</v>
      </c>
    </row>
    <row r="18" spans="1:24" x14ac:dyDescent="0.35">
      <c r="A18" t="s">
        <v>363</v>
      </c>
      <c r="B18">
        <v>2281</v>
      </c>
      <c r="C18">
        <v>1446</v>
      </c>
      <c r="D18">
        <v>2498</v>
      </c>
      <c r="E18">
        <v>2754</v>
      </c>
      <c r="F18">
        <v>1606</v>
      </c>
      <c r="G18">
        <v>18749</v>
      </c>
      <c r="H18">
        <v>0</v>
      </c>
      <c r="I18">
        <v>0</v>
      </c>
      <c r="J18">
        <v>0</v>
      </c>
      <c r="K18">
        <v>0</v>
      </c>
      <c r="L18">
        <v>2696</v>
      </c>
      <c r="M18">
        <v>2031</v>
      </c>
      <c r="N18">
        <v>5779</v>
      </c>
      <c r="O18">
        <v>1046</v>
      </c>
      <c r="P18">
        <v>1320</v>
      </c>
      <c r="Q18">
        <v>2397</v>
      </c>
      <c r="R18">
        <v>288</v>
      </c>
      <c r="S18">
        <v>3618</v>
      </c>
      <c r="T18">
        <v>932</v>
      </c>
      <c r="U18">
        <v>0</v>
      </c>
      <c r="V18">
        <v>4803</v>
      </c>
      <c r="W18">
        <v>1941</v>
      </c>
      <c r="X18">
        <v>56185</v>
      </c>
    </row>
    <row r="19" spans="1:24" x14ac:dyDescent="0.35">
      <c r="A19" t="s">
        <v>362</v>
      </c>
      <c r="B19">
        <v>5673</v>
      </c>
      <c r="C19">
        <v>1337</v>
      </c>
      <c r="D19">
        <v>287</v>
      </c>
      <c r="E19">
        <v>3620</v>
      </c>
      <c r="F19">
        <v>1300</v>
      </c>
      <c r="G19">
        <v>14434</v>
      </c>
      <c r="H19">
        <v>0</v>
      </c>
      <c r="I19">
        <v>0</v>
      </c>
      <c r="J19">
        <v>14</v>
      </c>
      <c r="K19">
        <v>0</v>
      </c>
      <c r="L19">
        <v>3720</v>
      </c>
      <c r="M19">
        <v>1858</v>
      </c>
      <c r="N19">
        <v>6670</v>
      </c>
      <c r="O19">
        <v>345</v>
      </c>
      <c r="P19">
        <v>1963</v>
      </c>
      <c r="Q19">
        <v>0</v>
      </c>
      <c r="R19">
        <v>364</v>
      </c>
      <c r="S19">
        <v>3636</v>
      </c>
      <c r="T19">
        <v>709</v>
      </c>
      <c r="U19">
        <v>1948</v>
      </c>
      <c r="V19">
        <v>4177</v>
      </c>
      <c r="W19">
        <v>0</v>
      </c>
      <c r="X19">
        <v>52055</v>
      </c>
    </row>
    <row r="20" spans="1:24" x14ac:dyDescent="0.35">
      <c r="A20" t="s">
        <v>361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495</v>
      </c>
      <c r="L20">
        <v>113</v>
      </c>
      <c r="M20">
        <v>0</v>
      </c>
      <c r="N20">
        <v>1182</v>
      </c>
      <c r="O20">
        <v>0</v>
      </c>
      <c r="P20">
        <v>325</v>
      </c>
      <c r="Q20">
        <v>0</v>
      </c>
      <c r="R20">
        <v>133</v>
      </c>
      <c r="S20">
        <v>0</v>
      </c>
      <c r="T20">
        <v>173</v>
      </c>
      <c r="U20">
        <v>0</v>
      </c>
      <c r="V20">
        <v>107</v>
      </c>
      <c r="W20">
        <v>0</v>
      </c>
      <c r="X20">
        <v>2528</v>
      </c>
    </row>
    <row r="21" spans="1:24" x14ac:dyDescent="0.35">
      <c r="A21" t="s">
        <v>360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833</v>
      </c>
      <c r="L21">
        <v>414</v>
      </c>
      <c r="M21">
        <v>0</v>
      </c>
      <c r="N21">
        <v>1914</v>
      </c>
      <c r="O21">
        <v>142</v>
      </c>
      <c r="P21">
        <v>718</v>
      </c>
      <c r="Q21">
        <v>8</v>
      </c>
      <c r="R21">
        <v>118</v>
      </c>
      <c r="S21">
        <v>0</v>
      </c>
      <c r="T21">
        <v>920</v>
      </c>
      <c r="U21">
        <v>45</v>
      </c>
      <c r="V21">
        <v>764</v>
      </c>
      <c r="W21">
        <v>708</v>
      </c>
      <c r="X21">
        <v>6584</v>
      </c>
    </row>
    <row r="22" spans="1:24" x14ac:dyDescent="0.35">
      <c r="A22" t="s">
        <v>359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126</v>
      </c>
      <c r="L22">
        <v>75</v>
      </c>
      <c r="M22">
        <v>0</v>
      </c>
      <c r="N22">
        <v>839</v>
      </c>
      <c r="O22">
        <v>25</v>
      </c>
      <c r="P22">
        <v>215</v>
      </c>
      <c r="Q22">
        <v>0</v>
      </c>
      <c r="R22">
        <v>115</v>
      </c>
      <c r="S22">
        <v>0</v>
      </c>
      <c r="T22">
        <v>102</v>
      </c>
      <c r="U22">
        <v>0</v>
      </c>
      <c r="V22">
        <v>155</v>
      </c>
      <c r="W22">
        <v>90</v>
      </c>
      <c r="X22">
        <v>1742</v>
      </c>
    </row>
    <row r="23" spans="1:24" x14ac:dyDescent="0.35">
      <c r="A23" t="s">
        <v>358</v>
      </c>
      <c r="B23">
        <v>588</v>
      </c>
      <c r="C23">
        <v>0</v>
      </c>
      <c r="D23">
        <v>232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415</v>
      </c>
      <c r="L23">
        <v>429</v>
      </c>
      <c r="M23">
        <v>0</v>
      </c>
      <c r="N23">
        <v>1173</v>
      </c>
      <c r="O23">
        <v>225</v>
      </c>
      <c r="P23">
        <v>314</v>
      </c>
      <c r="Q23">
        <v>0</v>
      </c>
      <c r="R23">
        <v>281</v>
      </c>
      <c r="S23">
        <v>0</v>
      </c>
      <c r="T23">
        <v>252</v>
      </c>
      <c r="U23">
        <v>0</v>
      </c>
      <c r="V23">
        <v>358</v>
      </c>
      <c r="W23">
        <v>0</v>
      </c>
      <c r="X23">
        <v>4267</v>
      </c>
    </row>
    <row r="24" spans="1:24" x14ac:dyDescent="0.35">
      <c r="A24" t="s">
        <v>357</v>
      </c>
      <c r="B24">
        <v>543</v>
      </c>
      <c r="C24">
        <v>178</v>
      </c>
      <c r="D24">
        <v>334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45</v>
      </c>
      <c r="L24">
        <v>40</v>
      </c>
      <c r="M24">
        <v>38</v>
      </c>
      <c r="N24">
        <v>825</v>
      </c>
      <c r="O24">
        <v>318</v>
      </c>
      <c r="P24">
        <v>218</v>
      </c>
      <c r="Q24">
        <v>0</v>
      </c>
      <c r="R24">
        <v>151</v>
      </c>
      <c r="S24">
        <v>0</v>
      </c>
      <c r="T24">
        <v>199</v>
      </c>
      <c r="U24">
        <v>0</v>
      </c>
      <c r="V24">
        <v>186</v>
      </c>
      <c r="W24">
        <v>0</v>
      </c>
      <c r="X24">
        <v>3075</v>
      </c>
    </row>
    <row r="25" spans="1:24" x14ac:dyDescent="0.35">
      <c r="A25" t="s">
        <v>356</v>
      </c>
      <c r="B25">
        <v>136</v>
      </c>
      <c r="C25">
        <v>0</v>
      </c>
      <c r="D25">
        <v>13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199</v>
      </c>
      <c r="O25">
        <v>30</v>
      </c>
      <c r="P25">
        <v>96</v>
      </c>
      <c r="Q25">
        <v>0</v>
      </c>
      <c r="R25">
        <v>0</v>
      </c>
      <c r="S25">
        <v>0</v>
      </c>
      <c r="T25">
        <v>73</v>
      </c>
      <c r="U25">
        <v>2</v>
      </c>
      <c r="V25">
        <v>62</v>
      </c>
      <c r="W25">
        <v>0</v>
      </c>
      <c r="X25">
        <v>611</v>
      </c>
    </row>
    <row r="26" spans="1:24" x14ac:dyDescent="0.35">
      <c r="A26" t="s">
        <v>355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489</v>
      </c>
      <c r="O26">
        <v>86</v>
      </c>
      <c r="P26">
        <v>163</v>
      </c>
      <c r="Q26">
        <v>0</v>
      </c>
      <c r="R26">
        <v>0</v>
      </c>
      <c r="S26">
        <v>0</v>
      </c>
      <c r="T26">
        <v>125</v>
      </c>
      <c r="U26">
        <v>8</v>
      </c>
      <c r="V26">
        <v>50</v>
      </c>
      <c r="W26">
        <v>154</v>
      </c>
      <c r="X26">
        <v>1075</v>
      </c>
    </row>
    <row r="27" spans="1:24" x14ac:dyDescent="0.35">
      <c r="A27" t="s">
        <v>354</v>
      </c>
      <c r="B27">
        <v>670</v>
      </c>
      <c r="C27">
        <v>182</v>
      </c>
      <c r="D27">
        <v>922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1289</v>
      </c>
      <c r="L27">
        <v>1449</v>
      </c>
      <c r="M27">
        <v>630</v>
      </c>
      <c r="N27">
        <v>2797</v>
      </c>
      <c r="O27">
        <v>91</v>
      </c>
      <c r="P27">
        <v>1023</v>
      </c>
      <c r="Q27">
        <v>293</v>
      </c>
      <c r="R27">
        <v>831</v>
      </c>
      <c r="S27">
        <v>616</v>
      </c>
      <c r="T27">
        <v>917</v>
      </c>
      <c r="U27">
        <v>40</v>
      </c>
      <c r="V27">
        <v>1726</v>
      </c>
      <c r="W27">
        <v>7771</v>
      </c>
      <c r="X27">
        <v>21247</v>
      </c>
    </row>
    <row r="28" spans="1:24" x14ac:dyDescent="0.35">
      <c r="A28" t="s">
        <v>353</v>
      </c>
      <c r="B28">
        <v>368</v>
      </c>
      <c r="C28">
        <v>0</v>
      </c>
      <c r="D28">
        <v>236</v>
      </c>
      <c r="E28">
        <v>329</v>
      </c>
      <c r="F28">
        <v>0</v>
      </c>
      <c r="G28">
        <v>1675</v>
      </c>
      <c r="H28">
        <v>0</v>
      </c>
      <c r="I28">
        <v>0</v>
      </c>
      <c r="J28">
        <v>0</v>
      </c>
      <c r="K28">
        <v>318</v>
      </c>
      <c r="L28">
        <v>240</v>
      </c>
      <c r="M28">
        <v>0</v>
      </c>
      <c r="N28">
        <v>773</v>
      </c>
      <c r="O28">
        <v>92</v>
      </c>
      <c r="P28">
        <v>390</v>
      </c>
      <c r="Q28">
        <v>0</v>
      </c>
      <c r="R28">
        <v>0</v>
      </c>
      <c r="S28">
        <v>35</v>
      </c>
      <c r="T28">
        <v>219</v>
      </c>
      <c r="U28">
        <v>0</v>
      </c>
      <c r="V28">
        <v>308</v>
      </c>
      <c r="W28">
        <v>1550</v>
      </c>
      <c r="X28">
        <v>6533</v>
      </c>
    </row>
    <row r="29" spans="1:24" x14ac:dyDescent="0.35">
      <c r="A29" t="s">
        <v>352</v>
      </c>
      <c r="B29">
        <v>272</v>
      </c>
      <c r="C29">
        <v>0</v>
      </c>
      <c r="D29">
        <v>317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230</v>
      </c>
      <c r="L29">
        <v>164</v>
      </c>
      <c r="M29">
        <v>3</v>
      </c>
      <c r="N29">
        <v>482</v>
      </c>
      <c r="O29">
        <v>24</v>
      </c>
      <c r="P29">
        <v>300</v>
      </c>
      <c r="Q29">
        <v>0</v>
      </c>
      <c r="R29">
        <v>0</v>
      </c>
      <c r="S29">
        <v>0</v>
      </c>
      <c r="T29">
        <v>183</v>
      </c>
      <c r="U29">
        <v>0</v>
      </c>
      <c r="V29">
        <v>202</v>
      </c>
      <c r="W29">
        <v>0</v>
      </c>
      <c r="X29">
        <v>2177</v>
      </c>
    </row>
    <row r="30" spans="1:24" x14ac:dyDescent="0.35">
      <c r="A30" t="s">
        <v>351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1162</v>
      </c>
      <c r="L30">
        <v>505</v>
      </c>
      <c r="M30">
        <v>0</v>
      </c>
      <c r="N30">
        <v>3165</v>
      </c>
      <c r="O30">
        <v>0</v>
      </c>
      <c r="P30">
        <v>653</v>
      </c>
      <c r="Q30">
        <v>98</v>
      </c>
      <c r="R30">
        <v>655</v>
      </c>
      <c r="S30">
        <v>254</v>
      </c>
      <c r="T30">
        <v>846</v>
      </c>
      <c r="U30">
        <v>30</v>
      </c>
      <c r="V30">
        <v>741</v>
      </c>
      <c r="W30">
        <v>1258</v>
      </c>
      <c r="X30">
        <v>9367</v>
      </c>
    </row>
    <row r="31" spans="1:24" x14ac:dyDescent="0.35">
      <c r="A31" t="s">
        <v>350</v>
      </c>
      <c r="B31">
        <v>1736</v>
      </c>
      <c r="C31">
        <v>992</v>
      </c>
      <c r="D31">
        <v>3420</v>
      </c>
      <c r="E31">
        <v>956</v>
      </c>
      <c r="F31">
        <v>1900</v>
      </c>
      <c r="G31">
        <v>34753</v>
      </c>
      <c r="H31">
        <v>1171</v>
      </c>
      <c r="I31">
        <v>1199</v>
      </c>
      <c r="J31">
        <v>4352</v>
      </c>
      <c r="K31">
        <v>0</v>
      </c>
      <c r="L31">
        <v>5531</v>
      </c>
      <c r="M31">
        <v>10264</v>
      </c>
      <c r="N31">
        <v>6132</v>
      </c>
      <c r="O31">
        <v>1325</v>
      </c>
      <c r="P31">
        <v>4241</v>
      </c>
      <c r="Q31">
        <v>1824</v>
      </c>
      <c r="R31">
        <v>1690</v>
      </c>
      <c r="S31">
        <v>4393</v>
      </c>
      <c r="T31">
        <v>5229</v>
      </c>
      <c r="U31">
        <v>0</v>
      </c>
      <c r="V31">
        <v>8157</v>
      </c>
      <c r="W31">
        <v>820</v>
      </c>
      <c r="X31">
        <v>100085</v>
      </c>
    </row>
    <row r="32" spans="1:24" x14ac:dyDescent="0.35">
      <c r="A32" t="s">
        <v>349</v>
      </c>
      <c r="B32">
        <v>2020</v>
      </c>
      <c r="C32">
        <v>1429</v>
      </c>
      <c r="D32">
        <v>2776</v>
      </c>
      <c r="E32">
        <v>0</v>
      </c>
      <c r="F32">
        <v>0</v>
      </c>
      <c r="G32">
        <v>0</v>
      </c>
      <c r="H32">
        <v>2461</v>
      </c>
      <c r="I32">
        <v>923</v>
      </c>
      <c r="J32">
        <v>1805</v>
      </c>
      <c r="K32">
        <v>383</v>
      </c>
      <c r="L32">
        <v>980</v>
      </c>
      <c r="M32">
        <v>1624</v>
      </c>
      <c r="N32">
        <v>2320</v>
      </c>
      <c r="O32">
        <v>381</v>
      </c>
      <c r="P32">
        <v>847</v>
      </c>
      <c r="Q32">
        <v>449</v>
      </c>
      <c r="R32">
        <v>164</v>
      </c>
      <c r="S32">
        <v>0</v>
      </c>
      <c r="T32">
        <v>1374</v>
      </c>
      <c r="U32">
        <v>0</v>
      </c>
      <c r="V32">
        <v>2185</v>
      </c>
      <c r="W32">
        <v>1461</v>
      </c>
      <c r="X32">
        <v>23582</v>
      </c>
    </row>
    <row r="33" spans="1:24" x14ac:dyDescent="0.35">
      <c r="A33" t="s">
        <v>348</v>
      </c>
      <c r="B33">
        <v>3794</v>
      </c>
      <c r="C33">
        <v>1963</v>
      </c>
      <c r="D33">
        <v>2161</v>
      </c>
      <c r="E33">
        <v>1115</v>
      </c>
      <c r="F33">
        <v>1120</v>
      </c>
      <c r="G33">
        <v>13457</v>
      </c>
      <c r="H33">
        <v>0</v>
      </c>
      <c r="I33">
        <v>0</v>
      </c>
      <c r="J33">
        <v>0</v>
      </c>
      <c r="K33">
        <v>503</v>
      </c>
      <c r="L33">
        <v>2071</v>
      </c>
      <c r="M33">
        <v>2969</v>
      </c>
      <c r="N33">
        <v>2819</v>
      </c>
      <c r="O33">
        <v>211</v>
      </c>
      <c r="P33">
        <v>1480</v>
      </c>
      <c r="Q33">
        <v>462</v>
      </c>
      <c r="R33">
        <v>68</v>
      </c>
      <c r="S33">
        <v>427</v>
      </c>
      <c r="T33">
        <v>1294</v>
      </c>
      <c r="U33">
        <v>0</v>
      </c>
      <c r="V33">
        <v>1708</v>
      </c>
      <c r="W33">
        <v>190</v>
      </c>
      <c r="X33">
        <v>37812</v>
      </c>
    </row>
    <row r="34" spans="1:24" x14ac:dyDescent="0.35">
      <c r="A34" t="s">
        <v>347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1791</v>
      </c>
      <c r="I34">
        <v>0</v>
      </c>
      <c r="J34">
        <v>1639</v>
      </c>
      <c r="K34">
        <v>3374</v>
      </c>
      <c r="L34">
        <v>1491</v>
      </c>
      <c r="M34">
        <v>0</v>
      </c>
      <c r="N34">
        <v>6282</v>
      </c>
      <c r="O34">
        <v>1349</v>
      </c>
      <c r="P34">
        <v>1833</v>
      </c>
      <c r="Q34">
        <v>0</v>
      </c>
      <c r="R34">
        <v>1721</v>
      </c>
      <c r="S34">
        <v>867</v>
      </c>
      <c r="T34">
        <v>1767</v>
      </c>
      <c r="U34">
        <v>1334</v>
      </c>
      <c r="V34">
        <v>4102</v>
      </c>
      <c r="W34">
        <v>0</v>
      </c>
      <c r="X34">
        <v>27550</v>
      </c>
    </row>
    <row r="35" spans="1:24" x14ac:dyDescent="0.35">
      <c r="A35" t="s">
        <v>346</v>
      </c>
      <c r="B35">
        <v>456</v>
      </c>
      <c r="C35">
        <v>1472</v>
      </c>
      <c r="D35">
        <v>667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2592</v>
      </c>
      <c r="L35">
        <v>1669</v>
      </c>
      <c r="M35">
        <v>2015</v>
      </c>
      <c r="N35">
        <v>3333</v>
      </c>
      <c r="O35">
        <v>401</v>
      </c>
      <c r="P35">
        <v>1370</v>
      </c>
      <c r="Q35">
        <v>836</v>
      </c>
      <c r="R35">
        <v>0</v>
      </c>
      <c r="S35">
        <v>1066</v>
      </c>
      <c r="T35">
        <v>539</v>
      </c>
      <c r="U35">
        <v>0</v>
      </c>
      <c r="V35">
        <v>3276</v>
      </c>
      <c r="W35">
        <v>120</v>
      </c>
      <c r="X35">
        <v>19812</v>
      </c>
    </row>
    <row r="36" spans="1:24" x14ac:dyDescent="0.35">
      <c r="A36" t="s">
        <v>345</v>
      </c>
      <c r="B36">
        <v>1233</v>
      </c>
      <c r="C36">
        <v>672</v>
      </c>
      <c r="D36">
        <v>3734</v>
      </c>
      <c r="E36">
        <v>2213</v>
      </c>
      <c r="F36">
        <v>2685</v>
      </c>
      <c r="G36">
        <v>10374</v>
      </c>
      <c r="H36">
        <v>342</v>
      </c>
      <c r="I36">
        <v>0</v>
      </c>
      <c r="J36">
        <v>87</v>
      </c>
      <c r="K36">
        <v>0</v>
      </c>
      <c r="L36">
        <v>1133</v>
      </c>
      <c r="M36">
        <v>979</v>
      </c>
      <c r="N36">
        <v>5860</v>
      </c>
      <c r="O36">
        <v>2071</v>
      </c>
      <c r="P36">
        <v>1583</v>
      </c>
      <c r="Q36">
        <v>316</v>
      </c>
      <c r="R36">
        <v>344</v>
      </c>
      <c r="S36">
        <v>1847</v>
      </c>
      <c r="T36">
        <v>1735</v>
      </c>
      <c r="U36">
        <v>0</v>
      </c>
      <c r="V36">
        <v>3315</v>
      </c>
      <c r="W36">
        <v>0</v>
      </c>
      <c r="X36">
        <v>40523</v>
      </c>
    </row>
    <row r="37" spans="1:24" x14ac:dyDescent="0.35">
      <c r="A37" t="s">
        <v>344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1288</v>
      </c>
      <c r="I37">
        <v>0</v>
      </c>
      <c r="J37">
        <v>1119</v>
      </c>
      <c r="K37">
        <v>1060</v>
      </c>
      <c r="L37">
        <v>623</v>
      </c>
      <c r="M37">
        <v>87</v>
      </c>
      <c r="N37">
        <v>2673</v>
      </c>
      <c r="O37">
        <v>435</v>
      </c>
      <c r="P37">
        <v>1259</v>
      </c>
      <c r="Q37">
        <v>0</v>
      </c>
      <c r="R37">
        <v>1177</v>
      </c>
      <c r="S37">
        <v>0</v>
      </c>
      <c r="T37">
        <v>927</v>
      </c>
      <c r="U37">
        <v>45</v>
      </c>
      <c r="V37">
        <v>1311</v>
      </c>
      <c r="W37">
        <v>0</v>
      </c>
      <c r="X37">
        <v>12004</v>
      </c>
    </row>
    <row r="38" spans="1:24" x14ac:dyDescent="0.35">
      <c r="A38" t="s">
        <v>343</v>
      </c>
      <c r="B38">
        <v>417</v>
      </c>
      <c r="C38">
        <v>0</v>
      </c>
      <c r="D38">
        <v>546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957</v>
      </c>
      <c r="L38">
        <v>733</v>
      </c>
      <c r="M38">
        <v>0</v>
      </c>
      <c r="N38">
        <v>1481</v>
      </c>
      <c r="O38">
        <v>158</v>
      </c>
      <c r="P38">
        <v>695</v>
      </c>
      <c r="Q38">
        <v>22</v>
      </c>
      <c r="R38">
        <v>203</v>
      </c>
      <c r="S38">
        <v>0</v>
      </c>
      <c r="T38">
        <v>721</v>
      </c>
      <c r="U38">
        <v>40</v>
      </c>
      <c r="V38">
        <v>1013</v>
      </c>
      <c r="W38">
        <v>0</v>
      </c>
      <c r="X38">
        <v>6986</v>
      </c>
    </row>
    <row r="39" spans="1:24" x14ac:dyDescent="0.35">
      <c r="A39" t="s">
        <v>342</v>
      </c>
      <c r="B39">
        <v>441</v>
      </c>
      <c r="C39">
        <v>0</v>
      </c>
      <c r="D39">
        <v>327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982</v>
      </c>
      <c r="L39">
        <v>504</v>
      </c>
      <c r="M39">
        <v>17</v>
      </c>
      <c r="N39">
        <v>860</v>
      </c>
      <c r="O39">
        <v>142</v>
      </c>
      <c r="P39">
        <v>525</v>
      </c>
      <c r="Q39">
        <v>0</v>
      </c>
      <c r="R39">
        <v>16</v>
      </c>
      <c r="S39">
        <v>0</v>
      </c>
      <c r="T39">
        <v>561</v>
      </c>
      <c r="U39">
        <v>60</v>
      </c>
      <c r="V39">
        <v>958</v>
      </c>
      <c r="W39">
        <v>48</v>
      </c>
      <c r="X39">
        <v>5441</v>
      </c>
    </row>
    <row r="40" spans="1:24" x14ac:dyDescent="0.35">
      <c r="A40" t="s">
        <v>341</v>
      </c>
      <c r="B40">
        <v>798</v>
      </c>
      <c r="C40">
        <v>0</v>
      </c>
      <c r="D40">
        <v>181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136</v>
      </c>
      <c r="L40">
        <v>156</v>
      </c>
      <c r="M40">
        <v>0</v>
      </c>
      <c r="N40">
        <v>913</v>
      </c>
      <c r="O40">
        <v>73</v>
      </c>
      <c r="P40">
        <v>170</v>
      </c>
      <c r="Q40">
        <v>0</v>
      </c>
      <c r="R40">
        <v>6</v>
      </c>
      <c r="S40">
        <v>0</v>
      </c>
      <c r="T40">
        <v>223</v>
      </c>
      <c r="U40">
        <v>0</v>
      </c>
      <c r="V40">
        <v>133</v>
      </c>
      <c r="W40">
        <v>62</v>
      </c>
      <c r="X40">
        <v>2851</v>
      </c>
    </row>
    <row r="41" spans="1:24" x14ac:dyDescent="0.35">
      <c r="A41" t="s">
        <v>340</v>
      </c>
      <c r="B41">
        <v>487</v>
      </c>
      <c r="C41">
        <v>0</v>
      </c>
      <c r="D41">
        <v>142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196</v>
      </c>
      <c r="L41">
        <v>76</v>
      </c>
      <c r="M41">
        <v>0</v>
      </c>
      <c r="N41">
        <v>918</v>
      </c>
      <c r="O41">
        <v>27</v>
      </c>
      <c r="P41">
        <v>217</v>
      </c>
      <c r="Q41">
        <v>8</v>
      </c>
      <c r="R41">
        <v>0</v>
      </c>
      <c r="S41">
        <v>0</v>
      </c>
      <c r="T41">
        <v>250</v>
      </c>
      <c r="U41">
        <v>0</v>
      </c>
      <c r="V41">
        <v>143</v>
      </c>
      <c r="W41">
        <v>0</v>
      </c>
      <c r="X41">
        <v>2464</v>
      </c>
    </row>
    <row r="42" spans="1:24" x14ac:dyDescent="0.35">
      <c r="A42" t="s">
        <v>339</v>
      </c>
      <c r="B42">
        <v>265</v>
      </c>
      <c r="C42">
        <v>0</v>
      </c>
      <c r="D42">
        <v>85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342</v>
      </c>
      <c r="L42">
        <v>151</v>
      </c>
      <c r="M42">
        <v>0</v>
      </c>
      <c r="N42">
        <v>274</v>
      </c>
      <c r="O42">
        <v>55</v>
      </c>
      <c r="P42">
        <v>168</v>
      </c>
      <c r="Q42">
        <v>0</v>
      </c>
      <c r="R42">
        <v>146</v>
      </c>
      <c r="S42">
        <v>0</v>
      </c>
      <c r="T42">
        <v>164</v>
      </c>
      <c r="U42">
        <v>0</v>
      </c>
      <c r="V42">
        <v>134</v>
      </c>
      <c r="W42">
        <v>0</v>
      </c>
      <c r="X42">
        <v>1784</v>
      </c>
    </row>
    <row r="43" spans="1:24" x14ac:dyDescent="0.35">
      <c r="A43" t="s">
        <v>338</v>
      </c>
      <c r="B43">
        <v>0</v>
      </c>
      <c r="C43">
        <v>0</v>
      </c>
      <c r="D43">
        <v>648</v>
      </c>
      <c r="E43">
        <v>310</v>
      </c>
      <c r="F43">
        <v>0</v>
      </c>
      <c r="G43">
        <v>899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1324</v>
      </c>
      <c r="O43">
        <v>101</v>
      </c>
      <c r="P43">
        <v>259</v>
      </c>
      <c r="Q43">
        <v>0</v>
      </c>
      <c r="R43">
        <v>86</v>
      </c>
      <c r="S43">
        <v>0</v>
      </c>
      <c r="T43">
        <v>202</v>
      </c>
      <c r="U43">
        <v>0</v>
      </c>
      <c r="V43">
        <v>148</v>
      </c>
      <c r="W43">
        <v>0</v>
      </c>
      <c r="X43">
        <v>3977</v>
      </c>
    </row>
    <row r="44" spans="1:24" x14ac:dyDescent="0.35">
      <c r="A44" t="s">
        <v>337</v>
      </c>
      <c r="B44">
        <v>314</v>
      </c>
      <c r="C44">
        <v>0</v>
      </c>
      <c r="D44">
        <v>277</v>
      </c>
      <c r="E44">
        <v>717</v>
      </c>
      <c r="F44">
        <v>1145</v>
      </c>
      <c r="G44">
        <v>4514</v>
      </c>
      <c r="H44">
        <v>0</v>
      </c>
      <c r="I44">
        <v>0</v>
      </c>
      <c r="J44">
        <v>0</v>
      </c>
      <c r="K44">
        <v>1019</v>
      </c>
      <c r="L44">
        <v>754</v>
      </c>
      <c r="M44">
        <v>241</v>
      </c>
      <c r="N44">
        <v>3327</v>
      </c>
      <c r="O44">
        <v>297</v>
      </c>
      <c r="P44">
        <v>862</v>
      </c>
      <c r="Q44">
        <v>29</v>
      </c>
      <c r="R44">
        <v>0</v>
      </c>
      <c r="S44">
        <v>60</v>
      </c>
      <c r="T44">
        <v>705</v>
      </c>
      <c r="U44">
        <v>450</v>
      </c>
      <c r="V44">
        <v>761</v>
      </c>
      <c r="W44">
        <v>0</v>
      </c>
      <c r="X44">
        <v>15472</v>
      </c>
    </row>
    <row r="45" spans="1:24" x14ac:dyDescent="0.35">
      <c r="A45" t="s">
        <v>336</v>
      </c>
      <c r="B45">
        <v>5024</v>
      </c>
      <c r="C45">
        <v>3662</v>
      </c>
      <c r="D45">
        <v>7984</v>
      </c>
      <c r="E45">
        <v>449</v>
      </c>
      <c r="F45">
        <v>726</v>
      </c>
      <c r="G45">
        <v>2541</v>
      </c>
      <c r="H45">
        <v>1477</v>
      </c>
      <c r="I45">
        <v>1216</v>
      </c>
      <c r="J45">
        <v>1907</v>
      </c>
      <c r="K45">
        <v>587</v>
      </c>
      <c r="L45">
        <v>3882</v>
      </c>
      <c r="M45">
        <v>4088</v>
      </c>
      <c r="N45">
        <v>8513</v>
      </c>
      <c r="O45">
        <v>540</v>
      </c>
      <c r="P45">
        <v>3847</v>
      </c>
      <c r="Q45">
        <v>598</v>
      </c>
      <c r="R45">
        <v>0</v>
      </c>
      <c r="S45">
        <v>805</v>
      </c>
      <c r="T45">
        <v>3720</v>
      </c>
      <c r="U45">
        <v>0</v>
      </c>
      <c r="V45">
        <v>5180</v>
      </c>
      <c r="W45">
        <v>15550</v>
      </c>
      <c r="X45">
        <v>72296</v>
      </c>
    </row>
    <row r="46" spans="1:24" x14ac:dyDescent="0.35">
      <c r="A46" t="s">
        <v>335</v>
      </c>
      <c r="B46">
        <v>20</v>
      </c>
      <c r="C46">
        <v>0</v>
      </c>
      <c r="D46">
        <v>200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876</v>
      </c>
      <c r="L46">
        <v>779</v>
      </c>
      <c r="M46">
        <v>0</v>
      </c>
      <c r="N46">
        <v>1402</v>
      </c>
      <c r="O46">
        <v>98</v>
      </c>
      <c r="P46">
        <v>274</v>
      </c>
      <c r="Q46">
        <v>0</v>
      </c>
      <c r="R46">
        <v>158</v>
      </c>
      <c r="S46">
        <v>0</v>
      </c>
      <c r="T46">
        <v>370</v>
      </c>
      <c r="U46">
        <v>13</v>
      </c>
      <c r="V46">
        <v>223</v>
      </c>
      <c r="W46">
        <v>77</v>
      </c>
      <c r="X46">
        <v>4490</v>
      </c>
    </row>
    <row r="47" spans="1:24" x14ac:dyDescent="0.35">
      <c r="A47" t="s">
        <v>334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885</v>
      </c>
      <c r="O47">
        <v>0</v>
      </c>
      <c r="P47">
        <v>194</v>
      </c>
      <c r="Q47">
        <v>0</v>
      </c>
      <c r="R47">
        <v>215</v>
      </c>
      <c r="S47">
        <v>0</v>
      </c>
      <c r="T47">
        <v>180</v>
      </c>
      <c r="U47">
        <v>145</v>
      </c>
      <c r="V47">
        <v>430</v>
      </c>
      <c r="W47">
        <v>0</v>
      </c>
      <c r="X47">
        <v>2049</v>
      </c>
    </row>
    <row r="48" spans="1:24" x14ac:dyDescent="0.35">
      <c r="A48" t="s">
        <v>333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715</v>
      </c>
      <c r="L48">
        <v>186</v>
      </c>
      <c r="M48">
        <v>0</v>
      </c>
      <c r="N48">
        <v>1643</v>
      </c>
      <c r="O48">
        <v>465</v>
      </c>
      <c r="P48">
        <v>395</v>
      </c>
      <c r="Q48">
        <v>110</v>
      </c>
      <c r="R48">
        <v>45</v>
      </c>
      <c r="S48">
        <v>0</v>
      </c>
      <c r="T48">
        <v>463</v>
      </c>
      <c r="U48">
        <v>0</v>
      </c>
      <c r="V48">
        <v>419</v>
      </c>
      <c r="W48">
        <v>197</v>
      </c>
      <c r="X48">
        <v>4638</v>
      </c>
    </row>
    <row r="49" spans="1:24" x14ac:dyDescent="0.35">
      <c r="A49" t="s">
        <v>332</v>
      </c>
      <c r="B49">
        <v>369</v>
      </c>
      <c r="C49">
        <v>0</v>
      </c>
      <c r="D49">
        <v>949</v>
      </c>
      <c r="E49">
        <v>0</v>
      </c>
      <c r="F49">
        <v>0</v>
      </c>
      <c r="G49">
        <v>0</v>
      </c>
      <c r="H49">
        <v>0</v>
      </c>
      <c r="I49">
        <v>0</v>
      </c>
      <c r="J49">
        <v>324</v>
      </c>
      <c r="K49">
        <v>2043</v>
      </c>
      <c r="L49">
        <v>1203</v>
      </c>
      <c r="M49">
        <v>50</v>
      </c>
      <c r="N49">
        <v>1362</v>
      </c>
      <c r="O49">
        <v>486</v>
      </c>
      <c r="P49">
        <v>853</v>
      </c>
      <c r="Q49">
        <v>400</v>
      </c>
      <c r="R49">
        <v>398</v>
      </c>
      <c r="S49">
        <v>454</v>
      </c>
      <c r="T49">
        <v>923</v>
      </c>
      <c r="U49">
        <v>0</v>
      </c>
      <c r="V49">
        <v>1836</v>
      </c>
      <c r="W49">
        <v>244</v>
      </c>
      <c r="X49">
        <v>11894</v>
      </c>
    </row>
    <row r="50" spans="1:24" x14ac:dyDescent="0.35">
      <c r="A50" t="s">
        <v>331</v>
      </c>
      <c r="B50">
        <v>136</v>
      </c>
      <c r="C50">
        <v>0</v>
      </c>
      <c r="D50">
        <v>226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231</v>
      </c>
      <c r="L50">
        <v>177</v>
      </c>
      <c r="M50">
        <v>0</v>
      </c>
      <c r="N50">
        <v>546</v>
      </c>
      <c r="O50">
        <v>58</v>
      </c>
      <c r="P50">
        <v>229</v>
      </c>
      <c r="Q50">
        <v>0</v>
      </c>
      <c r="R50">
        <v>0</v>
      </c>
      <c r="S50">
        <v>0</v>
      </c>
      <c r="T50">
        <v>181</v>
      </c>
      <c r="U50">
        <v>0</v>
      </c>
      <c r="V50">
        <v>222</v>
      </c>
      <c r="W50">
        <v>345</v>
      </c>
      <c r="X50">
        <v>2351</v>
      </c>
    </row>
    <row r="51" spans="1:24" x14ac:dyDescent="0.35">
      <c r="A51" t="s">
        <v>330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50</v>
      </c>
      <c r="L51">
        <v>2599</v>
      </c>
      <c r="M51">
        <v>3763</v>
      </c>
      <c r="N51">
        <v>6867</v>
      </c>
      <c r="O51">
        <v>1369</v>
      </c>
      <c r="P51">
        <v>1446</v>
      </c>
      <c r="Q51">
        <v>94</v>
      </c>
      <c r="R51">
        <v>0</v>
      </c>
      <c r="S51">
        <v>1822</v>
      </c>
      <c r="T51">
        <v>1217</v>
      </c>
      <c r="U51">
        <v>0</v>
      </c>
      <c r="V51">
        <v>2931</v>
      </c>
      <c r="W51">
        <v>48</v>
      </c>
      <c r="X51">
        <v>22206</v>
      </c>
    </row>
    <row r="52" spans="1:24" x14ac:dyDescent="0.3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426</v>
      </c>
      <c r="O52">
        <v>46</v>
      </c>
      <c r="P52">
        <v>232</v>
      </c>
      <c r="Q52">
        <v>0</v>
      </c>
      <c r="R52">
        <v>20</v>
      </c>
      <c r="S52">
        <v>0</v>
      </c>
      <c r="T52">
        <v>120</v>
      </c>
      <c r="U52">
        <v>0</v>
      </c>
      <c r="V52">
        <v>216</v>
      </c>
      <c r="W52">
        <v>0</v>
      </c>
      <c r="X52">
        <v>1060</v>
      </c>
    </row>
    <row r="53" spans="1:24" x14ac:dyDescent="0.35">
      <c r="A53" t="s">
        <v>328</v>
      </c>
      <c r="B53">
        <v>0</v>
      </c>
      <c r="C53">
        <v>0</v>
      </c>
      <c r="D53">
        <v>21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59</v>
      </c>
      <c r="L53">
        <v>7</v>
      </c>
      <c r="M53">
        <v>0</v>
      </c>
      <c r="N53">
        <v>283</v>
      </c>
      <c r="O53">
        <v>0</v>
      </c>
      <c r="P53">
        <v>118</v>
      </c>
      <c r="Q53">
        <v>0</v>
      </c>
      <c r="R53">
        <v>0</v>
      </c>
      <c r="S53">
        <v>0</v>
      </c>
      <c r="T53">
        <v>88</v>
      </c>
      <c r="U53">
        <v>0</v>
      </c>
      <c r="V53">
        <v>28</v>
      </c>
      <c r="W53">
        <v>38</v>
      </c>
      <c r="X53">
        <v>642</v>
      </c>
    </row>
    <row r="54" spans="1:24" x14ac:dyDescent="0.35">
      <c r="A54" t="s">
        <v>327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130</v>
      </c>
      <c r="I54">
        <v>100</v>
      </c>
      <c r="J54">
        <v>0</v>
      </c>
      <c r="K54">
        <v>0</v>
      </c>
      <c r="L54">
        <v>3535</v>
      </c>
      <c r="M54">
        <v>4354</v>
      </c>
      <c r="N54">
        <v>3923</v>
      </c>
      <c r="O54">
        <v>1615</v>
      </c>
      <c r="P54">
        <v>2178</v>
      </c>
      <c r="Q54">
        <v>393</v>
      </c>
      <c r="R54">
        <v>1010</v>
      </c>
      <c r="S54">
        <v>324</v>
      </c>
      <c r="T54">
        <v>1303</v>
      </c>
      <c r="U54">
        <v>343</v>
      </c>
      <c r="V54">
        <v>3292</v>
      </c>
      <c r="W54">
        <v>6236</v>
      </c>
      <c r="X54">
        <v>28736</v>
      </c>
    </row>
    <row r="55" spans="1:24" x14ac:dyDescent="0.35">
      <c r="A55" t="s">
        <v>326</v>
      </c>
      <c r="B55">
        <v>1309</v>
      </c>
      <c r="C55">
        <v>565</v>
      </c>
      <c r="D55">
        <v>4721</v>
      </c>
      <c r="E55">
        <v>1956</v>
      </c>
      <c r="F55">
        <v>2041</v>
      </c>
      <c r="G55">
        <v>32795</v>
      </c>
      <c r="H55">
        <v>2053</v>
      </c>
      <c r="I55">
        <v>430</v>
      </c>
      <c r="J55">
        <v>1344</v>
      </c>
      <c r="K55">
        <v>4344</v>
      </c>
      <c r="L55">
        <v>6847</v>
      </c>
      <c r="M55">
        <v>7075</v>
      </c>
      <c r="N55">
        <v>10671</v>
      </c>
      <c r="O55">
        <v>2706</v>
      </c>
      <c r="P55">
        <v>3593</v>
      </c>
      <c r="Q55">
        <v>3647</v>
      </c>
      <c r="R55">
        <v>1485</v>
      </c>
      <c r="S55">
        <v>5230</v>
      </c>
      <c r="T55">
        <v>1992</v>
      </c>
      <c r="U55">
        <v>0</v>
      </c>
      <c r="V55">
        <v>12035</v>
      </c>
      <c r="W55">
        <v>1668</v>
      </c>
      <c r="X55">
        <v>108507</v>
      </c>
    </row>
    <row r="56" spans="1:24" x14ac:dyDescent="0.35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756</v>
      </c>
      <c r="L56">
        <v>553</v>
      </c>
      <c r="M56">
        <v>0</v>
      </c>
      <c r="N56">
        <v>3629</v>
      </c>
      <c r="O56">
        <v>301</v>
      </c>
      <c r="P56">
        <v>1139</v>
      </c>
      <c r="Q56">
        <v>487</v>
      </c>
      <c r="R56">
        <v>37</v>
      </c>
      <c r="S56">
        <v>0</v>
      </c>
      <c r="T56">
        <v>865</v>
      </c>
      <c r="U56">
        <v>0</v>
      </c>
      <c r="V56">
        <v>2539</v>
      </c>
      <c r="W56">
        <v>66</v>
      </c>
      <c r="X56">
        <v>10372</v>
      </c>
    </row>
    <row r="57" spans="1:24" x14ac:dyDescent="0.35">
      <c r="A57" t="s">
        <v>324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1015</v>
      </c>
      <c r="L57">
        <v>520</v>
      </c>
      <c r="M57">
        <v>0</v>
      </c>
      <c r="N57">
        <v>2717</v>
      </c>
      <c r="O57">
        <v>0</v>
      </c>
      <c r="P57">
        <v>1264</v>
      </c>
      <c r="Q57">
        <v>0</v>
      </c>
      <c r="R57">
        <v>49</v>
      </c>
      <c r="S57">
        <v>2069</v>
      </c>
      <c r="T57">
        <v>1542</v>
      </c>
      <c r="U57">
        <v>285</v>
      </c>
      <c r="V57">
        <v>1660</v>
      </c>
      <c r="W57">
        <v>630</v>
      </c>
      <c r="X57">
        <v>11751</v>
      </c>
    </row>
    <row r="58" spans="1:24" x14ac:dyDescent="0.35">
      <c r="A58" t="s">
        <v>323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1373</v>
      </c>
      <c r="L58">
        <v>354</v>
      </c>
      <c r="M58">
        <v>0</v>
      </c>
      <c r="N58">
        <v>3695</v>
      </c>
      <c r="O58">
        <v>418</v>
      </c>
      <c r="P58">
        <v>1705</v>
      </c>
      <c r="Q58">
        <v>1242</v>
      </c>
      <c r="R58">
        <v>0</v>
      </c>
      <c r="S58">
        <v>0</v>
      </c>
      <c r="T58">
        <v>1227</v>
      </c>
      <c r="U58">
        <v>132</v>
      </c>
      <c r="V58">
        <v>2555</v>
      </c>
      <c r="W58">
        <v>705</v>
      </c>
      <c r="X58">
        <v>13406</v>
      </c>
    </row>
    <row r="59" spans="1:24" x14ac:dyDescent="0.35">
      <c r="A59" t="s">
        <v>322</v>
      </c>
      <c r="B59">
        <v>28169</v>
      </c>
      <c r="C59">
        <v>5872</v>
      </c>
      <c r="D59">
        <v>223</v>
      </c>
      <c r="E59">
        <v>3152</v>
      </c>
      <c r="F59">
        <v>5405</v>
      </c>
      <c r="G59">
        <v>42569</v>
      </c>
      <c r="H59">
        <v>2512</v>
      </c>
      <c r="I59">
        <v>765</v>
      </c>
      <c r="J59">
        <v>3353</v>
      </c>
      <c r="K59">
        <v>117</v>
      </c>
      <c r="L59">
        <v>1800</v>
      </c>
      <c r="M59">
        <v>3279</v>
      </c>
      <c r="N59">
        <v>7645</v>
      </c>
      <c r="O59">
        <v>438</v>
      </c>
      <c r="P59">
        <v>4177</v>
      </c>
      <c r="Q59">
        <v>2548</v>
      </c>
      <c r="R59">
        <v>1716</v>
      </c>
      <c r="S59">
        <v>5176</v>
      </c>
      <c r="T59">
        <v>1336</v>
      </c>
      <c r="U59">
        <v>312</v>
      </c>
      <c r="V59">
        <v>10878</v>
      </c>
      <c r="W59">
        <v>14464</v>
      </c>
      <c r="X59">
        <v>145906</v>
      </c>
    </row>
    <row r="60" spans="1:24" x14ac:dyDescent="0.35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33</v>
      </c>
      <c r="L60">
        <v>683</v>
      </c>
      <c r="M60">
        <v>168</v>
      </c>
      <c r="N60">
        <v>1948</v>
      </c>
      <c r="O60">
        <v>246</v>
      </c>
      <c r="P60">
        <v>1035</v>
      </c>
      <c r="Q60">
        <v>15</v>
      </c>
      <c r="R60">
        <v>175</v>
      </c>
      <c r="S60">
        <v>138</v>
      </c>
      <c r="T60">
        <v>479</v>
      </c>
      <c r="U60">
        <v>0</v>
      </c>
      <c r="V60">
        <v>603</v>
      </c>
      <c r="W60">
        <v>6136</v>
      </c>
      <c r="X60">
        <v>11659</v>
      </c>
    </row>
    <row r="61" spans="1:24" x14ac:dyDescent="0.35">
      <c r="A61" t="s">
        <v>320</v>
      </c>
      <c r="B61">
        <v>630</v>
      </c>
      <c r="C61">
        <v>0</v>
      </c>
      <c r="D61">
        <v>2451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2030</v>
      </c>
      <c r="L61">
        <v>1418</v>
      </c>
      <c r="M61">
        <v>0</v>
      </c>
      <c r="N61">
        <v>3638</v>
      </c>
      <c r="O61">
        <v>1217</v>
      </c>
      <c r="P61">
        <v>1391</v>
      </c>
      <c r="Q61">
        <v>9</v>
      </c>
      <c r="R61">
        <v>303</v>
      </c>
      <c r="S61">
        <v>245</v>
      </c>
      <c r="T61">
        <v>778</v>
      </c>
      <c r="U61">
        <v>573</v>
      </c>
      <c r="V61">
        <v>1389</v>
      </c>
      <c r="W61">
        <v>0</v>
      </c>
      <c r="X61">
        <v>16072</v>
      </c>
    </row>
    <row r="62" spans="1:24" x14ac:dyDescent="0.35">
      <c r="A62" t="s">
        <v>319</v>
      </c>
      <c r="B62">
        <v>3480</v>
      </c>
      <c r="C62">
        <v>2527</v>
      </c>
      <c r="D62">
        <v>5865</v>
      </c>
      <c r="E62">
        <v>0</v>
      </c>
      <c r="F62">
        <v>0</v>
      </c>
      <c r="G62">
        <v>0</v>
      </c>
      <c r="H62">
        <v>1938</v>
      </c>
      <c r="I62">
        <v>741</v>
      </c>
      <c r="J62">
        <v>3925</v>
      </c>
      <c r="K62">
        <v>573</v>
      </c>
      <c r="L62">
        <v>3865</v>
      </c>
      <c r="M62">
        <v>2627</v>
      </c>
      <c r="N62">
        <v>9860</v>
      </c>
      <c r="O62">
        <v>3234</v>
      </c>
      <c r="P62">
        <v>3289</v>
      </c>
      <c r="Q62">
        <v>1777</v>
      </c>
      <c r="R62">
        <v>445</v>
      </c>
      <c r="S62">
        <v>195</v>
      </c>
      <c r="T62">
        <v>3529</v>
      </c>
      <c r="U62">
        <v>0</v>
      </c>
      <c r="V62">
        <v>7584</v>
      </c>
      <c r="W62">
        <v>2819</v>
      </c>
      <c r="X62">
        <v>58273</v>
      </c>
    </row>
    <row r="63" spans="1:24" x14ac:dyDescent="0.35">
      <c r="A63" t="s">
        <v>318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821</v>
      </c>
      <c r="L63">
        <v>285</v>
      </c>
      <c r="M63">
        <v>0</v>
      </c>
      <c r="N63">
        <v>2135</v>
      </c>
      <c r="O63">
        <v>514</v>
      </c>
      <c r="P63">
        <v>780</v>
      </c>
      <c r="Q63">
        <v>349</v>
      </c>
      <c r="R63">
        <v>0</v>
      </c>
      <c r="S63">
        <v>0</v>
      </c>
      <c r="T63">
        <v>340</v>
      </c>
      <c r="U63">
        <v>122</v>
      </c>
      <c r="V63">
        <v>1419</v>
      </c>
      <c r="W63">
        <v>0</v>
      </c>
      <c r="X63">
        <v>6765</v>
      </c>
    </row>
    <row r="64" spans="1:24" x14ac:dyDescent="0.35">
      <c r="A64" t="s">
        <v>317</v>
      </c>
      <c r="B64">
        <v>1074</v>
      </c>
      <c r="C64">
        <v>0</v>
      </c>
      <c r="D64">
        <v>621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779</v>
      </c>
      <c r="L64">
        <v>516</v>
      </c>
      <c r="M64">
        <v>0</v>
      </c>
      <c r="N64">
        <v>1549</v>
      </c>
      <c r="O64">
        <v>201</v>
      </c>
      <c r="P64">
        <v>390</v>
      </c>
      <c r="Q64">
        <v>136</v>
      </c>
      <c r="R64">
        <v>0</v>
      </c>
      <c r="S64">
        <v>38</v>
      </c>
      <c r="T64">
        <v>314</v>
      </c>
      <c r="U64">
        <v>280</v>
      </c>
      <c r="V64">
        <v>331</v>
      </c>
      <c r="W64">
        <v>74</v>
      </c>
      <c r="X64">
        <v>6303</v>
      </c>
    </row>
    <row r="65" spans="1:24" x14ac:dyDescent="0.35">
      <c r="A65" t="s">
        <v>316</v>
      </c>
      <c r="B65">
        <v>620</v>
      </c>
      <c r="C65">
        <v>0</v>
      </c>
      <c r="D65">
        <v>932</v>
      </c>
      <c r="E65">
        <v>893</v>
      </c>
      <c r="F65">
        <v>0</v>
      </c>
      <c r="G65">
        <v>2329</v>
      </c>
      <c r="H65">
        <v>0</v>
      </c>
      <c r="I65">
        <v>0</v>
      </c>
      <c r="J65">
        <v>50</v>
      </c>
      <c r="K65">
        <v>170</v>
      </c>
      <c r="L65">
        <v>87</v>
      </c>
      <c r="M65">
        <v>0</v>
      </c>
      <c r="N65">
        <v>2319</v>
      </c>
      <c r="O65">
        <v>170</v>
      </c>
      <c r="P65">
        <v>365</v>
      </c>
      <c r="Q65">
        <v>0</v>
      </c>
      <c r="R65">
        <v>87</v>
      </c>
      <c r="S65">
        <v>0</v>
      </c>
      <c r="T65">
        <v>364</v>
      </c>
      <c r="U65">
        <v>150</v>
      </c>
      <c r="V65">
        <v>161</v>
      </c>
      <c r="W65">
        <v>0</v>
      </c>
      <c r="X65">
        <v>8697</v>
      </c>
    </row>
    <row r="66" spans="1:24" x14ac:dyDescent="0.35">
      <c r="A66" t="s">
        <v>315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3450</v>
      </c>
      <c r="I66">
        <v>0</v>
      </c>
      <c r="J66">
        <v>2451</v>
      </c>
      <c r="K66">
        <v>3176</v>
      </c>
      <c r="L66">
        <v>8029</v>
      </c>
      <c r="M66">
        <v>4188</v>
      </c>
      <c r="N66">
        <v>7155</v>
      </c>
      <c r="O66">
        <v>3942</v>
      </c>
      <c r="P66">
        <v>3407</v>
      </c>
      <c r="Q66">
        <v>2074</v>
      </c>
      <c r="R66">
        <v>0</v>
      </c>
      <c r="S66">
        <v>14730</v>
      </c>
      <c r="T66">
        <v>6127</v>
      </c>
      <c r="U66">
        <v>0</v>
      </c>
      <c r="V66">
        <v>10252</v>
      </c>
      <c r="W66">
        <v>15168</v>
      </c>
      <c r="X66">
        <v>84149</v>
      </c>
    </row>
    <row r="67" spans="1:24" x14ac:dyDescent="0.35">
      <c r="A67" t="s">
        <v>314</v>
      </c>
      <c r="B67">
        <v>10873</v>
      </c>
      <c r="C67">
        <v>1823</v>
      </c>
      <c r="D67">
        <v>7531</v>
      </c>
      <c r="E67">
        <v>0</v>
      </c>
      <c r="F67">
        <v>0</v>
      </c>
      <c r="G67">
        <v>0</v>
      </c>
      <c r="H67">
        <v>3531</v>
      </c>
      <c r="I67">
        <v>4305</v>
      </c>
      <c r="J67">
        <v>6517</v>
      </c>
      <c r="K67">
        <v>1484</v>
      </c>
      <c r="L67">
        <v>5377</v>
      </c>
      <c r="M67">
        <v>3616</v>
      </c>
      <c r="N67">
        <v>16223</v>
      </c>
      <c r="O67">
        <v>3648</v>
      </c>
      <c r="P67">
        <v>10340</v>
      </c>
      <c r="Q67">
        <v>1007</v>
      </c>
      <c r="R67">
        <v>184</v>
      </c>
      <c r="S67">
        <v>979</v>
      </c>
      <c r="T67">
        <v>3717</v>
      </c>
      <c r="U67">
        <v>67</v>
      </c>
      <c r="V67">
        <v>13096</v>
      </c>
      <c r="W67">
        <v>1328</v>
      </c>
      <c r="X67">
        <v>95646</v>
      </c>
    </row>
    <row r="68" spans="1:24" x14ac:dyDescent="0.35">
      <c r="A68" t="s">
        <v>313</v>
      </c>
      <c r="B68">
        <v>0</v>
      </c>
      <c r="C68">
        <v>0</v>
      </c>
      <c r="D68">
        <v>956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116</v>
      </c>
      <c r="L68">
        <v>65</v>
      </c>
      <c r="M68">
        <v>0</v>
      </c>
      <c r="N68">
        <v>1171</v>
      </c>
      <c r="O68">
        <v>70</v>
      </c>
      <c r="P68">
        <v>501</v>
      </c>
      <c r="Q68">
        <v>632</v>
      </c>
      <c r="R68">
        <v>3</v>
      </c>
      <c r="S68">
        <v>328</v>
      </c>
      <c r="T68">
        <v>539</v>
      </c>
      <c r="U68">
        <v>17</v>
      </c>
      <c r="V68">
        <v>669</v>
      </c>
      <c r="W68">
        <v>277</v>
      </c>
      <c r="X68">
        <v>5344</v>
      </c>
    </row>
    <row r="69" spans="1:24" x14ac:dyDescent="0.35">
      <c r="A69" t="s">
        <v>312</v>
      </c>
      <c r="B69">
        <v>414</v>
      </c>
      <c r="C69">
        <v>858</v>
      </c>
      <c r="D69">
        <v>2097</v>
      </c>
      <c r="E69">
        <v>1815</v>
      </c>
      <c r="F69">
        <v>1322</v>
      </c>
      <c r="G69">
        <v>13863</v>
      </c>
      <c r="H69">
        <v>1435</v>
      </c>
      <c r="I69">
        <v>200</v>
      </c>
      <c r="J69">
        <v>1222</v>
      </c>
      <c r="K69">
        <v>166</v>
      </c>
      <c r="L69">
        <v>1598</v>
      </c>
      <c r="M69">
        <v>2394</v>
      </c>
      <c r="N69">
        <v>6935</v>
      </c>
      <c r="O69">
        <v>1680</v>
      </c>
      <c r="P69">
        <v>3100</v>
      </c>
      <c r="Q69">
        <v>817</v>
      </c>
      <c r="R69">
        <v>2201</v>
      </c>
      <c r="S69">
        <v>0</v>
      </c>
      <c r="T69">
        <v>764</v>
      </c>
      <c r="U69">
        <v>0</v>
      </c>
      <c r="V69">
        <v>1245</v>
      </c>
      <c r="W69">
        <v>0</v>
      </c>
      <c r="X69">
        <v>44126</v>
      </c>
    </row>
    <row r="70" spans="1:24" x14ac:dyDescent="0.35">
      <c r="A70" t="s">
        <v>311</v>
      </c>
      <c r="B70">
        <v>489</v>
      </c>
      <c r="C70">
        <v>0</v>
      </c>
      <c r="D70">
        <v>548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12</v>
      </c>
      <c r="L70">
        <v>9</v>
      </c>
      <c r="M70">
        <v>0</v>
      </c>
      <c r="N70">
        <v>1815</v>
      </c>
      <c r="O70">
        <v>102</v>
      </c>
      <c r="P70">
        <v>399</v>
      </c>
      <c r="Q70">
        <v>150</v>
      </c>
      <c r="R70">
        <v>21</v>
      </c>
      <c r="S70">
        <v>20</v>
      </c>
      <c r="T70">
        <v>516</v>
      </c>
      <c r="U70">
        <v>0</v>
      </c>
      <c r="V70">
        <v>315</v>
      </c>
      <c r="W70">
        <v>0</v>
      </c>
      <c r="X70">
        <v>4396</v>
      </c>
    </row>
    <row r="71" spans="1:24" x14ac:dyDescent="0.35">
      <c r="A71" t="s">
        <v>310</v>
      </c>
      <c r="B71">
        <v>2836</v>
      </c>
      <c r="C71">
        <v>26</v>
      </c>
      <c r="D71">
        <v>1515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1527</v>
      </c>
      <c r="L71">
        <v>1362</v>
      </c>
      <c r="M71">
        <v>0</v>
      </c>
      <c r="N71">
        <v>2845</v>
      </c>
      <c r="O71">
        <v>1382</v>
      </c>
      <c r="P71">
        <v>983</v>
      </c>
      <c r="Q71">
        <v>0</v>
      </c>
      <c r="R71">
        <v>0</v>
      </c>
      <c r="S71">
        <v>1286</v>
      </c>
      <c r="T71">
        <v>491</v>
      </c>
      <c r="U71">
        <v>437</v>
      </c>
      <c r="V71">
        <v>400</v>
      </c>
      <c r="W71">
        <v>0</v>
      </c>
      <c r="X71">
        <v>15090</v>
      </c>
    </row>
    <row r="72" spans="1:24" x14ac:dyDescent="0.35">
      <c r="A72" t="s">
        <v>309</v>
      </c>
      <c r="B72">
        <v>571</v>
      </c>
      <c r="C72">
        <v>0</v>
      </c>
      <c r="D72">
        <v>1317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1458</v>
      </c>
      <c r="L72">
        <v>612</v>
      </c>
      <c r="M72">
        <v>0</v>
      </c>
      <c r="N72">
        <v>2172</v>
      </c>
      <c r="O72">
        <v>892</v>
      </c>
      <c r="P72">
        <v>934</v>
      </c>
      <c r="Q72">
        <v>0</v>
      </c>
      <c r="R72">
        <v>73</v>
      </c>
      <c r="S72">
        <v>3</v>
      </c>
      <c r="T72">
        <v>551</v>
      </c>
      <c r="U72">
        <v>659</v>
      </c>
      <c r="V72">
        <v>661</v>
      </c>
      <c r="W72">
        <v>0</v>
      </c>
      <c r="X72">
        <v>9903</v>
      </c>
    </row>
    <row r="73" spans="1:24" x14ac:dyDescent="0.35">
      <c r="A73" t="s">
        <v>308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2015</v>
      </c>
      <c r="L73">
        <v>1792</v>
      </c>
      <c r="M73">
        <v>0</v>
      </c>
      <c r="N73">
        <v>2860</v>
      </c>
      <c r="O73">
        <v>2495</v>
      </c>
      <c r="P73">
        <v>1349</v>
      </c>
      <c r="Q73">
        <v>0</v>
      </c>
      <c r="R73">
        <v>183</v>
      </c>
      <c r="S73">
        <v>211</v>
      </c>
      <c r="T73">
        <v>639</v>
      </c>
      <c r="U73">
        <v>370</v>
      </c>
      <c r="V73">
        <v>2053</v>
      </c>
      <c r="W73">
        <v>0</v>
      </c>
      <c r="X73">
        <v>13967</v>
      </c>
    </row>
    <row r="74" spans="1:24" x14ac:dyDescent="0.35">
      <c r="A74" t="s">
        <v>307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839</v>
      </c>
      <c r="O74">
        <v>1</v>
      </c>
      <c r="P74">
        <v>103</v>
      </c>
      <c r="Q74">
        <v>0</v>
      </c>
      <c r="R74">
        <v>0</v>
      </c>
      <c r="S74">
        <v>0</v>
      </c>
      <c r="T74">
        <v>110</v>
      </c>
      <c r="U74">
        <v>0</v>
      </c>
      <c r="V74">
        <v>143</v>
      </c>
      <c r="W74">
        <v>0</v>
      </c>
      <c r="X74">
        <v>1196</v>
      </c>
    </row>
    <row r="75" spans="1:24" x14ac:dyDescent="0.35">
      <c r="A75" t="s">
        <v>306</v>
      </c>
      <c r="B75">
        <v>284</v>
      </c>
      <c r="C75">
        <v>0</v>
      </c>
      <c r="D75">
        <v>624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97</v>
      </c>
      <c r="L75">
        <v>69</v>
      </c>
      <c r="M75">
        <v>0</v>
      </c>
      <c r="N75">
        <v>1044</v>
      </c>
      <c r="O75">
        <v>283</v>
      </c>
      <c r="P75">
        <v>462</v>
      </c>
      <c r="Q75">
        <v>187</v>
      </c>
      <c r="R75">
        <v>0</v>
      </c>
      <c r="S75">
        <v>57</v>
      </c>
      <c r="T75">
        <v>417</v>
      </c>
      <c r="U75">
        <v>0</v>
      </c>
      <c r="V75">
        <v>117</v>
      </c>
      <c r="W75">
        <v>0</v>
      </c>
      <c r="X75">
        <v>3641</v>
      </c>
    </row>
    <row r="76" spans="1:24" x14ac:dyDescent="0.35">
      <c r="A76" t="s">
        <v>305</v>
      </c>
      <c r="B76">
        <v>127</v>
      </c>
      <c r="C76">
        <v>0</v>
      </c>
      <c r="D76">
        <v>220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272</v>
      </c>
      <c r="L76">
        <v>177</v>
      </c>
      <c r="M76">
        <v>0</v>
      </c>
      <c r="N76">
        <v>709</v>
      </c>
      <c r="O76">
        <v>0</v>
      </c>
      <c r="P76">
        <v>234</v>
      </c>
      <c r="Q76">
        <v>111</v>
      </c>
      <c r="R76">
        <v>330</v>
      </c>
      <c r="S76">
        <v>0</v>
      </c>
      <c r="T76">
        <v>232</v>
      </c>
      <c r="U76">
        <v>0</v>
      </c>
      <c r="V76">
        <v>142</v>
      </c>
      <c r="W76">
        <v>0</v>
      </c>
      <c r="X76">
        <v>2554</v>
      </c>
    </row>
    <row r="77" spans="1:24" x14ac:dyDescent="0.35">
      <c r="A77" t="s">
        <v>304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1182</v>
      </c>
      <c r="L77">
        <v>1883</v>
      </c>
      <c r="M77">
        <v>0</v>
      </c>
      <c r="N77">
        <v>7602</v>
      </c>
      <c r="O77">
        <v>333</v>
      </c>
      <c r="P77">
        <v>1074</v>
      </c>
      <c r="Q77">
        <v>0</v>
      </c>
      <c r="R77">
        <v>0</v>
      </c>
      <c r="S77">
        <v>159</v>
      </c>
      <c r="T77">
        <v>614</v>
      </c>
      <c r="U77">
        <v>2867</v>
      </c>
      <c r="V77">
        <v>1371</v>
      </c>
      <c r="W77">
        <v>584</v>
      </c>
      <c r="X77">
        <v>17669</v>
      </c>
    </row>
    <row r="78" spans="1:24" x14ac:dyDescent="0.35">
      <c r="A78" t="s">
        <v>303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2374</v>
      </c>
      <c r="L78">
        <v>1931</v>
      </c>
      <c r="M78">
        <v>0</v>
      </c>
      <c r="N78">
        <v>10089</v>
      </c>
      <c r="O78">
        <v>547</v>
      </c>
      <c r="P78">
        <v>1647</v>
      </c>
      <c r="Q78">
        <v>0</v>
      </c>
      <c r="R78">
        <v>0</v>
      </c>
      <c r="S78">
        <v>1500</v>
      </c>
      <c r="T78">
        <v>1720</v>
      </c>
      <c r="U78">
        <v>1637</v>
      </c>
      <c r="V78">
        <v>5473</v>
      </c>
      <c r="W78">
        <v>798</v>
      </c>
      <c r="X78">
        <v>27716</v>
      </c>
    </row>
    <row r="79" spans="1:24" x14ac:dyDescent="0.35">
      <c r="A79" t="s">
        <v>302</v>
      </c>
      <c r="B79">
        <v>2024</v>
      </c>
      <c r="C79">
        <v>0</v>
      </c>
      <c r="D79">
        <v>1706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3068</v>
      </c>
      <c r="L79">
        <v>1817</v>
      </c>
      <c r="M79">
        <v>13</v>
      </c>
      <c r="N79">
        <v>2176</v>
      </c>
      <c r="O79">
        <v>953</v>
      </c>
      <c r="P79">
        <v>1036</v>
      </c>
      <c r="Q79">
        <v>242</v>
      </c>
      <c r="R79">
        <v>0</v>
      </c>
      <c r="S79">
        <v>392</v>
      </c>
      <c r="T79">
        <v>1080</v>
      </c>
      <c r="U79">
        <v>0</v>
      </c>
      <c r="V79">
        <v>1411</v>
      </c>
      <c r="W79">
        <v>0</v>
      </c>
      <c r="X79">
        <v>15918</v>
      </c>
    </row>
    <row r="80" spans="1:24" x14ac:dyDescent="0.35">
      <c r="A80" t="s">
        <v>301</v>
      </c>
      <c r="B80">
        <v>283</v>
      </c>
      <c r="C80">
        <v>180</v>
      </c>
      <c r="D80">
        <v>2807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415</v>
      </c>
      <c r="L80">
        <v>10699</v>
      </c>
      <c r="M80">
        <v>7699</v>
      </c>
      <c r="N80">
        <v>13328</v>
      </c>
      <c r="O80">
        <v>1270</v>
      </c>
      <c r="P80">
        <v>5220</v>
      </c>
      <c r="Q80">
        <v>2401</v>
      </c>
      <c r="R80">
        <v>100</v>
      </c>
      <c r="S80">
        <v>291</v>
      </c>
      <c r="T80">
        <v>3214</v>
      </c>
      <c r="U80">
        <v>0</v>
      </c>
      <c r="V80">
        <v>3383</v>
      </c>
      <c r="W80">
        <v>0</v>
      </c>
      <c r="X80">
        <v>51290</v>
      </c>
    </row>
    <row r="81" spans="1:24" x14ac:dyDescent="0.35">
      <c r="A81" t="s">
        <v>300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96</v>
      </c>
      <c r="I81">
        <v>0</v>
      </c>
      <c r="J81">
        <v>0</v>
      </c>
      <c r="K81">
        <v>301</v>
      </c>
      <c r="L81">
        <v>327</v>
      </c>
      <c r="M81">
        <v>0</v>
      </c>
      <c r="N81">
        <v>4217</v>
      </c>
      <c r="O81">
        <v>284</v>
      </c>
      <c r="P81">
        <v>956</v>
      </c>
      <c r="Q81">
        <v>1090</v>
      </c>
      <c r="R81">
        <v>0</v>
      </c>
      <c r="S81">
        <v>6</v>
      </c>
      <c r="T81">
        <v>413</v>
      </c>
      <c r="U81">
        <v>0</v>
      </c>
      <c r="V81">
        <v>1448</v>
      </c>
      <c r="W81">
        <v>144</v>
      </c>
      <c r="X81">
        <v>9282</v>
      </c>
    </row>
    <row r="82" spans="1:24" x14ac:dyDescent="0.35">
      <c r="A82" t="s">
        <v>299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4570</v>
      </c>
      <c r="L82">
        <v>2862</v>
      </c>
      <c r="M82">
        <v>0</v>
      </c>
      <c r="N82">
        <v>13289</v>
      </c>
      <c r="O82">
        <v>936</v>
      </c>
      <c r="P82">
        <v>5698</v>
      </c>
      <c r="Q82">
        <v>2208</v>
      </c>
      <c r="R82">
        <v>234</v>
      </c>
      <c r="S82">
        <v>4325</v>
      </c>
      <c r="T82">
        <v>4042</v>
      </c>
      <c r="U82">
        <v>0</v>
      </c>
      <c r="V82">
        <v>9963</v>
      </c>
      <c r="W82">
        <v>478</v>
      </c>
      <c r="X82">
        <v>48605</v>
      </c>
    </row>
    <row r="83" spans="1:24" x14ac:dyDescent="0.35">
      <c r="A83" t="s">
        <v>298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1649</v>
      </c>
      <c r="I83">
        <v>0</v>
      </c>
      <c r="J83">
        <v>1434</v>
      </c>
      <c r="K83">
        <v>364</v>
      </c>
      <c r="L83">
        <v>352</v>
      </c>
      <c r="M83">
        <v>0</v>
      </c>
      <c r="N83">
        <v>1668</v>
      </c>
      <c r="O83">
        <v>706</v>
      </c>
      <c r="P83">
        <v>369</v>
      </c>
      <c r="Q83">
        <v>455</v>
      </c>
      <c r="R83">
        <v>0</v>
      </c>
      <c r="S83">
        <v>1719</v>
      </c>
      <c r="T83">
        <v>657</v>
      </c>
      <c r="U83">
        <v>0</v>
      </c>
      <c r="V83">
        <v>1554</v>
      </c>
      <c r="W83">
        <v>730</v>
      </c>
      <c r="X83">
        <v>11657</v>
      </c>
    </row>
    <row r="84" spans="1:24" x14ac:dyDescent="0.35">
      <c r="A84" t="s">
        <v>297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2188</v>
      </c>
      <c r="I84">
        <v>0</v>
      </c>
      <c r="J84">
        <v>5772</v>
      </c>
      <c r="K84">
        <v>1816</v>
      </c>
      <c r="L84">
        <v>1012</v>
      </c>
      <c r="M84">
        <v>0</v>
      </c>
      <c r="N84">
        <v>5683</v>
      </c>
      <c r="O84">
        <v>3069</v>
      </c>
      <c r="P84">
        <v>2869</v>
      </c>
      <c r="Q84">
        <v>1110</v>
      </c>
      <c r="R84">
        <v>501</v>
      </c>
      <c r="S84">
        <v>343</v>
      </c>
      <c r="T84">
        <v>1012</v>
      </c>
      <c r="U84">
        <v>0</v>
      </c>
      <c r="V84">
        <v>4308</v>
      </c>
      <c r="W84">
        <v>0</v>
      </c>
      <c r="X84">
        <v>29683</v>
      </c>
    </row>
    <row r="85" spans="1:24" x14ac:dyDescent="0.35">
      <c r="A85" t="s">
        <v>296</v>
      </c>
      <c r="B85">
        <v>513</v>
      </c>
      <c r="C85">
        <v>464</v>
      </c>
      <c r="D85">
        <v>2009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550</v>
      </c>
      <c r="L85">
        <v>762</v>
      </c>
      <c r="M85">
        <v>671</v>
      </c>
      <c r="N85">
        <v>5407</v>
      </c>
      <c r="O85">
        <v>98</v>
      </c>
      <c r="P85">
        <v>522</v>
      </c>
      <c r="Q85">
        <v>85</v>
      </c>
      <c r="R85">
        <v>0</v>
      </c>
      <c r="S85">
        <v>271</v>
      </c>
      <c r="T85">
        <v>804</v>
      </c>
      <c r="U85">
        <v>0</v>
      </c>
      <c r="V85">
        <v>1417</v>
      </c>
      <c r="W85">
        <v>0</v>
      </c>
      <c r="X85">
        <v>13573</v>
      </c>
    </row>
    <row r="86" spans="1:24" x14ac:dyDescent="0.35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62</v>
      </c>
      <c r="L86">
        <v>18</v>
      </c>
      <c r="M86">
        <v>0</v>
      </c>
      <c r="N86">
        <v>1464</v>
      </c>
      <c r="O86">
        <v>0</v>
      </c>
      <c r="P86">
        <v>120</v>
      </c>
      <c r="Q86">
        <v>0</v>
      </c>
      <c r="R86">
        <v>0</v>
      </c>
      <c r="S86">
        <v>0</v>
      </c>
      <c r="T86">
        <v>143</v>
      </c>
      <c r="U86">
        <v>0</v>
      </c>
      <c r="V86">
        <v>36</v>
      </c>
      <c r="W86">
        <v>0</v>
      </c>
      <c r="X86">
        <v>1843</v>
      </c>
    </row>
    <row r="87" spans="1:24" x14ac:dyDescent="0.35">
      <c r="A87" t="s">
        <v>294</v>
      </c>
      <c r="B87">
        <v>241</v>
      </c>
      <c r="C87">
        <v>0</v>
      </c>
      <c r="D87">
        <v>0</v>
      </c>
      <c r="E87">
        <v>0</v>
      </c>
      <c r="F87">
        <v>0</v>
      </c>
      <c r="G87">
        <v>0</v>
      </c>
      <c r="H87">
        <v>3384</v>
      </c>
      <c r="I87">
        <v>0</v>
      </c>
      <c r="J87">
        <v>2499</v>
      </c>
      <c r="K87">
        <v>10456</v>
      </c>
      <c r="L87">
        <v>1671</v>
      </c>
      <c r="M87">
        <v>180</v>
      </c>
      <c r="N87">
        <v>8995</v>
      </c>
      <c r="O87">
        <v>3251</v>
      </c>
      <c r="P87">
        <v>2700</v>
      </c>
      <c r="Q87">
        <v>887</v>
      </c>
      <c r="R87">
        <v>737</v>
      </c>
      <c r="S87">
        <v>787</v>
      </c>
      <c r="T87">
        <v>3036</v>
      </c>
      <c r="U87">
        <v>0</v>
      </c>
      <c r="V87">
        <v>4102</v>
      </c>
      <c r="W87">
        <v>0</v>
      </c>
      <c r="X87">
        <v>42926</v>
      </c>
    </row>
    <row r="88" spans="1:24" x14ac:dyDescent="0.35">
      <c r="A88" t="s">
        <v>293</v>
      </c>
      <c r="B88">
        <v>6487</v>
      </c>
      <c r="C88">
        <v>1755</v>
      </c>
      <c r="D88">
        <v>3480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3788</v>
      </c>
      <c r="L88">
        <v>5602</v>
      </c>
      <c r="M88">
        <v>1654</v>
      </c>
      <c r="N88">
        <v>7550</v>
      </c>
      <c r="O88">
        <v>2381</v>
      </c>
      <c r="P88">
        <v>2266</v>
      </c>
      <c r="Q88">
        <v>0</v>
      </c>
      <c r="R88">
        <v>108</v>
      </c>
      <c r="S88">
        <v>1825</v>
      </c>
      <c r="T88">
        <v>2731</v>
      </c>
      <c r="U88">
        <v>3582</v>
      </c>
      <c r="V88">
        <v>6952</v>
      </c>
      <c r="W88">
        <v>0</v>
      </c>
      <c r="X88">
        <v>50161</v>
      </c>
    </row>
    <row r="89" spans="1:24" x14ac:dyDescent="0.35">
      <c r="A89" t="s">
        <v>292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48</v>
      </c>
      <c r="L89">
        <v>10</v>
      </c>
      <c r="M89">
        <v>0</v>
      </c>
      <c r="N89">
        <v>643</v>
      </c>
      <c r="O89">
        <v>0</v>
      </c>
      <c r="P89">
        <v>180</v>
      </c>
      <c r="Q89">
        <v>0</v>
      </c>
      <c r="R89">
        <v>0</v>
      </c>
      <c r="S89">
        <v>0</v>
      </c>
      <c r="T89">
        <v>165</v>
      </c>
      <c r="U89">
        <v>58</v>
      </c>
      <c r="V89">
        <v>95</v>
      </c>
      <c r="W89">
        <v>0</v>
      </c>
      <c r="X89">
        <v>1199</v>
      </c>
    </row>
    <row r="90" spans="1:24" x14ac:dyDescent="0.35">
      <c r="A90" t="s">
        <v>291</v>
      </c>
      <c r="B90">
        <v>52</v>
      </c>
      <c r="C90">
        <v>0</v>
      </c>
      <c r="D90">
        <v>226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614</v>
      </c>
      <c r="O90">
        <v>63</v>
      </c>
      <c r="P90">
        <v>81</v>
      </c>
      <c r="Q90">
        <v>6</v>
      </c>
      <c r="R90">
        <v>0</v>
      </c>
      <c r="S90">
        <v>45</v>
      </c>
      <c r="T90">
        <v>149</v>
      </c>
      <c r="U90">
        <v>0</v>
      </c>
      <c r="V90">
        <v>235</v>
      </c>
      <c r="W90">
        <v>764</v>
      </c>
      <c r="X90">
        <v>2235</v>
      </c>
    </row>
    <row r="91" spans="1:24" x14ac:dyDescent="0.35">
      <c r="A91" t="s">
        <v>290</v>
      </c>
      <c r="B91">
        <v>3309</v>
      </c>
      <c r="C91">
        <v>1214</v>
      </c>
      <c r="D91">
        <v>4802</v>
      </c>
      <c r="E91">
        <v>3253</v>
      </c>
      <c r="F91">
        <v>1024</v>
      </c>
      <c r="G91">
        <v>36569</v>
      </c>
      <c r="H91">
        <v>0</v>
      </c>
      <c r="I91">
        <v>0</v>
      </c>
      <c r="J91">
        <v>0</v>
      </c>
      <c r="K91">
        <v>2277</v>
      </c>
      <c r="L91">
        <v>6634</v>
      </c>
      <c r="M91">
        <v>1913</v>
      </c>
      <c r="N91">
        <v>13237</v>
      </c>
      <c r="O91">
        <v>1778</v>
      </c>
      <c r="P91">
        <v>3094</v>
      </c>
      <c r="Q91">
        <v>0</v>
      </c>
      <c r="R91">
        <v>0</v>
      </c>
      <c r="S91">
        <v>852</v>
      </c>
      <c r="T91">
        <v>4544</v>
      </c>
      <c r="U91">
        <v>4133</v>
      </c>
      <c r="V91">
        <v>6343</v>
      </c>
      <c r="W91">
        <v>0</v>
      </c>
      <c r="X91">
        <v>94976</v>
      </c>
    </row>
    <row r="92" spans="1:24" x14ac:dyDescent="0.35">
      <c r="A92" t="s">
        <v>289</v>
      </c>
      <c r="B92">
        <v>1946</v>
      </c>
      <c r="C92">
        <v>0</v>
      </c>
      <c r="D92">
        <v>2196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901</v>
      </c>
      <c r="L92">
        <v>807</v>
      </c>
      <c r="M92">
        <v>0</v>
      </c>
      <c r="N92">
        <v>8143</v>
      </c>
      <c r="O92">
        <v>428</v>
      </c>
      <c r="P92">
        <v>1501</v>
      </c>
      <c r="Q92">
        <v>0</v>
      </c>
      <c r="R92">
        <v>197</v>
      </c>
      <c r="S92">
        <v>194</v>
      </c>
      <c r="T92">
        <v>2354</v>
      </c>
      <c r="U92">
        <v>2071</v>
      </c>
      <c r="V92">
        <v>4962</v>
      </c>
      <c r="W92">
        <v>1184</v>
      </c>
      <c r="X92">
        <v>26884</v>
      </c>
    </row>
    <row r="93" spans="1:24" x14ac:dyDescent="0.35">
      <c r="A93" t="s">
        <v>288</v>
      </c>
      <c r="B93">
        <v>561</v>
      </c>
      <c r="C93">
        <v>0</v>
      </c>
      <c r="D93">
        <v>567</v>
      </c>
      <c r="E93">
        <v>677</v>
      </c>
      <c r="F93">
        <v>0</v>
      </c>
      <c r="G93">
        <v>2477</v>
      </c>
      <c r="H93">
        <v>0</v>
      </c>
      <c r="I93">
        <v>0</v>
      </c>
      <c r="J93">
        <v>0</v>
      </c>
      <c r="K93">
        <v>198</v>
      </c>
      <c r="L93">
        <v>221</v>
      </c>
      <c r="M93">
        <v>0</v>
      </c>
      <c r="N93">
        <v>884</v>
      </c>
      <c r="O93">
        <v>62</v>
      </c>
      <c r="P93">
        <v>321</v>
      </c>
      <c r="Q93">
        <v>0</v>
      </c>
      <c r="R93">
        <v>90</v>
      </c>
      <c r="S93">
        <v>0</v>
      </c>
      <c r="T93">
        <v>291</v>
      </c>
      <c r="U93">
        <v>0</v>
      </c>
      <c r="V93">
        <v>233</v>
      </c>
      <c r="W93">
        <v>1312</v>
      </c>
      <c r="X93">
        <v>7894</v>
      </c>
    </row>
    <row r="94" spans="1:24" x14ac:dyDescent="0.35">
      <c r="A94" t="s">
        <v>287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47</v>
      </c>
      <c r="L94">
        <v>45</v>
      </c>
      <c r="M94">
        <v>0</v>
      </c>
      <c r="N94">
        <v>2281</v>
      </c>
      <c r="O94">
        <v>138</v>
      </c>
      <c r="P94">
        <v>170</v>
      </c>
      <c r="Q94">
        <v>0</v>
      </c>
      <c r="R94">
        <v>0</v>
      </c>
      <c r="S94">
        <v>58</v>
      </c>
      <c r="T94">
        <v>162</v>
      </c>
      <c r="U94">
        <v>0</v>
      </c>
      <c r="V94">
        <v>231</v>
      </c>
      <c r="W94">
        <v>0</v>
      </c>
      <c r="X94">
        <v>3132</v>
      </c>
    </row>
    <row r="95" spans="1:24" x14ac:dyDescent="0.35">
      <c r="A95" t="s">
        <v>286</v>
      </c>
      <c r="B95">
        <v>6651</v>
      </c>
      <c r="C95">
        <v>4510</v>
      </c>
      <c r="D95">
        <v>6190</v>
      </c>
      <c r="E95">
        <v>0</v>
      </c>
      <c r="F95">
        <v>0</v>
      </c>
      <c r="G95">
        <v>0</v>
      </c>
      <c r="H95">
        <v>2381</v>
      </c>
      <c r="I95">
        <v>2426</v>
      </c>
      <c r="J95">
        <v>5233</v>
      </c>
      <c r="K95">
        <v>1177</v>
      </c>
      <c r="L95">
        <v>6224</v>
      </c>
      <c r="M95">
        <v>3908</v>
      </c>
      <c r="N95">
        <v>12143</v>
      </c>
      <c r="O95">
        <v>10177</v>
      </c>
      <c r="P95">
        <v>4676</v>
      </c>
      <c r="Q95">
        <v>876</v>
      </c>
      <c r="R95">
        <v>0</v>
      </c>
      <c r="S95">
        <v>884</v>
      </c>
      <c r="T95">
        <v>4725</v>
      </c>
      <c r="U95">
        <v>1467</v>
      </c>
      <c r="V95">
        <v>7446</v>
      </c>
      <c r="W95">
        <v>1730</v>
      </c>
      <c r="X95">
        <v>82824</v>
      </c>
    </row>
    <row r="96" spans="1:24" x14ac:dyDescent="0.35">
      <c r="A96" t="s">
        <v>285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1181</v>
      </c>
      <c r="I96">
        <v>1594</v>
      </c>
      <c r="J96">
        <v>1373</v>
      </c>
      <c r="K96">
        <v>0</v>
      </c>
      <c r="L96">
        <v>7118</v>
      </c>
      <c r="M96">
        <v>8354</v>
      </c>
      <c r="N96">
        <v>6976</v>
      </c>
      <c r="O96">
        <v>464</v>
      </c>
      <c r="P96">
        <v>2655</v>
      </c>
      <c r="Q96">
        <v>1098</v>
      </c>
      <c r="R96">
        <v>2649</v>
      </c>
      <c r="S96">
        <v>0</v>
      </c>
      <c r="T96">
        <v>759</v>
      </c>
      <c r="U96">
        <v>4219</v>
      </c>
      <c r="V96">
        <v>7243</v>
      </c>
      <c r="W96">
        <v>1011</v>
      </c>
      <c r="X96">
        <v>46694</v>
      </c>
    </row>
    <row r="97" spans="1:24" x14ac:dyDescent="0.35">
      <c r="A97" t="s">
        <v>284</v>
      </c>
      <c r="B97">
        <v>7903</v>
      </c>
      <c r="C97">
        <v>2882</v>
      </c>
      <c r="D97">
        <v>49</v>
      </c>
      <c r="E97">
        <v>0</v>
      </c>
      <c r="F97">
        <v>0</v>
      </c>
      <c r="G97">
        <v>0</v>
      </c>
      <c r="H97">
        <v>1893</v>
      </c>
      <c r="I97">
        <v>1731</v>
      </c>
      <c r="J97">
        <v>2566</v>
      </c>
      <c r="K97">
        <v>0</v>
      </c>
      <c r="L97">
        <v>8915</v>
      </c>
      <c r="M97">
        <v>9431</v>
      </c>
      <c r="N97">
        <v>5921</v>
      </c>
      <c r="O97">
        <v>1225</v>
      </c>
      <c r="P97">
        <v>3575</v>
      </c>
      <c r="Q97">
        <v>1095</v>
      </c>
      <c r="R97">
        <v>1538</v>
      </c>
      <c r="S97">
        <v>4182</v>
      </c>
      <c r="T97">
        <v>130</v>
      </c>
      <c r="U97">
        <v>0</v>
      </c>
      <c r="V97">
        <v>10231</v>
      </c>
      <c r="W97">
        <v>1812</v>
      </c>
      <c r="X97">
        <v>65079</v>
      </c>
    </row>
    <row r="98" spans="1:24" x14ac:dyDescent="0.35">
      <c r="A98" t="s">
        <v>283</v>
      </c>
      <c r="B98">
        <v>5074</v>
      </c>
      <c r="C98">
        <v>948</v>
      </c>
      <c r="D98">
        <v>2084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170</v>
      </c>
      <c r="L98">
        <v>564</v>
      </c>
      <c r="M98">
        <v>717</v>
      </c>
      <c r="N98">
        <v>2998</v>
      </c>
      <c r="O98">
        <v>661</v>
      </c>
      <c r="P98">
        <v>1373</v>
      </c>
      <c r="Q98">
        <v>218</v>
      </c>
      <c r="R98">
        <v>356</v>
      </c>
      <c r="S98">
        <v>3081</v>
      </c>
      <c r="T98">
        <v>520</v>
      </c>
      <c r="U98">
        <v>2488</v>
      </c>
      <c r="V98">
        <v>3616</v>
      </c>
      <c r="W98">
        <v>697</v>
      </c>
      <c r="X98">
        <v>25565</v>
      </c>
    </row>
    <row r="99" spans="1:24" x14ac:dyDescent="0.35">
      <c r="A99" t="s">
        <v>282</v>
      </c>
      <c r="B99">
        <v>0</v>
      </c>
      <c r="C99">
        <v>0</v>
      </c>
      <c r="D99">
        <v>0</v>
      </c>
      <c r="E99">
        <v>7368</v>
      </c>
      <c r="F99">
        <v>4873</v>
      </c>
      <c r="G99">
        <v>48657</v>
      </c>
      <c r="H99">
        <v>7777</v>
      </c>
      <c r="I99">
        <v>4216</v>
      </c>
      <c r="J99">
        <v>9958</v>
      </c>
      <c r="K99">
        <v>20846</v>
      </c>
      <c r="L99">
        <v>29248</v>
      </c>
      <c r="M99">
        <v>11866</v>
      </c>
      <c r="N99">
        <v>20379</v>
      </c>
      <c r="O99">
        <v>3554</v>
      </c>
      <c r="P99">
        <v>8058</v>
      </c>
      <c r="Q99">
        <v>1937</v>
      </c>
      <c r="R99">
        <v>1109</v>
      </c>
      <c r="S99">
        <v>0</v>
      </c>
      <c r="T99">
        <v>6154</v>
      </c>
      <c r="U99">
        <v>1032</v>
      </c>
      <c r="V99">
        <v>18639</v>
      </c>
      <c r="W99">
        <v>2142</v>
      </c>
      <c r="X99">
        <v>207813</v>
      </c>
    </row>
    <row r="100" spans="1:24" x14ac:dyDescent="0.35">
      <c r="A100" t="s">
        <v>281</v>
      </c>
      <c r="B100">
        <v>0</v>
      </c>
      <c r="C100">
        <v>0</v>
      </c>
      <c r="D100">
        <v>0</v>
      </c>
      <c r="E100">
        <v>3817</v>
      </c>
      <c r="F100">
        <v>1924</v>
      </c>
      <c r="G100">
        <v>12811</v>
      </c>
      <c r="H100">
        <v>17</v>
      </c>
      <c r="I100">
        <v>19</v>
      </c>
      <c r="J100">
        <v>0</v>
      </c>
      <c r="K100">
        <v>0</v>
      </c>
      <c r="L100">
        <v>3980</v>
      </c>
      <c r="M100">
        <v>2380</v>
      </c>
      <c r="N100">
        <v>5708</v>
      </c>
      <c r="O100">
        <v>3138</v>
      </c>
      <c r="P100">
        <v>1199</v>
      </c>
      <c r="Q100">
        <v>0</v>
      </c>
      <c r="R100">
        <v>441</v>
      </c>
      <c r="S100">
        <v>1603</v>
      </c>
      <c r="T100">
        <v>446</v>
      </c>
      <c r="U100">
        <v>2208</v>
      </c>
      <c r="V100">
        <v>3589</v>
      </c>
      <c r="W100">
        <v>0</v>
      </c>
      <c r="X100">
        <v>43280</v>
      </c>
    </row>
    <row r="101" spans="1:24" x14ac:dyDescent="0.35">
      <c r="A101" t="s">
        <v>280</v>
      </c>
      <c r="B101">
        <v>1744</v>
      </c>
      <c r="C101">
        <v>775</v>
      </c>
      <c r="D101">
        <v>698</v>
      </c>
      <c r="E101">
        <v>1635</v>
      </c>
      <c r="F101">
        <v>775</v>
      </c>
      <c r="G101">
        <v>6767</v>
      </c>
      <c r="H101">
        <v>0</v>
      </c>
      <c r="I101">
        <v>0</v>
      </c>
      <c r="J101">
        <v>0</v>
      </c>
      <c r="K101">
        <v>196</v>
      </c>
      <c r="L101">
        <v>868</v>
      </c>
      <c r="M101">
        <v>572</v>
      </c>
      <c r="N101">
        <v>3751</v>
      </c>
      <c r="O101">
        <v>288</v>
      </c>
      <c r="P101">
        <v>396</v>
      </c>
      <c r="Q101">
        <v>111</v>
      </c>
      <c r="R101">
        <v>153</v>
      </c>
      <c r="S101">
        <v>1198</v>
      </c>
      <c r="T101">
        <v>287</v>
      </c>
      <c r="U101">
        <v>0</v>
      </c>
      <c r="V101">
        <v>1124</v>
      </c>
      <c r="W101">
        <v>0</v>
      </c>
      <c r="X101">
        <v>21338</v>
      </c>
    </row>
    <row r="102" spans="1:24" x14ac:dyDescent="0.35">
      <c r="A102" t="s">
        <v>279</v>
      </c>
      <c r="B102">
        <v>3208</v>
      </c>
      <c r="C102">
        <v>1312</v>
      </c>
      <c r="D102">
        <v>1892</v>
      </c>
      <c r="E102">
        <v>3141</v>
      </c>
      <c r="F102">
        <v>2709</v>
      </c>
      <c r="G102">
        <v>15547</v>
      </c>
      <c r="H102">
        <v>933</v>
      </c>
      <c r="I102">
        <v>867</v>
      </c>
      <c r="J102">
        <v>2005</v>
      </c>
      <c r="K102">
        <v>4487</v>
      </c>
      <c r="L102">
        <v>4210</v>
      </c>
      <c r="M102">
        <v>2081</v>
      </c>
      <c r="N102">
        <v>4687</v>
      </c>
      <c r="O102">
        <v>1132</v>
      </c>
      <c r="P102">
        <v>1111</v>
      </c>
      <c r="Q102">
        <v>723</v>
      </c>
      <c r="R102">
        <v>596</v>
      </c>
      <c r="S102">
        <v>8743</v>
      </c>
      <c r="T102">
        <v>1181</v>
      </c>
      <c r="U102">
        <v>0</v>
      </c>
      <c r="V102">
        <v>2712</v>
      </c>
      <c r="W102">
        <v>593</v>
      </c>
      <c r="X102">
        <v>63870</v>
      </c>
    </row>
    <row r="103" spans="1:24" x14ac:dyDescent="0.35">
      <c r="A103" t="s">
        <v>278</v>
      </c>
      <c r="B103">
        <v>3956</v>
      </c>
      <c r="C103">
        <v>3631</v>
      </c>
      <c r="D103">
        <v>2810</v>
      </c>
      <c r="E103">
        <v>4771</v>
      </c>
      <c r="F103">
        <v>5514</v>
      </c>
      <c r="G103">
        <v>20231</v>
      </c>
      <c r="H103">
        <v>2409</v>
      </c>
      <c r="I103">
        <v>535</v>
      </c>
      <c r="J103">
        <v>882</v>
      </c>
      <c r="K103">
        <v>0</v>
      </c>
      <c r="L103">
        <v>4743</v>
      </c>
      <c r="M103">
        <v>6789</v>
      </c>
      <c r="N103">
        <v>5162</v>
      </c>
      <c r="O103">
        <v>1656</v>
      </c>
      <c r="P103">
        <v>2390</v>
      </c>
      <c r="Q103">
        <v>633</v>
      </c>
      <c r="R103">
        <v>1099</v>
      </c>
      <c r="S103">
        <v>5339</v>
      </c>
      <c r="T103">
        <v>916</v>
      </c>
      <c r="U103">
        <v>0</v>
      </c>
      <c r="V103">
        <v>8641</v>
      </c>
      <c r="W103">
        <v>1298</v>
      </c>
      <c r="X103">
        <v>83405</v>
      </c>
    </row>
    <row r="104" spans="1:24" x14ac:dyDescent="0.35">
      <c r="A104" t="s">
        <v>277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1121</v>
      </c>
      <c r="I104">
        <v>294</v>
      </c>
      <c r="J104">
        <v>1473</v>
      </c>
      <c r="K104">
        <v>1945</v>
      </c>
      <c r="L104">
        <v>3684</v>
      </c>
      <c r="M104">
        <v>3730</v>
      </c>
      <c r="N104">
        <v>4457</v>
      </c>
      <c r="O104">
        <v>4535</v>
      </c>
      <c r="P104">
        <v>1370</v>
      </c>
      <c r="Q104">
        <v>0</v>
      </c>
      <c r="R104">
        <v>26</v>
      </c>
      <c r="S104">
        <v>4036</v>
      </c>
      <c r="T104">
        <v>2361</v>
      </c>
      <c r="U104">
        <v>2739</v>
      </c>
      <c r="V104">
        <v>6647</v>
      </c>
      <c r="W104">
        <v>1743</v>
      </c>
      <c r="X104">
        <v>40161</v>
      </c>
    </row>
    <row r="105" spans="1:24" x14ac:dyDescent="0.35">
      <c r="A105" t="s">
        <v>276</v>
      </c>
      <c r="B105">
        <v>0</v>
      </c>
      <c r="C105">
        <v>0</v>
      </c>
      <c r="D105">
        <v>512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940</v>
      </c>
      <c r="L105">
        <v>1632</v>
      </c>
      <c r="M105">
        <v>943</v>
      </c>
      <c r="N105">
        <v>4951</v>
      </c>
      <c r="O105">
        <v>290</v>
      </c>
      <c r="P105">
        <v>1348</v>
      </c>
      <c r="Q105">
        <v>328</v>
      </c>
      <c r="R105">
        <v>86</v>
      </c>
      <c r="S105">
        <v>3408</v>
      </c>
      <c r="T105">
        <v>154</v>
      </c>
      <c r="U105">
        <v>1590</v>
      </c>
      <c r="V105">
        <v>2945</v>
      </c>
      <c r="W105">
        <v>0</v>
      </c>
      <c r="X105">
        <v>19127</v>
      </c>
    </row>
    <row r="106" spans="1:24" x14ac:dyDescent="0.35">
      <c r="A106" t="s">
        <v>275</v>
      </c>
      <c r="B106">
        <v>4532</v>
      </c>
      <c r="C106">
        <v>1079</v>
      </c>
      <c r="D106">
        <v>2314</v>
      </c>
      <c r="E106">
        <v>3776</v>
      </c>
      <c r="F106">
        <v>1488</v>
      </c>
      <c r="G106">
        <v>13823</v>
      </c>
      <c r="H106">
        <v>465</v>
      </c>
      <c r="I106">
        <v>397</v>
      </c>
      <c r="J106">
        <v>979</v>
      </c>
      <c r="K106">
        <v>101</v>
      </c>
      <c r="L106">
        <v>2468</v>
      </c>
      <c r="M106">
        <v>2126</v>
      </c>
      <c r="N106">
        <v>7402</v>
      </c>
      <c r="O106">
        <v>4576</v>
      </c>
      <c r="P106">
        <v>1932</v>
      </c>
      <c r="Q106">
        <v>945</v>
      </c>
      <c r="R106">
        <v>0</v>
      </c>
      <c r="S106">
        <v>965</v>
      </c>
      <c r="T106">
        <v>815</v>
      </c>
      <c r="U106">
        <v>3</v>
      </c>
      <c r="V106">
        <v>3695</v>
      </c>
      <c r="W106">
        <v>884</v>
      </c>
      <c r="X106">
        <v>54765</v>
      </c>
    </row>
    <row r="107" spans="1:24" x14ac:dyDescent="0.35">
      <c r="A107" t="s">
        <v>274</v>
      </c>
      <c r="B107">
        <v>4570</v>
      </c>
      <c r="C107">
        <v>2838</v>
      </c>
      <c r="D107">
        <v>6314</v>
      </c>
      <c r="E107">
        <v>4027</v>
      </c>
      <c r="F107">
        <v>1980</v>
      </c>
      <c r="G107">
        <v>23667</v>
      </c>
      <c r="H107">
        <v>1517</v>
      </c>
      <c r="I107">
        <v>870</v>
      </c>
      <c r="J107">
        <v>2685</v>
      </c>
      <c r="K107">
        <v>0</v>
      </c>
      <c r="L107">
        <v>4936</v>
      </c>
      <c r="M107">
        <v>2509</v>
      </c>
      <c r="N107">
        <v>8651</v>
      </c>
      <c r="O107">
        <v>456</v>
      </c>
      <c r="P107">
        <v>1600</v>
      </c>
      <c r="Q107">
        <v>2347</v>
      </c>
      <c r="R107">
        <v>657</v>
      </c>
      <c r="S107">
        <v>2160</v>
      </c>
      <c r="T107">
        <v>1793</v>
      </c>
      <c r="U107">
        <v>0</v>
      </c>
      <c r="V107">
        <v>5303</v>
      </c>
      <c r="W107">
        <v>1206</v>
      </c>
      <c r="X107">
        <v>80086</v>
      </c>
    </row>
    <row r="108" spans="1:24" x14ac:dyDescent="0.35">
      <c r="A108" t="s">
        <v>273</v>
      </c>
      <c r="B108">
        <v>1198</v>
      </c>
      <c r="C108">
        <v>519</v>
      </c>
      <c r="D108">
        <v>5097</v>
      </c>
      <c r="E108">
        <v>6102</v>
      </c>
      <c r="F108">
        <v>4408</v>
      </c>
      <c r="G108">
        <v>13581</v>
      </c>
      <c r="H108">
        <v>1305</v>
      </c>
      <c r="I108">
        <v>313</v>
      </c>
      <c r="J108">
        <v>2639</v>
      </c>
      <c r="K108">
        <v>31543</v>
      </c>
      <c r="L108">
        <v>4874</v>
      </c>
      <c r="M108">
        <v>4467</v>
      </c>
      <c r="N108">
        <v>4189</v>
      </c>
      <c r="O108">
        <v>664</v>
      </c>
      <c r="P108">
        <v>2056</v>
      </c>
      <c r="Q108">
        <v>0</v>
      </c>
      <c r="R108">
        <v>490</v>
      </c>
      <c r="S108">
        <v>8893</v>
      </c>
      <c r="T108">
        <v>3382</v>
      </c>
      <c r="U108">
        <v>9250</v>
      </c>
      <c r="V108">
        <v>5143</v>
      </c>
      <c r="W108">
        <v>1465</v>
      </c>
      <c r="X108">
        <v>111578</v>
      </c>
    </row>
    <row r="109" spans="1:24" x14ac:dyDescent="0.35">
      <c r="A109" t="s">
        <v>272</v>
      </c>
      <c r="B109">
        <v>0</v>
      </c>
      <c r="C109">
        <v>0</v>
      </c>
      <c r="D109">
        <v>878</v>
      </c>
      <c r="E109">
        <v>3870</v>
      </c>
      <c r="F109">
        <v>2129</v>
      </c>
      <c r="G109">
        <v>15030</v>
      </c>
      <c r="H109">
        <v>1309</v>
      </c>
      <c r="I109">
        <v>989</v>
      </c>
      <c r="J109">
        <v>3019</v>
      </c>
      <c r="K109">
        <v>554</v>
      </c>
      <c r="L109">
        <v>2433</v>
      </c>
      <c r="M109">
        <v>2059</v>
      </c>
      <c r="N109">
        <v>5744</v>
      </c>
      <c r="O109">
        <v>1339</v>
      </c>
      <c r="P109">
        <v>2097</v>
      </c>
      <c r="Q109">
        <v>2</v>
      </c>
      <c r="R109">
        <v>78</v>
      </c>
      <c r="S109">
        <v>4394</v>
      </c>
      <c r="T109">
        <v>1672</v>
      </c>
      <c r="U109">
        <v>472</v>
      </c>
      <c r="V109">
        <v>4126</v>
      </c>
      <c r="W109">
        <v>0</v>
      </c>
      <c r="X109">
        <v>52194</v>
      </c>
    </row>
    <row r="110" spans="1:24" x14ac:dyDescent="0.35">
      <c r="A110" t="s">
        <v>271</v>
      </c>
      <c r="B110">
        <v>274</v>
      </c>
      <c r="C110">
        <v>0</v>
      </c>
      <c r="D110">
        <v>4815</v>
      </c>
      <c r="E110">
        <v>7448</v>
      </c>
      <c r="F110">
        <v>2388</v>
      </c>
      <c r="G110">
        <v>7832</v>
      </c>
      <c r="H110">
        <v>3851</v>
      </c>
      <c r="I110">
        <v>0</v>
      </c>
      <c r="J110">
        <v>2036</v>
      </c>
      <c r="K110">
        <v>3700</v>
      </c>
      <c r="L110">
        <v>2772</v>
      </c>
      <c r="M110">
        <v>71</v>
      </c>
      <c r="N110">
        <v>2509</v>
      </c>
      <c r="O110">
        <v>396</v>
      </c>
      <c r="P110">
        <v>1690</v>
      </c>
      <c r="Q110">
        <v>615</v>
      </c>
      <c r="R110">
        <v>0</v>
      </c>
      <c r="S110">
        <v>0</v>
      </c>
      <c r="T110">
        <v>816</v>
      </c>
      <c r="U110">
        <v>0</v>
      </c>
      <c r="V110">
        <v>3164</v>
      </c>
      <c r="W110">
        <v>280</v>
      </c>
      <c r="X110">
        <v>44657</v>
      </c>
    </row>
    <row r="111" spans="1:24" x14ac:dyDescent="0.35">
      <c r="A111" t="s">
        <v>270</v>
      </c>
      <c r="B111">
        <v>2349</v>
      </c>
      <c r="C111">
        <v>860</v>
      </c>
      <c r="D111">
        <v>0</v>
      </c>
      <c r="E111">
        <v>2769</v>
      </c>
      <c r="F111">
        <v>951</v>
      </c>
      <c r="G111">
        <v>13275</v>
      </c>
      <c r="H111">
        <v>0</v>
      </c>
      <c r="I111">
        <v>0</v>
      </c>
      <c r="J111">
        <v>14</v>
      </c>
      <c r="K111">
        <v>42</v>
      </c>
      <c r="L111">
        <v>890</v>
      </c>
      <c r="M111">
        <v>822</v>
      </c>
      <c r="N111">
        <v>3020</v>
      </c>
      <c r="O111">
        <v>103</v>
      </c>
      <c r="P111">
        <v>900</v>
      </c>
      <c r="Q111">
        <v>122</v>
      </c>
      <c r="R111">
        <v>78</v>
      </c>
      <c r="S111">
        <v>386</v>
      </c>
      <c r="T111">
        <v>0</v>
      </c>
      <c r="U111">
        <v>0</v>
      </c>
      <c r="V111">
        <v>2154</v>
      </c>
      <c r="W111">
        <v>596</v>
      </c>
      <c r="X111">
        <v>29331</v>
      </c>
    </row>
    <row r="112" spans="1:24" x14ac:dyDescent="0.35">
      <c r="A112" t="s">
        <v>269</v>
      </c>
      <c r="B112">
        <v>3770</v>
      </c>
      <c r="C112">
        <v>1933</v>
      </c>
      <c r="D112">
        <v>4448</v>
      </c>
      <c r="E112">
        <v>4150</v>
      </c>
      <c r="F112">
        <v>5330</v>
      </c>
      <c r="G112">
        <v>24187</v>
      </c>
      <c r="H112">
        <v>1857</v>
      </c>
      <c r="I112">
        <v>1577</v>
      </c>
      <c r="J112">
        <v>1369</v>
      </c>
      <c r="K112">
        <v>6794</v>
      </c>
      <c r="L112">
        <v>5514</v>
      </c>
      <c r="M112">
        <v>3288</v>
      </c>
      <c r="N112">
        <v>4854</v>
      </c>
      <c r="O112">
        <v>1459</v>
      </c>
      <c r="P112">
        <v>1851</v>
      </c>
      <c r="Q112">
        <v>1065</v>
      </c>
      <c r="R112">
        <v>984</v>
      </c>
      <c r="S112">
        <v>26238</v>
      </c>
      <c r="T112">
        <v>1453</v>
      </c>
      <c r="U112">
        <v>0</v>
      </c>
      <c r="V112">
        <v>6139</v>
      </c>
      <c r="W112">
        <v>0</v>
      </c>
      <c r="X112">
        <v>108260</v>
      </c>
    </row>
    <row r="113" spans="1:24" x14ac:dyDescent="0.35">
      <c r="A113" t="s">
        <v>268</v>
      </c>
      <c r="B113">
        <v>0</v>
      </c>
      <c r="C113">
        <v>0</v>
      </c>
      <c r="D113">
        <v>515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1077</v>
      </c>
      <c r="L113">
        <v>2406</v>
      </c>
      <c r="M113">
        <v>1448</v>
      </c>
      <c r="N113">
        <v>3494</v>
      </c>
      <c r="O113">
        <v>86</v>
      </c>
      <c r="P113">
        <v>1936</v>
      </c>
      <c r="Q113">
        <v>413</v>
      </c>
      <c r="R113">
        <v>435</v>
      </c>
      <c r="S113">
        <v>5388</v>
      </c>
      <c r="T113">
        <v>271</v>
      </c>
      <c r="U113">
        <v>3255</v>
      </c>
      <c r="V113">
        <v>6040</v>
      </c>
      <c r="W113">
        <v>1354</v>
      </c>
      <c r="X113">
        <v>28118</v>
      </c>
    </row>
    <row r="114" spans="1:24" x14ac:dyDescent="0.35">
      <c r="A114" t="s">
        <v>267</v>
      </c>
      <c r="B114">
        <v>0</v>
      </c>
      <c r="C114">
        <v>0</v>
      </c>
      <c r="D114">
        <v>6122</v>
      </c>
      <c r="E114">
        <v>6549</v>
      </c>
      <c r="F114">
        <v>5719</v>
      </c>
      <c r="G114">
        <v>46343</v>
      </c>
      <c r="H114">
        <v>7997</v>
      </c>
      <c r="I114">
        <v>2960</v>
      </c>
      <c r="J114">
        <v>2223</v>
      </c>
      <c r="K114">
        <v>1205</v>
      </c>
      <c r="L114">
        <v>13049</v>
      </c>
      <c r="M114">
        <v>11914</v>
      </c>
      <c r="N114">
        <v>12548</v>
      </c>
      <c r="O114">
        <v>3978</v>
      </c>
      <c r="P114">
        <v>4527</v>
      </c>
      <c r="Q114">
        <v>1986</v>
      </c>
      <c r="R114">
        <v>1471</v>
      </c>
      <c r="S114">
        <v>6246</v>
      </c>
      <c r="T114">
        <v>5044</v>
      </c>
      <c r="U114">
        <v>887</v>
      </c>
      <c r="V114">
        <v>15841</v>
      </c>
      <c r="W114">
        <v>2518</v>
      </c>
      <c r="X114">
        <v>159127</v>
      </c>
    </row>
    <row r="115" spans="1:24" x14ac:dyDescent="0.35">
      <c r="A115" t="s">
        <v>266</v>
      </c>
      <c r="B115">
        <v>3810</v>
      </c>
      <c r="C115">
        <v>2584</v>
      </c>
      <c r="D115">
        <v>2902</v>
      </c>
      <c r="E115">
        <v>1669</v>
      </c>
      <c r="F115">
        <v>1402</v>
      </c>
      <c r="G115">
        <v>22382</v>
      </c>
      <c r="H115">
        <v>0</v>
      </c>
      <c r="I115">
        <v>0</v>
      </c>
      <c r="J115">
        <v>0</v>
      </c>
      <c r="K115">
        <v>11091</v>
      </c>
      <c r="L115">
        <v>2874</v>
      </c>
      <c r="M115">
        <v>2635</v>
      </c>
      <c r="N115">
        <v>4119</v>
      </c>
      <c r="O115">
        <v>288</v>
      </c>
      <c r="P115">
        <v>1435</v>
      </c>
      <c r="Q115">
        <v>3215</v>
      </c>
      <c r="R115">
        <v>167</v>
      </c>
      <c r="S115">
        <v>0</v>
      </c>
      <c r="T115">
        <v>1427</v>
      </c>
      <c r="U115">
        <v>130</v>
      </c>
      <c r="V115">
        <v>3070</v>
      </c>
      <c r="W115">
        <v>0</v>
      </c>
      <c r="X115">
        <v>65200</v>
      </c>
    </row>
    <row r="116" spans="1:24" x14ac:dyDescent="0.35">
      <c r="A116" t="s">
        <v>265</v>
      </c>
      <c r="B116">
        <v>3274</v>
      </c>
      <c r="C116">
        <v>1644</v>
      </c>
      <c r="D116">
        <v>1324</v>
      </c>
      <c r="E116">
        <v>733</v>
      </c>
      <c r="F116">
        <v>2413</v>
      </c>
      <c r="G116">
        <v>15180</v>
      </c>
      <c r="H116">
        <v>0</v>
      </c>
      <c r="I116">
        <v>66</v>
      </c>
      <c r="J116">
        <v>87</v>
      </c>
      <c r="K116">
        <v>0</v>
      </c>
      <c r="L116">
        <v>1469</v>
      </c>
      <c r="M116">
        <v>1324</v>
      </c>
      <c r="N116">
        <v>4100</v>
      </c>
      <c r="O116">
        <v>1862</v>
      </c>
      <c r="P116">
        <v>1420</v>
      </c>
      <c r="Q116">
        <v>795</v>
      </c>
      <c r="R116">
        <v>378</v>
      </c>
      <c r="S116">
        <v>0</v>
      </c>
      <c r="T116">
        <v>2086</v>
      </c>
      <c r="U116">
        <v>0</v>
      </c>
      <c r="V116">
        <v>2061</v>
      </c>
      <c r="W116">
        <v>459</v>
      </c>
      <c r="X116">
        <v>40675</v>
      </c>
    </row>
    <row r="117" spans="1:24" x14ac:dyDescent="0.35">
      <c r="A117" t="s">
        <v>264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105</v>
      </c>
      <c r="L117">
        <v>5</v>
      </c>
      <c r="M117">
        <v>0</v>
      </c>
      <c r="N117">
        <v>3256</v>
      </c>
      <c r="O117">
        <v>150</v>
      </c>
      <c r="P117">
        <v>1390</v>
      </c>
      <c r="Q117">
        <v>146</v>
      </c>
      <c r="R117">
        <v>284</v>
      </c>
      <c r="S117">
        <v>0</v>
      </c>
      <c r="T117">
        <v>821</v>
      </c>
      <c r="U117">
        <v>0</v>
      </c>
      <c r="V117">
        <v>1684</v>
      </c>
      <c r="W117">
        <v>26384</v>
      </c>
      <c r="X117">
        <v>34225</v>
      </c>
    </row>
    <row r="118" spans="1:24" x14ac:dyDescent="0.35">
      <c r="A118" t="s">
        <v>263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829</v>
      </c>
      <c r="L118">
        <v>148</v>
      </c>
      <c r="M118">
        <v>0</v>
      </c>
      <c r="N118">
        <v>2840</v>
      </c>
      <c r="O118">
        <v>2384</v>
      </c>
      <c r="P118">
        <v>1165</v>
      </c>
      <c r="Q118">
        <v>595</v>
      </c>
      <c r="R118">
        <v>537</v>
      </c>
      <c r="S118">
        <v>13</v>
      </c>
      <c r="T118">
        <v>673</v>
      </c>
      <c r="U118">
        <v>0</v>
      </c>
      <c r="V118">
        <v>1131</v>
      </c>
      <c r="W118">
        <v>0</v>
      </c>
      <c r="X118">
        <v>10315</v>
      </c>
    </row>
    <row r="119" spans="1:24" x14ac:dyDescent="0.35">
      <c r="A119" t="s">
        <v>262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959</v>
      </c>
      <c r="L119">
        <v>1267</v>
      </c>
      <c r="M119">
        <v>0</v>
      </c>
      <c r="N119">
        <v>2817</v>
      </c>
      <c r="O119">
        <v>60</v>
      </c>
      <c r="P119">
        <v>570</v>
      </c>
      <c r="Q119">
        <v>268</v>
      </c>
      <c r="R119">
        <v>207</v>
      </c>
      <c r="S119">
        <v>0</v>
      </c>
      <c r="T119">
        <v>894</v>
      </c>
      <c r="U119">
        <v>0</v>
      </c>
      <c r="V119">
        <v>1410</v>
      </c>
      <c r="W119">
        <v>163</v>
      </c>
      <c r="X119">
        <v>8615</v>
      </c>
    </row>
    <row r="120" spans="1:24" x14ac:dyDescent="0.35">
      <c r="A120" t="s">
        <v>261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100</v>
      </c>
      <c r="K120">
        <v>134</v>
      </c>
      <c r="L120">
        <v>60</v>
      </c>
      <c r="M120">
        <v>0</v>
      </c>
      <c r="N120">
        <v>2220</v>
      </c>
      <c r="O120">
        <v>51</v>
      </c>
      <c r="P120">
        <v>710</v>
      </c>
      <c r="Q120">
        <v>0</v>
      </c>
      <c r="R120">
        <v>237</v>
      </c>
      <c r="S120">
        <v>0</v>
      </c>
      <c r="T120">
        <v>368</v>
      </c>
      <c r="U120">
        <v>0</v>
      </c>
      <c r="V120">
        <v>572</v>
      </c>
      <c r="W120">
        <v>0</v>
      </c>
      <c r="X120">
        <v>4452</v>
      </c>
    </row>
    <row r="121" spans="1:24" x14ac:dyDescent="0.35">
      <c r="A121" t="s">
        <v>260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8064</v>
      </c>
      <c r="I121">
        <v>0</v>
      </c>
      <c r="J121">
        <v>6069</v>
      </c>
      <c r="K121">
        <v>8327</v>
      </c>
      <c r="L121">
        <v>6944</v>
      </c>
      <c r="M121">
        <v>0</v>
      </c>
      <c r="N121">
        <v>17112</v>
      </c>
      <c r="O121">
        <v>6131</v>
      </c>
      <c r="P121">
        <v>6363</v>
      </c>
      <c r="Q121">
        <v>2486</v>
      </c>
      <c r="R121">
        <v>0</v>
      </c>
      <c r="S121">
        <v>15935</v>
      </c>
      <c r="T121">
        <v>5358</v>
      </c>
      <c r="U121">
        <v>0</v>
      </c>
      <c r="V121">
        <v>13135</v>
      </c>
      <c r="W121">
        <v>0</v>
      </c>
      <c r="X121">
        <v>95924</v>
      </c>
    </row>
    <row r="122" spans="1:24" x14ac:dyDescent="0.35">
      <c r="A122" t="s">
        <v>259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1192</v>
      </c>
      <c r="I122">
        <v>0</v>
      </c>
      <c r="J122">
        <v>675</v>
      </c>
      <c r="K122">
        <v>5261</v>
      </c>
      <c r="L122">
        <v>4191</v>
      </c>
      <c r="M122">
        <v>318</v>
      </c>
      <c r="N122">
        <v>15037</v>
      </c>
      <c r="O122">
        <v>2948</v>
      </c>
      <c r="P122">
        <v>3098</v>
      </c>
      <c r="Q122">
        <v>1639</v>
      </c>
      <c r="R122">
        <v>0</v>
      </c>
      <c r="S122">
        <v>496</v>
      </c>
      <c r="T122">
        <v>4524</v>
      </c>
      <c r="U122">
        <v>7015</v>
      </c>
      <c r="V122">
        <v>6410</v>
      </c>
      <c r="W122">
        <v>0</v>
      </c>
      <c r="X122">
        <v>52804</v>
      </c>
    </row>
    <row r="123" spans="1:24" x14ac:dyDescent="0.35">
      <c r="A123" t="s">
        <v>258</v>
      </c>
      <c r="B123">
        <v>51</v>
      </c>
      <c r="C123">
        <v>38</v>
      </c>
      <c r="D123">
        <v>383</v>
      </c>
      <c r="E123">
        <v>485</v>
      </c>
      <c r="F123">
        <v>415</v>
      </c>
      <c r="G123">
        <v>5409</v>
      </c>
      <c r="H123">
        <v>0</v>
      </c>
      <c r="I123">
        <v>0</v>
      </c>
      <c r="J123">
        <v>0</v>
      </c>
      <c r="K123">
        <v>0</v>
      </c>
      <c r="L123">
        <v>1109</v>
      </c>
      <c r="M123">
        <v>1688</v>
      </c>
      <c r="N123">
        <v>1881</v>
      </c>
      <c r="O123">
        <v>944</v>
      </c>
      <c r="P123">
        <v>966</v>
      </c>
      <c r="Q123">
        <v>45</v>
      </c>
      <c r="R123">
        <v>416</v>
      </c>
      <c r="S123">
        <v>0</v>
      </c>
      <c r="T123">
        <v>533</v>
      </c>
      <c r="U123">
        <v>159</v>
      </c>
      <c r="V123">
        <v>686</v>
      </c>
      <c r="W123">
        <v>333</v>
      </c>
      <c r="X123">
        <v>15541</v>
      </c>
    </row>
    <row r="124" spans="1:24" x14ac:dyDescent="0.35">
      <c r="A124" t="s">
        <v>257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466</v>
      </c>
      <c r="I124">
        <v>0</v>
      </c>
      <c r="J124">
        <v>803</v>
      </c>
      <c r="K124">
        <v>900</v>
      </c>
      <c r="L124">
        <v>933</v>
      </c>
      <c r="M124">
        <v>0</v>
      </c>
      <c r="N124">
        <v>674</v>
      </c>
      <c r="O124">
        <v>151</v>
      </c>
      <c r="P124">
        <v>457</v>
      </c>
      <c r="Q124">
        <v>110</v>
      </c>
      <c r="R124">
        <v>277</v>
      </c>
      <c r="S124">
        <v>0</v>
      </c>
      <c r="T124">
        <v>299</v>
      </c>
      <c r="U124">
        <v>0</v>
      </c>
      <c r="V124">
        <v>333</v>
      </c>
      <c r="W124">
        <v>0</v>
      </c>
      <c r="X124">
        <v>5403</v>
      </c>
    </row>
    <row r="125" spans="1:24" x14ac:dyDescent="0.35">
      <c r="A125" t="s">
        <v>256</v>
      </c>
      <c r="B125">
        <v>1017</v>
      </c>
      <c r="C125">
        <v>752</v>
      </c>
      <c r="D125">
        <v>2512</v>
      </c>
      <c r="E125">
        <v>0</v>
      </c>
      <c r="F125">
        <v>0</v>
      </c>
      <c r="G125">
        <v>0</v>
      </c>
      <c r="H125">
        <v>2128</v>
      </c>
      <c r="I125">
        <v>500</v>
      </c>
      <c r="J125">
        <v>2293</v>
      </c>
      <c r="K125">
        <v>604</v>
      </c>
      <c r="L125">
        <v>1606</v>
      </c>
      <c r="M125">
        <v>1483</v>
      </c>
      <c r="N125">
        <v>4181</v>
      </c>
      <c r="O125">
        <v>1409</v>
      </c>
      <c r="P125">
        <v>1086</v>
      </c>
      <c r="Q125">
        <v>99</v>
      </c>
      <c r="R125">
        <v>1268</v>
      </c>
      <c r="S125">
        <v>266</v>
      </c>
      <c r="T125">
        <v>1273</v>
      </c>
      <c r="U125">
        <v>0</v>
      </c>
      <c r="V125">
        <v>3008</v>
      </c>
      <c r="W125">
        <v>543</v>
      </c>
      <c r="X125">
        <v>26028</v>
      </c>
    </row>
    <row r="126" spans="1:24" x14ac:dyDescent="0.35">
      <c r="A126" t="s">
        <v>255</v>
      </c>
      <c r="B126">
        <v>429</v>
      </c>
      <c r="C126">
        <v>0</v>
      </c>
      <c r="D126">
        <v>762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1123</v>
      </c>
      <c r="O126">
        <v>0</v>
      </c>
      <c r="P126">
        <v>273</v>
      </c>
      <c r="Q126">
        <v>0</v>
      </c>
      <c r="R126">
        <v>7</v>
      </c>
      <c r="S126">
        <v>0</v>
      </c>
      <c r="T126">
        <v>125</v>
      </c>
      <c r="U126">
        <v>71</v>
      </c>
      <c r="V126">
        <v>80</v>
      </c>
      <c r="W126">
        <v>0</v>
      </c>
      <c r="X126">
        <v>2870</v>
      </c>
    </row>
    <row r="127" spans="1:24" x14ac:dyDescent="0.35">
      <c r="A127" t="s">
        <v>254</v>
      </c>
      <c r="B127">
        <v>369</v>
      </c>
      <c r="C127">
        <v>0</v>
      </c>
      <c r="D127">
        <v>333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160</v>
      </c>
      <c r="L127">
        <v>257</v>
      </c>
      <c r="M127">
        <v>0</v>
      </c>
      <c r="N127">
        <v>710</v>
      </c>
      <c r="O127">
        <v>423</v>
      </c>
      <c r="P127">
        <v>130</v>
      </c>
      <c r="Q127">
        <v>0</v>
      </c>
      <c r="R127">
        <v>7</v>
      </c>
      <c r="S127">
        <v>0</v>
      </c>
      <c r="T127">
        <v>237</v>
      </c>
      <c r="U127">
        <v>0</v>
      </c>
      <c r="V127">
        <v>53</v>
      </c>
      <c r="W127">
        <v>0</v>
      </c>
      <c r="X127">
        <v>2679</v>
      </c>
    </row>
    <row r="128" spans="1:24" x14ac:dyDescent="0.35">
      <c r="A128" t="s">
        <v>253</v>
      </c>
      <c r="B128">
        <v>144</v>
      </c>
      <c r="C128">
        <v>0</v>
      </c>
      <c r="D128">
        <v>104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290</v>
      </c>
      <c r="L128">
        <v>256</v>
      </c>
      <c r="M128">
        <v>0</v>
      </c>
      <c r="N128">
        <v>1062</v>
      </c>
      <c r="O128">
        <v>143</v>
      </c>
      <c r="P128">
        <v>141</v>
      </c>
      <c r="Q128">
        <v>64</v>
      </c>
      <c r="R128">
        <v>0</v>
      </c>
      <c r="S128">
        <v>19</v>
      </c>
      <c r="T128">
        <v>240</v>
      </c>
      <c r="U128">
        <v>0</v>
      </c>
      <c r="V128">
        <v>153</v>
      </c>
      <c r="W128">
        <v>0</v>
      </c>
      <c r="X128">
        <v>2616</v>
      </c>
    </row>
    <row r="129" spans="1:24" x14ac:dyDescent="0.35">
      <c r="A129" t="s">
        <v>252</v>
      </c>
      <c r="B129">
        <v>0</v>
      </c>
      <c r="C129">
        <v>0</v>
      </c>
      <c r="D129">
        <v>436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148</v>
      </c>
      <c r="L129">
        <v>125</v>
      </c>
      <c r="M129">
        <v>0</v>
      </c>
      <c r="N129">
        <v>713</v>
      </c>
      <c r="O129">
        <v>147</v>
      </c>
      <c r="P129">
        <v>157</v>
      </c>
      <c r="Q129">
        <v>0</v>
      </c>
      <c r="R129">
        <v>0</v>
      </c>
      <c r="S129">
        <v>0</v>
      </c>
      <c r="T129">
        <v>170</v>
      </c>
      <c r="U129">
        <v>0</v>
      </c>
      <c r="V129">
        <v>197</v>
      </c>
      <c r="W129">
        <v>0</v>
      </c>
      <c r="X129">
        <v>2093</v>
      </c>
    </row>
    <row r="130" spans="1:24" x14ac:dyDescent="0.35">
      <c r="A130" t="s">
        <v>251</v>
      </c>
      <c r="B130">
        <v>112</v>
      </c>
      <c r="C130">
        <v>252</v>
      </c>
      <c r="D130">
        <v>949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116</v>
      </c>
      <c r="L130">
        <v>221</v>
      </c>
      <c r="M130">
        <v>447</v>
      </c>
      <c r="N130">
        <v>3007</v>
      </c>
      <c r="O130">
        <v>54</v>
      </c>
      <c r="P130">
        <v>873</v>
      </c>
      <c r="Q130">
        <v>80</v>
      </c>
      <c r="R130">
        <v>59</v>
      </c>
      <c r="S130">
        <v>18</v>
      </c>
      <c r="T130">
        <v>963</v>
      </c>
      <c r="U130">
        <v>0</v>
      </c>
      <c r="V130">
        <v>788</v>
      </c>
      <c r="W130">
        <v>0</v>
      </c>
      <c r="X130">
        <v>7939</v>
      </c>
    </row>
    <row r="131" spans="1:24" x14ac:dyDescent="0.35">
      <c r="A131" t="s">
        <v>250</v>
      </c>
      <c r="B131">
        <v>459</v>
      </c>
      <c r="C131">
        <v>0</v>
      </c>
      <c r="D131">
        <v>286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417</v>
      </c>
      <c r="L131">
        <v>451</v>
      </c>
      <c r="M131">
        <v>0</v>
      </c>
      <c r="N131">
        <v>1486</v>
      </c>
      <c r="O131">
        <v>191</v>
      </c>
      <c r="P131">
        <v>456</v>
      </c>
      <c r="Q131">
        <v>192</v>
      </c>
      <c r="R131">
        <v>39</v>
      </c>
      <c r="S131">
        <v>244</v>
      </c>
      <c r="T131">
        <v>539</v>
      </c>
      <c r="U131">
        <v>0</v>
      </c>
      <c r="V131">
        <v>1082</v>
      </c>
      <c r="W131">
        <v>0</v>
      </c>
      <c r="X131">
        <v>5842</v>
      </c>
    </row>
    <row r="132" spans="1:24" x14ac:dyDescent="0.35">
      <c r="A132" t="s">
        <v>249</v>
      </c>
      <c r="B132">
        <v>8159</v>
      </c>
      <c r="C132">
        <v>2075</v>
      </c>
      <c r="D132">
        <v>11661</v>
      </c>
      <c r="E132">
        <v>0</v>
      </c>
      <c r="F132">
        <v>0</v>
      </c>
      <c r="G132">
        <v>0</v>
      </c>
      <c r="H132">
        <v>1402</v>
      </c>
      <c r="I132">
        <v>846</v>
      </c>
      <c r="J132">
        <v>5883</v>
      </c>
      <c r="K132">
        <v>0</v>
      </c>
      <c r="L132">
        <v>2325</v>
      </c>
      <c r="M132">
        <v>3158</v>
      </c>
      <c r="N132">
        <v>12508</v>
      </c>
      <c r="O132">
        <v>1896</v>
      </c>
      <c r="P132">
        <v>4269</v>
      </c>
      <c r="Q132">
        <v>2230</v>
      </c>
      <c r="R132">
        <v>128</v>
      </c>
      <c r="S132">
        <v>6537</v>
      </c>
      <c r="T132">
        <v>2848</v>
      </c>
      <c r="U132">
        <v>280</v>
      </c>
      <c r="V132">
        <v>9813</v>
      </c>
      <c r="W132">
        <v>1369</v>
      </c>
      <c r="X132">
        <v>77387</v>
      </c>
    </row>
    <row r="133" spans="1:24" x14ac:dyDescent="0.35">
      <c r="A133" t="s">
        <v>248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5709</v>
      </c>
      <c r="L133">
        <v>1094</v>
      </c>
      <c r="M133">
        <v>0</v>
      </c>
      <c r="N133">
        <v>2975</v>
      </c>
      <c r="O133">
        <v>222</v>
      </c>
      <c r="P133">
        <v>1280</v>
      </c>
      <c r="Q133">
        <v>795</v>
      </c>
      <c r="R133">
        <v>0</v>
      </c>
      <c r="S133">
        <v>0</v>
      </c>
      <c r="T133">
        <v>1227</v>
      </c>
      <c r="U133">
        <v>1486</v>
      </c>
      <c r="V133">
        <v>4027</v>
      </c>
      <c r="W133">
        <v>480</v>
      </c>
      <c r="X133">
        <v>19295</v>
      </c>
    </row>
    <row r="134" spans="1:24" x14ac:dyDescent="0.35">
      <c r="A134" t="s">
        <v>247</v>
      </c>
      <c r="B134">
        <v>1160</v>
      </c>
      <c r="C134">
        <v>0</v>
      </c>
      <c r="D134">
        <v>1107</v>
      </c>
      <c r="E134">
        <v>1458</v>
      </c>
      <c r="F134">
        <v>0</v>
      </c>
      <c r="G134">
        <v>7302</v>
      </c>
      <c r="H134">
        <v>0</v>
      </c>
      <c r="I134">
        <v>0</v>
      </c>
      <c r="J134">
        <v>0</v>
      </c>
      <c r="K134">
        <v>1501</v>
      </c>
      <c r="L134">
        <v>1453</v>
      </c>
      <c r="M134">
        <v>0</v>
      </c>
      <c r="N134">
        <v>2130</v>
      </c>
      <c r="O134">
        <v>1018</v>
      </c>
      <c r="P134">
        <v>957</v>
      </c>
      <c r="Q134">
        <v>775</v>
      </c>
      <c r="R134">
        <v>0</v>
      </c>
      <c r="S134">
        <v>269</v>
      </c>
      <c r="T134">
        <v>882</v>
      </c>
      <c r="U134">
        <v>0</v>
      </c>
      <c r="V134">
        <v>2418</v>
      </c>
      <c r="W134">
        <v>373</v>
      </c>
      <c r="X134">
        <v>22803</v>
      </c>
    </row>
    <row r="135" spans="1:24" x14ac:dyDescent="0.35">
      <c r="A135" t="s">
        <v>246</v>
      </c>
      <c r="B135">
        <v>1732</v>
      </c>
      <c r="C135">
        <v>1867</v>
      </c>
      <c r="D135">
        <v>2226</v>
      </c>
      <c r="E135">
        <v>1953</v>
      </c>
      <c r="F135">
        <v>1182</v>
      </c>
      <c r="G135">
        <v>14119</v>
      </c>
      <c r="H135">
        <v>0</v>
      </c>
      <c r="I135">
        <v>0</v>
      </c>
      <c r="J135">
        <v>2780</v>
      </c>
      <c r="K135">
        <v>1340</v>
      </c>
      <c r="L135">
        <v>1719</v>
      </c>
      <c r="M135">
        <v>481</v>
      </c>
      <c r="N135">
        <v>5430</v>
      </c>
      <c r="O135">
        <v>527</v>
      </c>
      <c r="P135">
        <v>1580</v>
      </c>
      <c r="Q135">
        <v>893</v>
      </c>
      <c r="R135">
        <v>149</v>
      </c>
      <c r="S135">
        <v>1706</v>
      </c>
      <c r="T135">
        <v>915</v>
      </c>
      <c r="U135">
        <v>0</v>
      </c>
      <c r="V135">
        <v>4891</v>
      </c>
      <c r="W135">
        <v>0</v>
      </c>
      <c r="X135">
        <v>45490</v>
      </c>
    </row>
    <row r="136" spans="1:24" x14ac:dyDescent="0.35">
      <c r="A136" t="s">
        <v>245</v>
      </c>
      <c r="B136">
        <v>3572</v>
      </c>
      <c r="C136">
        <v>2456</v>
      </c>
      <c r="D136">
        <v>2562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183</v>
      </c>
      <c r="L136">
        <v>174</v>
      </c>
      <c r="M136">
        <v>125</v>
      </c>
      <c r="N136">
        <v>3971</v>
      </c>
      <c r="O136">
        <v>130</v>
      </c>
      <c r="P136">
        <v>684</v>
      </c>
      <c r="Q136">
        <v>554</v>
      </c>
      <c r="R136">
        <v>242</v>
      </c>
      <c r="S136">
        <v>814</v>
      </c>
      <c r="T136">
        <v>1021</v>
      </c>
      <c r="U136">
        <v>0</v>
      </c>
      <c r="V136">
        <v>1467</v>
      </c>
      <c r="W136">
        <v>283</v>
      </c>
      <c r="X136">
        <v>18238</v>
      </c>
    </row>
    <row r="137" spans="1:24" x14ac:dyDescent="0.35">
      <c r="A137" t="s">
        <v>244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401</v>
      </c>
      <c r="L137">
        <v>472</v>
      </c>
      <c r="M137">
        <v>0</v>
      </c>
      <c r="N137">
        <v>3199</v>
      </c>
      <c r="O137">
        <v>3168</v>
      </c>
      <c r="P137">
        <v>740</v>
      </c>
      <c r="Q137">
        <v>673</v>
      </c>
      <c r="R137">
        <v>226</v>
      </c>
      <c r="S137">
        <v>45</v>
      </c>
      <c r="T137">
        <v>1151</v>
      </c>
      <c r="U137">
        <v>0</v>
      </c>
      <c r="V137">
        <v>1086</v>
      </c>
      <c r="W137">
        <v>359</v>
      </c>
      <c r="X137">
        <v>11520</v>
      </c>
    </row>
    <row r="138" spans="1:24" x14ac:dyDescent="0.35">
      <c r="A138" t="s">
        <v>243</v>
      </c>
      <c r="B138">
        <v>520</v>
      </c>
      <c r="C138">
        <v>0</v>
      </c>
      <c r="D138">
        <v>530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403</v>
      </c>
      <c r="L138">
        <v>367</v>
      </c>
      <c r="M138">
        <v>0</v>
      </c>
      <c r="N138">
        <v>787</v>
      </c>
      <c r="O138">
        <v>428</v>
      </c>
      <c r="P138">
        <v>191</v>
      </c>
      <c r="Q138">
        <v>0</v>
      </c>
      <c r="R138">
        <v>0</v>
      </c>
      <c r="S138">
        <v>0</v>
      </c>
      <c r="T138">
        <v>237</v>
      </c>
      <c r="U138">
        <v>49</v>
      </c>
      <c r="V138">
        <v>348</v>
      </c>
      <c r="W138">
        <v>0</v>
      </c>
      <c r="X138">
        <v>3860</v>
      </c>
    </row>
    <row r="139" spans="1:24" x14ac:dyDescent="0.35">
      <c r="A139" t="s">
        <v>242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1100</v>
      </c>
      <c r="L139">
        <v>756</v>
      </c>
      <c r="M139">
        <v>0</v>
      </c>
      <c r="N139">
        <v>1233</v>
      </c>
      <c r="O139">
        <v>2135</v>
      </c>
      <c r="P139">
        <v>495</v>
      </c>
      <c r="Q139">
        <v>0</v>
      </c>
      <c r="R139">
        <v>0</v>
      </c>
      <c r="S139">
        <v>75</v>
      </c>
      <c r="T139">
        <v>476</v>
      </c>
      <c r="U139">
        <v>108</v>
      </c>
      <c r="V139">
        <v>1157</v>
      </c>
      <c r="W139">
        <v>0</v>
      </c>
      <c r="X139">
        <v>7535</v>
      </c>
    </row>
    <row r="140" spans="1:24" x14ac:dyDescent="0.35">
      <c r="A140" t="s">
        <v>241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12</v>
      </c>
      <c r="L140">
        <v>13</v>
      </c>
      <c r="M140">
        <v>0</v>
      </c>
      <c r="N140">
        <v>195</v>
      </c>
      <c r="O140">
        <v>0</v>
      </c>
      <c r="P140">
        <v>102</v>
      </c>
      <c r="Q140">
        <v>0</v>
      </c>
      <c r="R140">
        <v>12</v>
      </c>
      <c r="S140">
        <v>0</v>
      </c>
      <c r="T140">
        <v>70</v>
      </c>
      <c r="U140">
        <v>0</v>
      </c>
      <c r="V140">
        <v>92</v>
      </c>
      <c r="W140">
        <v>37</v>
      </c>
      <c r="X140">
        <v>533</v>
      </c>
    </row>
    <row r="141" spans="1:24" x14ac:dyDescent="0.35">
      <c r="A141" t="s">
        <v>240</v>
      </c>
      <c r="B141">
        <v>3839</v>
      </c>
      <c r="C141">
        <v>1129</v>
      </c>
      <c r="D141">
        <v>2961</v>
      </c>
      <c r="E141">
        <v>0</v>
      </c>
      <c r="F141">
        <v>0</v>
      </c>
      <c r="G141">
        <v>0</v>
      </c>
      <c r="H141">
        <v>1903</v>
      </c>
      <c r="I141">
        <v>473</v>
      </c>
      <c r="J141">
        <v>3142</v>
      </c>
      <c r="K141">
        <v>2527</v>
      </c>
      <c r="L141">
        <v>3632</v>
      </c>
      <c r="M141">
        <v>944</v>
      </c>
      <c r="N141">
        <v>8232</v>
      </c>
      <c r="O141">
        <v>4087</v>
      </c>
      <c r="P141">
        <v>2879</v>
      </c>
      <c r="Q141">
        <v>1144</v>
      </c>
      <c r="R141">
        <v>840</v>
      </c>
      <c r="S141">
        <v>0</v>
      </c>
      <c r="T141">
        <v>2300</v>
      </c>
      <c r="U141">
        <v>0</v>
      </c>
      <c r="V141">
        <v>3344</v>
      </c>
      <c r="W141">
        <v>82</v>
      </c>
      <c r="X141">
        <v>43458</v>
      </c>
    </row>
    <row r="142" spans="1:24" x14ac:dyDescent="0.35">
      <c r="A142" t="s">
        <v>239</v>
      </c>
      <c r="B142">
        <v>318</v>
      </c>
      <c r="C142">
        <v>0</v>
      </c>
      <c r="D142">
        <v>44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12</v>
      </c>
      <c r="L142">
        <v>5</v>
      </c>
      <c r="M142">
        <v>0</v>
      </c>
      <c r="N142">
        <v>281</v>
      </c>
      <c r="O142">
        <v>17</v>
      </c>
      <c r="P142">
        <v>75</v>
      </c>
      <c r="Q142">
        <v>8</v>
      </c>
      <c r="R142">
        <v>0</v>
      </c>
      <c r="S142">
        <v>2</v>
      </c>
      <c r="T142">
        <v>116</v>
      </c>
      <c r="U142">
        <v>0</v>
      </c>
      <c r="V142">
        <v>100</v>
      </c>
      <c r="W142">
        <v>0</v>
      </c>
      <c r="X142">
        <v>978</v>
      </c>
    </row>
    <row r="143" spans="1:24" x14ac:dyDescent="0.35">
      <c r="A143" t="s">
        <v>238</v>
      </c>
      <c r="B143">
        <v>399</v>
      </c>
      <c r="C143">
        <v>0</v>
      </c>
      <c r="D143">
        <v>754</v>
      </c>
      <c r="E143">
        <v>683</v>
      </c>
      <c r="F143">
        <v>0</v>
      </c>
      <c r="G143">
        <v>4025</v>
      </c>
      <c r="H143">
        <v>0</v>
      </c>
      <c r="I143">
        <v>0</v>
      </c>
      <c r="J143">
        <v>0</v>
      </c>
      <c r="K143">
        <v>128</v>
      </c>
      <c r="L143">
        <v>145</v>
      </c>
      <c r="M143">
        <v>0</v>
      </c>
      <c r="N143">
        <v>2023</v>
      </c>
      <c r="O143">
        <v>93</v>
      </c>
      <c r="P143">
        <v>649</v>
      </c>
      <c r="Q143">
        <v>209</v>
      </c>
      <c r="R143">
        <v>0</v>
      </c>
      <c r="S143">
        <v>0</v>
      </c>
      <c r="T143">
        <v>235</v>
      </c>
      <c r="U143">
        <v>0</v>
      </c>
      <c r="V143">
        <v>268</v>
      </c>
      <c r="W143">
        <v>155</v>
      </c>
      <c r="X143">
        <v>9766</v>
      </c>
    </row>
    <row r="144" spans="1:24" x14ac:dyDescent="0.35">
      <c r="A144" t="s">
        <v>237</v>
      </c>
      <c r="B144">
        <v>546</v>
      </c>
      <c r="C144">
        <v>0</v>
      </c>
      <c r="D144">
        <v>237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307</v>
      </c>
      <c r="L144">
        <v>384</v>
      </c>
      <c r="M144">
        <v>0</v>
      </c>
      <c r="N144">
        <v>892</v>
      </c>
      <c r="O144">
        <v>286</v>
      </c>
      <c r="P144">
        <v>303</v>
      </c>
      <c r="Q144">
        <v>243</v>
      </c>
      <c r="R144">
        <v>24</v>
      </c>
      <c r="S144">
        <v>0</v>
      </c>
      <c r="T144">
        <v>487</v>
      </c>
      <c r="U144">
        <v>30</v>
      </c>
      <c r="V144">
        <v>547</v>
      </c>
      <c r="W144">
        <v>0</v>
      </c>
      <c r="X144">
        <v>4286</v>
      </c>
    </row>
    <row r="145" spans="1:24" x14ac:dyDescent="0.35">
      <c r="A145" t="s">
        <v>236</v>
      </c>
      <c r="B145">
        <v>1207</v>
      </c>
      <c r="C145">
        <v>0</v>
      </c>
      <c r="D145">
        <v>381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602</v>
      </c>
      <c r="L145">
        <v>323</v>
      </c>
      <c r="M145">
        <v>0</v>
      </c>
      <c r="N145">
        <v>2421</v>
      </c>
      <c r="O145">
        <v>1370</v>
      </c>
      <c r="P145">
        <v>727</v>
      </c>
      <c r="Q145">
        <v>946</v>
      </c>
      <c r="R145">
        <v>1344</v>
      </c>
      <c r="S145">
        <v>311</v>
      </c>
      <c r="T145">
        <v>552</v>
      </c>
      <c r="U145">
        <v>0</v>
      </c>
      <c r="V145">
        <v>865</v>
      </c>
      <c r="W145">
        <v>50</v>
      </c>
      <c r="X145">
        <v>11099</v>
      </c>
    </row>
    <row r="146" spans="1:24" x14ac:dyDescent="0.35">
      <c r="A146" t="s">
        <v>235</v>
      </c>
      <c r="B146">
        <v>208</v>
      </c>
      <c r="C146">
        <v>2650</v>
      </c>
      <c r="D146">
        <v>3973</v>
      </c>
      <c r="E146">
        <v>0</v>
      </c>
      <c r="F146">
        <v>0</v>
      </c>
      <c r="G146">
        <v>0</v>
      </c>
      <c r="H146">
        <v>1363</v>
      </c>
      <c r="I146">
        <v>1730</v>
      </c>
      <c r="J146">
        <v>1511</v>
      </c>
      <c r="K146">
        <v>0</v>
      </c>
      <c r="L146">
        <v>3349</v>
      </c>
      <c r="M146">
        <v>5186</v>
      </c>
      <c r="N146">
        <v>5147</v>
      </c>
      <c r="O146">
        <v>4530</v>
      </c>
      <c r="P146">
        <v>3233</v>
      </c>
      <c r="Q146">
        <v>233</v>
      </c>
      <c r="R146">
        <v>959</v>
      </c>
      <c r="S146">
        <v>408</v>
      </c>
      <c r="T146">
        <v>1674</v>
      </c>
      <c r="U146">
        <v>0</v>
      </c>
      <c r="V146">
        <v>2390</v>
      </c>
      <c r="W146">
        <v>0</v>
      </c>
      <c r="X146">
        <v>38544</v>
      </c>
    </row>
    <row r="147" spans="1:24" x14ac:dyDescent="0.35">
      <c r="A147" t="s">
        <v>234</v>
      </c>
      <c r="B147">
        <v>1661</v>
      </c>
      <c r="C147">
        <v>0</v>
      </c>
      <c r="D147">
        <v>179</v>
      </c>
      <c r="E147">
        <v>185</v>
      </c>
      <c r="F147">
        <v>0</v>
      </c>
      <c r="G147">
        <v>432</v>
      </c>
      <c r="H147">
        <v>0</v>
      </c>
      <c r="I147">
        <v>0</v>
      </c>
      <c r="J147">
        <v>0</v>
      </c>
      <c r="K147">
        <v>19</v>
      </c>
      <c r="L147">
        <v>15</v>
      </c>
      <c r="M147">
        <v>27</v>
      </c>
      <c r="N147">
        <v>2892</v>
      </c>
      <c r="O147">
        <v>800</v>
      </c>
      <c r="P147">
        <v>796</v>
      </c>
      <c r="Q147">
        <v>346</v>
      </c>
      <c r="R147">
        <v>23</v>
      </c>
      <c r="S147">
        <v>0</v>
      </c>
      <c r="T147">
        <v>702</v>
      </c>
      <c r="U147">
        <v>0</v>
      </c>
      <c r="V147">
        <v>1736</v>
      </c>
      <c r="W147">
        <v>162</v>
      </c>
      <c r="X147">
        <v>9975</v>
      </c>
    </row>
    <row r="148" spans="1:24" x14ac:dyDescent="0.35">
      <c r="A148" t="s">
        <v>233</v>
      </c>
      <c r="B148">
        <v>1671</v>
      </c>
      <c r="C148">
        <v>0</v>
      </c>
      <c r="D148">
        <v>1790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454</v>
      </c>
      <c r="L148">
        <v>354</v>
      </c>
      <c r="M148">
        <v>0</v>
      </c>
      <c r="N148">
        <v>4065</v>
      </c>
      <c r="O148">
        <v>309</v>
      </c>
      <c r="P148">
        <v>829</v>
      </c>
      <c r="Q148">
        <v>90</v>
      </c>
      <c r="R148">
        <v>420</v>
      </c>
      <c r="S148">
        <v>175</v>
      </c>
      <c r="T148">
        <v>551</v>
      </c>
      <c r="U148">
        <v>182</v>
      </c>
      <c r="V148">
        <v>1787</v>
      </c>
      <c r="W148">
        <v>205</v>
      </c>
      <c r="X148">
        <v>12882</v>
      </c>
    </row>
    <row r="149" spans="1:24" x14ac:dyDescent="0.35">
      <c r="A149" t="s">
        <v>232</v>
      </c>
      <c r="B149">
        <v>17</v>
      </c>
      <c r="C149">
        <v>0</v>
      </c>
      <c r="D149">
        <v>14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272</v>
      </c>
      <c r="L149">
        <v>99</v>
      </c>
      <c r="M149">
        <v>0</v>
      </c>
      <c r="N149">
        <v>507</v>
      </c>
      <c r="O149">
        <v>134</v>
      </c>
      <c r="P149">
        <v>316</v>
      </c>
      <c r="Q149">
        <v>0</v>
      </c>
      <c r="R149">
        <v>0</v>
      </c>
      <c r="S149">
        <v>0</v>
      </c>
      <c r="T149">
        <v>311</v>
      </c>
      <c r="U149">
        <v>0</v>
      </c>
      <c r="V149">
        <v>497</v>
      </c>
      <c r="W149">
        <v>100</v>
      </c>
      <c r="X149">
        <v>2267</v>
      </c>
    </row>
    <row r="150" spans="1:24" x14ac:dyDescent="0.35">
      <c r="A150" t="s">
        <v>231</v>
      </c>
      <c r="B150">
        <v>979</v>
      </c>
      <c r="C150">
        <v>0</v>
      </c>
      <c r="D150">
        <v>168</v>
      </c>
      <c r="E150">
        <v>2284</v>
      </c>
      <c r="F150">
        <v>0</v>
      </c>
      <c r="G150">
        <v>2913</v>
      </c>
      <c r="H150">
        <v>0</v>
      </c>
      <c r="I150">
        <v>0</v>
      </c>
      <c r="J150">
        <v>0</v>
      </c>
      <c r="K150">
        <v>35</v>
      </c>
      <c r="L150">
        <v>48</v>
      </c>
      <c r="M150">
        <v>0</v>
      </c>
      <c r="N150">
        <v>1339</v>
      </c>
      <c r="O150">
        <v>323</v>
      </c>
      <c r="P150">
        <v>464</v>
      </c>
      <c r="Q150">
        <v>0</v>
      </c>
      <c r="R150">
        <v>16</v>
      </c>
      <c r="S150">
        <v>0</v>
      </c>
      <c r="T150">
        <v>442</v>
      </c>
      <c r="U150">
        <v>154</v>
      </c>
      <c r="V150">
        <v>308</v>
      </c>
      <c r="W150">
        <v>85</v>
      </c>
      <c r="X150">
        <v>9558</v>
      </c>
    </row>
    <row r="151" spans="1:24" x14ac:dyDescent="0.35">
      <c r="A151" t="s">
        <v>230</v>
      </c>
      <c r="B151">
        <v>1819</v>
      </c>
      <c r="C151">
        <v>1788</v>
      </c>
      <c r="D151">
        <v>1995</v>
      </c>
      <c r="E151">
        <v>0</v>
      </c>
      <c r="F151">
        <v>0</v>
      </c>
      <c r="G151">
        <v>0</v>
      </c>
      <c r="H151">
        <v>1857</v>
      </c>
      <c r="I151">
        <v>1781</v>
      </c>
      <c r="J151">
        <v>3244</v>
      </c>
      <c r="K151">
        <v>15</v>
      </c>
      <c r="L151">
        <v>2203</v>
      </c>
      <c r="M151">
        <v>2154</v>
      </c>
      <c r="N151">
        <v>4381</v>
      </c>
      <c r="O151">
        <v>1279</v>
      </c>
      <c r="P151">
        <v>1731</v>
      </c>
      <c r="Q151">
        <v>0</v>
      </c>
      <c r="R151">
        <v>0</v>
      </c>
      <c r="S151">
        <v>403</v>
      </c>
      <c r="T151">
        <v>1328</v>
      </c>
      <c r="U151">
        <v>141</v>
      </c>
      <c r="V151">
        <v>1714</v>
      </c>
      <c r="W151">
        <v>447</v>
      </c>
      <c r="X151">
        <v>28280</v>
      </c>
    </row>
    <row r="152" spans="1:24" x14ac:dyDescent="0.35">
      <c r="A152" t="s">
        <v>229</v>
      </c>
      <c r="B152">
        <v>1375</v>
      </c>
      <c r="C152">
        <v>0</v>
      </c>
      <c r="D152">
        <v>556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415</v>
      </c>
      <c r="L152">
        <v>261</v>
      </c>
      <c r="M152">
        <v>0</v>
      </c>
      <c r="N152">
        <v>773</v>
      </c>
      <c r="O152">
        <v>303</v>
      </c>
      <c r="P152">
        <v>408</v>
      </c>
      <c r="Q152">
        <v>46</v>
      </c>
      <c r="R152">
        <v>76</v>
      </c>
      <c r="S152">
        <v>127</v>
      </c>
      <c r="T152">
        <v>520</v>
      </c>
      <c r="U152">
        <v>0</v>
      </c>
      <c r="V152">
        <v>505</v>
      </c>
      <c r="W152">
        <v>0</v>
      </c>
      <c r="X152">
        <v>5365</v>
      </c>
    </row>
    <row r="153" spans="1:24" x14ac:dyDescent="0.35">
      <c r="A153" t="s">
        <v>228</v>
      </c>
      <c r="B153">
        <v>1856</v>
      </c>
      <c r="C153">
        <v>0</v>
      </c>
      <c r="D153">
        <v>1124</v>
      </c>
      <c r="E153">
        <v>4608</v>
      </c>
      <c r="F153">
        <v>0</v>
      </c>
      <c r="G153">
        <v>7419</v>
      </c>
      <c r="H153">
        <v>0</v>
      </c>
      <c r="I153">
        <v>0</v>
      </c>
      <c r="J153">
        <v>0</v>
      </c>
      <c r="K153">
        <v>965</v>
      </c>
      <c r="L153">
        <v>1156</v>
      </c>
      <c r="M153">
        <v>0</v>
      </c>
      <c r="N153">
        <v>3293</v>
      </c>
      <c r="O153">
        <v>572</v>
      </c>
      <c r="P153">
        <v>1352</v>
      </c>
      <c r="Q153">
        <v>637</v>
      </c>
      <c r="R153">
        <v>196</v>
      </c>
      <c r="S153">
        <v>0</v>
      </c>
      <c r="T153">
        <v>1070</v>
      </c>
      <c r="U153">
        <v>0</v>
      </c>
      <c r="V153">
        <v>1724</v>
      </c>
      <c r="W153">
        <v>48</v>
      </c>
      <c r="X153">
        <v>26020</v>
      </c>
    </row>
    <row r="154" spans="1:24" x14ac:dyDescent="0.35">
      <c r="A154" t="s">
        <v>227</v>
      </c>
      <c r="B154">
        <v>708</v>
      </c>
      <c r="C154">
        <v>0</v>
      </c>
      <c r="D154">
        <v>487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478</v>
      </c>
      <c r="L154">
        <v>507</v>
      </c>
      <c r="M154">
        <v>0</v>
      </c>
      <c r="N154">
        <v>2731</v>
      </c>
      <c r="O154">
        <v>226</v>
      </c>
      <c r="P154">
        <v>400</v>
      </c>
      <c r="Q154">
        <v>65</v>
      </c>
      <c r="R154">
        <v>46</v>
      </c>
      <c r="S154">
        <v>0</v>
      </c>
      <c r="T154">
        <v>481</v>
      </c>
      <c r="U154">
        <v>0</v>
      </c>
      <c r="V154">
        <v>596</v>
      </c>
      <c r="W154">
        <v>157</v>
      </c>
      <c r="X154">
        <v>6882</v>
      </c>
    </row>
    <row r="155" spans="1:24" x14ac:dyDescent="0.35">
      <c r="A155" t="s">
        <v>226</v>
      </c>
      <c r="B155">
        <v>1304</v>
      </c>
      <c r="C155">
        <v>0</v>
      </c>
      <c r="D155">
        <v>1506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1708</v>
      </c>
      <c r="L155">
        <v>739</v>
      </c>
      <c r="M155">
        <v>0</v>
      </c>
      <c r="N155">
        <v>2397</v>
      </c>
      <c r="O155">
        <v>1316</v>
      </c>
      <c r="P155">
        <v>752</v>
      </c>
      <c r="Q155">
        <v>794</v>
      </c>
      <c r="R155">
        <v>148</v>
      </c>
      <c r="S155">
        <v>0</v>
      </c>
      <c r="T155">
        <v>764</v>
      </c>
      <c r="U155">
        <v>0</v>
      </c>
      <c r="V155">
        <v>1833</v>
      </c>
      <c r="W155">
        <v>347</v>
      </c>
      <c r="X155">
        <v>13608</v>
      </c>
    </row>
    <row r="156" spans="1:24" x14ac:dyDescent="0.35">
      <c r="A156" t="s">
        <v>225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1539</v>
      </c>
      <c r="O156">
        <v>245</v>
      </c>
      <c r="P156">
        <v>280</v>
      </c>
      <c r="Q156">
        <v>69</v>
      </c>
      <c r="R156">
        <v>0</v>
      </c>
      <c r="S156">
        <v>0</v>
      </c>
      <c r="T156">
        <v>386</v>
      </c>
      <c r="U156">
        <v>0</v>
      </c>
      <c r="V156">
        <v>314</v>
      </c>
      <c r="W156">
        <v>0</v>
      </c>
      <c r="X156">
        <v>2833</v>
      </c>
    </row>
    <row r="157" spans="1:24" x14ac:dyDescent="0.35">
      <c r="A157" t="s">
        <v>224</v>
      </c>
      <c r="B157">
        <v>570</v>
      </c>
      <c r="C157">
        <v>0</v>
      </c>
      <c r="D157">
        <v>576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736</v>
      </c>
      <c r="L157">
        <v>484</v>
      </c>
      <c r="M157">
        <v>0</v>
      </c>
      <c r="N157">
        <v>990</v>
      </c>
      <c r="O157">
        <v>133</v>
      </c>
      <c r="P157">
        <v>330</v>
      </c>
      <c r="Q157">
        <v>2</v>
      </c>
      <c r="R157">
        <v>0</v>
      </c>
      <c r="S157">
        <v>0</v>
      </c>
      <c r="T157">
        <v>411</v>
      </c>
      <c r="U157">
        <v>0</v>
      </c>
      <c r="V157">
        <v>236</v>
      </c>
      <c r="W157">
        <v>255</v>
      </c>
      <c r="X157">
        <v>4723</v>
      </c>
    </row>
    <row r="158" spans="1:24" x14ac:dyDescent="0.35">
      <c r="A158" t="s">
        <v>223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62</v>
      </c>
      <c r="L158">
        <v>21</v>
      </c>
      <c r="M158">
        <v>0</v>
      </c>
      <c r="N158">
        <v>899</v>
      </c>
      <c r="O158">
        <v>0</v>
      </c>
      <c r="P158">
        <v>298</v>
      </c>
      <c r="Q158">
        <v>0</v>
      </c>
      <c r="R158">
        <v>79</v>
      </c>
      <c r="S158">
        <v>0</v>
      </c>
      <c r="T158">
        <v>302</v>
      </c>
      <c r="U158">
        <v>0</v>
      </c>
      <c r="V158">
        <v>323</v>
      </c>
      <c r="W158">
        <v>91</v>
      </c>
      <c r="X158">
        <v>2075</v>
      </c>
    </row>
    <row r="159" spans="1:24" x14ac:dyDescent="0.35">
      <c r="A159" t="s">
        <v>222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1956</v>
      </c>
      <c r="L159">
        <v>2262</v>
      </c>
      <c r="M159">
        <v>0</v>
      </c>
      <c r="N159">
        <v>6928</v>
      </c>
      <c r="O159">
        <v>2157</v>
      </c>
      <c r="P159">
        <v>1563</v>
      </c>
      <c r="Q159">
        <v>1216</v>
      </c>
      <c r="R159">
        <v>172</v>
      </c>
      <c r="S159">
        <v>0</v>
      </c>
      <c r="T159">
        <v>2134</v>
      </c>
      <c r="U159">
        <v>0</v>
      </c>
      <c r="V159">
        <v>2593</v>
      </c>
      <c r="W159">
        <v>0</v>
      </c>
      <c r="X159">
        <v>20981</v>
      </c>
    </row>
    <row r="160" spans="1:24" x14ac:dyDescent="0.35">
      <c r="A160" t="s">
        <v>221</v>
      </c>
      <c r="B160">
        <v>0</v>
      </c>
      <c r="C160">
        <v>0</v>
      </c>
      <c r="D160">
        <v>0</v>
      </c>
      <c r="E160">
        <v>5894</v>
      </c>
      <c r="F160">
        <v>998</v>
      </c>
      <c r="G160">
        <v>29241</v>
      </c>
      <c r="H160">
        <v>0</v>
      </c>
      <c r="I160">
        <v>0</v>
      </c>
      <c r="J160">
        <v>0</v>
      </c>
      <c r="K160">
        <v>4785</v>
      </c>
      <c r="L160">
        <v>1942</v>
      </c>
      <c r="M160">
        <v>0</v>
      </c>
      <c r="N160">
        <v>6844</v>
      </c>
      <c r="O160">
        <v>2315</v>
      </c>
      <c r="P160">
        <v>2966</v>
      </c>
      <c r="Q160">
        <v>322</v>
      </c>
      <c r="R160">
        <v>975</v>
      </c>
      <c r="S160">
        <v>1957</v>
      </c>
      <c r="T160">
        <v>1769</v>
      </c>
      <c r="U160">
        <v>1248</v>
      </c>
      <c r="V160">
        <v>4933</v>
      </c>
      <c r="W160">
        <v>2485</v>
      </c>
      <c r="X160">
        <v>68674</v>
      </c>
    </row>
    <row r="161" spans="1:24" x14ac:dyDescent="0.35">
      <c r="A161" t="s">
        <v>220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1547</v>
      </c>
      <c r="L161">
        <v>1380</v>
      </c>
      <c r="M161">
        <v>0</v>
      </c>
      <c r="N161">
        <v>2281</v>
      </c>
      <c r="O161">
        <v>1594</v>
      </c>
      <c r="P161">
        <v>527</v>
      </c>
      <c r="Q161">
        <v>732</v>
      </c>
      <c r="R161">
        <v>33</v>
      </c>
      <c r="S161">
        <v>0</v>
      </c>
      <c r="T161">
        <v>690</v>
      </c>
      <c r="U161">
        <v>0</v>
      </c>
      <c r="V161">
        <v>624</v>
      </c>
      <c r="W161">
        <v>0</v>
      </c>
      <c r="X161">
        <v>9408</v>
      </c>
    </row>
    <row r="162" spans="1:24" x14ac:dyDescent="0.35">
      <c r="A162" t="s">
        <v>219</v>
      </c>
      <c r="B162">
        <v>0</v>
      </c>
      <c r="C162">
        <v>0</v>
      </c>
      <c r="D162">
        <v>0</v>
      </c>
      <c r="E162">
        <v>5486</v>
      </c>
      <c r="F162">
        <v>938</v>
      </c>
      <c r="G162">
        <v>14724</v>
      </c>
      <c r="H162">
        <v>476</v>
      </c>
      <c r="I162">
        <v>0</v>
      </c>
      <c r="J162">
        <v>1520</v>
      </c>
      <c r="K162">
        <v>0</v>
      </c>
      <c r="L162">
        <v>4863</v>
      </c>
      <c r="M162">
        <v>3279</v>
      </c>
      <c r="N162">
        <v>2839</v>
      </c>
      <c r="O162">
        <v>1272</v>
      </c>
      <c r="P162">
        <v>2659</v>
      </c>
      <c r="Q162">
        <v>27</v>
      </c>
      <c r="R162">
        <v>1457</v>
      </c>
      <c r="S162">
        <v>295</v>
      </c>
      <c r="T162">
        <v>748</v>
      </c>
      <c r="U162">
        <v>1390</v>
      </c>
      <c r="V162">
        <v>5426</v>
      </c>
      <c r="W162">
        <v>1813</v>
      </c>
      <c r="X162">
        <v>49212</v>
      </c>
    </row>
    <row r="163" spans="1:24" x14ac:dyDescent="0.35">
      <c r="A163" t="s">
        <v>218</v>
      </c>
      <c r="B163">
        <v>0</v>
      </c>
      <c r="C163">
        <v>0</v>
      </c>
      <c r="D163">
        <v>0</v>
      </c>
      <c r="E163">
        <v>2800</v>
      </c>
      <c r="F163">
        <v>1975</v>
      </c>
      <c r="G163">
        <v>12838</v>
      </c>
      <c r="H163">
        <v>0</v>
      </c>
      <c r="I163">
        <v>0</v>
      </c>
      <c r="J163">
        <v>0</v>
      </c>
      <c r="K163">
        <v>363</v>
      </c>
      <c r="L163">
        <v>1585</v>
      </c>
      <c r="M163">
        <v>756</v>
      </c>
      <c r="N163">
        <v>2426</v>
      </c>
      <c r="O163">
        <v>1105</v>
      </c>
      <c r="P163">
        <v>1450</v>
      </c>
      <c r="Q163">
        <v>423</v>
      </c>
      <c r="R163">
        <v>285</v>
      </c>
      <c r="S163">
        <v>0</v>
      </c>
      <c r="T163">
        <v>892</v>
      </c>
      <c r="U163">
        <v>162</v>
      </c>
      <c r="V163">
        <v>2398</v>
      </c>
      <c r="W163">
        <v>666</v>
      </c>
      <c r="X163">
        <v>30124</v>
      </c>
    </row>
    <row r="164" spans="1:24" x14ac:dyDescent="0.35">
      <c r="A164" t="s">
        <v>217</v>
      </c>
      <c r="B164">
        <v>0</v>
      </c>
      <c r="C164">
        <v>0</v>
      </c>
      <c r="D164">
        <v>0</v>
      </c>
      <c r="E164">
        <v>8238</v>
      </c>
      <c r="F164">
        <v>2722</v>
      </c>
      <c r="G164">
        <v>34710</v>
      </c>
      <c r="H164">
        <v>0</v>
      </c>
      <c r="I164">
        <v>0</v>
      </c>
      <c r="J164">
        <v>0</v>
      </c>
      <c r="K164">
        <v>0</v>
      </c>
      <c r="L164">
        <v>4198</v>
      </c>
      <c r="M164">
        <v>5031</v>
      </c>
      <c r="N164">
        <v>9892</v>
      </c>
      <c r="O164">
        <v>1035</v>
      </c>
      <c r="P164">
        <v>2941</v>
      </c>
      <c r="Q164">
        <v>326</v>
      </c>
      <c r="R164">
        <v>0</v>
      </c>
      <c r="S164">
        <v>597</v>
      </c>
      <c r="T164">
        <v>2730</v>
      </c>
      <c r="U164">
        <v>5315</v>
      </c>
      <c r="V164">
        <v>7059</v>
      </c>
      <c r="W164">
        <v>1521</v>
      </c>
      <c r="X164">
        <v>86315</v>
      </c>
    </row>
    <row r="165" spans="1:24" x14ac:dyDescent="0.35">
      <c r="A165" t="s">
        <v>216</v>
      </c>
      <c r="B165">
        <v>1568</v>
      </c>
      <c r="C165">
        <v>394</v>
      </c>
      <c r="D165">
        <v>2474</v>
      </c>
      <c r="E165">
        <v>2472</v>
      </c>
      <c r="F165">
        <v>3852</v>
      </c>
      <c r="G165">
        <v>24149</v>
      </c>
      <c r="H165">
        <v>889</v>
      </c>
      <c r="I165">
        <v>962</v>
      </c>
      <c r="J165">
        <v>1278</v>
      </c>
      <c r="K165">
        <v>0</v>
      </c>
      <c r="L165">
        <v>2357</v>
      </c>
      <c r="M165">
        <v>3127</v>
      </c>
      <c r="N165">
        <v>3749</v>
      </c>
      <c r="O165">
        <v>2045</v>
      </c>
      <c r="P165">
        <v>1624</v>
      </c>
      <c r="Q165">
        <v>541</v>
      </c>
      <c r="R165">
        <v>428</v>
      </c>
      <c r="S165">
        <v>547</v>
      </c>
      <c r="T165">
        <v>2003</v>
      </c>
      <c r="U165">
        <v>0</v>
      </c>
      <c r="V165">
        <v>3234</v>
      </c>
      <c r="W165">
        <v>576</v>
      </c>
      <c r="X165">
        <v>58269</v>
      </c>
    </row>
    <row r="166" spans="1:24" x14ac:dyDescent="0.35">
      <c r="A166" t="s">
        <v>215</v>
      </c>
      <c r="B166">
        <v>0</v>
      </c>
      <c r="C166">
        <v>0</v>
      </c>
      <c r="D166">
        <v>0</v>
      </c>
      <c r="E166">
        <v>4661</v>
      </c>
      <c r="F166">
        <v>276</v>
      </c>
      <c r="G166">
        <v>15652</v>
      </c>
      <c r="H166">
        <v>50</v>
      </c>
      <c r="I166">
        <v>6</v>
      </c>
      <c r="J166">
        <v>0</v>
      </c>
      <c r="K166">
        <v>3316</v>
      </c>
      <c r="L166">
        <v>1862</v>
      </c>
      <c r="M166">
        <v>464</v>
      </c>
      <c r="N166">
        <v>5204</v>
      </c>
      <c r="O166">
        <v>2047</v>
      </c>
      <c r="P166">
        <v>2788</v>
      </c>
      <c r="Q166">
        <v>0</v>
      </c>
      <c r="R166">
        <v>611</v>
      </c>
      <c r="S166">
        <v>1895</v>
      </c>
      <c r="T166">
        <v>1059</v>
      </c>
      <c r="U166">
        <v>2117</v>
      </c>
      <c r="V166">
        <v>4458</v>
      </c>
      <c r="W166">
        <v>1420</v>
      </c>
      <c r="X166">
        <v>47886</v>
      </c>
    </row>
    <row r="167" spans="1:24" x14ac:dyDescent="0.35">
      <c r="A167" t="s">
        <v>214</v>
      </c>
      <c r="B167">
        <v>509</v>
      </c>
      <c r="C167">
        <v>0</v>
      </c>
      <c r="D167">
        <v>157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117</v>
      </c>
      <c r="K167">
        <v>334</v>
      </c>
      <c r="L167">
        <v>290</v>
      </c>
      <c r="M167">
        <v>0</v>
      </c>
      <c r="N167">
        <v>1300</v>
      </c>
      <c r="O167">
        <v>125</v>
      </c>
      <c r="P167">
        <v>543</v>
      </c>
      <c r="Q167">
        <v>0</v>
      </c>
      <c r="R167">
        <v>37</v>
      </c>
      <c r="S167">
        <v>6</v>
      </c>
      <c r="T167">
        <v>483</v>
      </c>
      <c r="U167">
        <v>600</v>
      </c>
      <c r="V167">
        <v>1133</v>
      </c>
      <c r="W167">
        <v>343</v>
      </c>
      <c r="X167">
        <v>5977</v>
      </c>
    </row>
    <row r="168" spans="1:24" x14ac:dyDescent="0.35">
      <c r="A168" t="s">
        <v>213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2542</v>
      </c>
      <c r="L168">
        <v>2252</v>
      </c>
      <c r="M168">
        <v>1030</v>
      </c>
      <c r="N168">
        <v>3298</v>
      </c>
      <c r="O168">
        <v>1856</v>
      </c>
      <c r="P168">
        <v>286</v>
      </c>
      <c r="Q168">
        <v>200</v>
      </c>
      <c r="R168">
        <v>80</v>
      </c>
      <c r="S168">
        <v>1150</v>
      </c>
      <c r="T168">
        <v>1628</v>
      </c>
      <c r="U168">
        <v>522</v>
      </c>
      <c r="V168">
        <v>3918</v>
      </c>
      <c r="W168">
        <v>633</v>
      </c>
      <c r="X168">
        <v>19395</v>
      </c>
    </row>
    <row r="169" spans="1:24" x14ac:dyDescent="0.35">
      <c r="A169" t="s">
        <v>212</v>
      </c>
      <c r="B169">
        <v>63</v>
      </c>
      <c r="C169">
        <v>0</v>
      </c>
      <c r="D169">
        <v>449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446</v>
      </c>
      <c r="L169">
        <v>327</v>
      </c>
      <c r="M169">
        <v>0</v>
      </c>
      <c r="N169">
        <v>207</v>
      </c>
      <c r="O169">
        <v>223</v>
      </c>
      <c r="P169">
        <v>164</v>
      </c>
      <c r="Q169">
        <v>0</v>
      </c>
      <c r="R169">
        <v>0</v>
      </c>
      <c r="S169">
        <v>0</v>
      </c>
      <c r="T169">
        <v>221</v>
      </c>
      <c r="U169">
        <v>0</v>
      </c>
      <c r="V169">
        <v>332</v>
      </c>
      <c r="W169">
        <v>0</v>
      </c>
      <c r="X169">
        <v>2432</v>
      </c>
    </row>
    <row r="170" spans="1:24" x14ac:dyDescent="0.35">
      <c r="A170" t="s">
        <v>211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405</v>
      </c>
      <c r="L170">
        <v>26</v>
      </c>
      <c r="M170">
        <v>0</v>
      </c>
      <c r="N170">
        <v>1237</v>
      </c>
      <c r="O170">
        <v>439</v>
      </c>
      <c r="P170">
        <v>653</v>
      </c>
      <c r="Q170">
        <v>148</v>
      </c>
      <c r="R170">
        <v>0</v>
      </c>
      <c r="S170">
        <v>0</v>
      </c>
      <c r="T170">
        <v>78</v>
      </c>
      <c r="U170">
        <v>0</v>
      </c>
      <c r="V170">
        <v>334</v>
      </c>
      <c r="W170">
        <v>11</v>
      </c>
      <c r="X170">
        <v>3331</v>
      </c>
    </row>
    <row r="171" spans="1:24" x14ac:dyDescent="0.35">
      <c r="A171" t="s">
        <v>210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807</v>
      </c>
      <c r="O171">
        <v>29</v>
      </c>
      <c r="P171">
        <v>103</v>
      </c>
      <c r="Q171">
        <v>0</v>
      </c>
      <c r="R171">
        <v>0</v>
      </c>
      <c r="S171">
        <v>0</v>
      </c>
      <c r="T171">
        <v>105</v>
      </c>
      <c r="U171">
        <v>0</v>
      </c>
      <c r="V171">
        <v>61</v>
      </c>
      <c r="W171">
        <v>0</v>
      </c>
      <c r="X171">
        <v>1105</v>
      </c>
    </row>
    <row r="172" spans="1:24" x14ac:dyDescent="0.35">
      <c r="A172" t="s">
        <v>209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3230</v>
      </c>
      <c r="I172">
        <v>0</v>
      </c>
      <c r="J172">
        <v>3519</v>
      </c>
      <c r="K172">
        <v>6042</v>
      </c>
      <c r="L172">
        <v>4762</v>
      </c>
      <c r="M172">
        <v>0</v>
      </c>
      <c r="N172">
        <v>7011</v>
      </c>
      <c r="O172">
        <v>1808</v>
      </c>
      <c r="P172">
        <v>2684</v>
      </c>
      <c r="Q172">
        <v>1537</v>
      </c>
      <c r="R172">
        <v>0</v>
      </c>
      <c r="S172">
        <v>844</v>
      </c>
      <c r="T172">
        <v>2040</v>
      </c>
      <c r="U172">
        <v>0</v>
      </c>
      <c r="V172">
        <v>7662</v>
      </c>
      <c r="W172">
        <v>1305</v>
      </c>
      <c r="X172">
        <v>42444</v>
      </c>
    </row>
    <row r="173" spans="1:24" x14ac:dyDescent="0.35">
      <c r="A173" t="s">
        <v>208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1129</v>
      </c>
      <c r="L173">
        <v>425</v>
      </c>
      <c r="M173">
        <v>0</v>
      </c>
      <c r="N173">
        <v>506</v>
      </c>
      <c r="O173">
        <v>393</v>
      </c>
      <c r="P173">
        <v>168</v>
      </c>
      <c r="Q173">
        <v>26</v>
      </c>
      <c r="R173">
        <v>0</v>
      </c>
      <c r="S173">
        <v>0</v>
      </c>
      <c r="T173">
        <v>137</v>
      </c>
      <c r="U173">
        <v>0</v>
      </c>
      <c r="V173">
        <v>1196</v>
      </c>
      <c r="W173">
        <v>115</v>
      </c>
      <c r="X173">
        <v>4095</v>
      </c>
    </row>
    <row r="174" spans="1:24" x14ac:dyDescent="0.35">
      <c r="A174" t="s">
        <v>207</v>
      </c>
      <c r="B174">
        <v>274</v>
      </c>
      <c r="C174">
        <v>341</v>
      </c>
      <c r="D174">
        <v>1515</v>
      </c>
      <c r="E174">
        <v>0</v>
      </c>
      <c r="F174">
        <v>0</v>
      </c>
      <c r="G174">
        <v>0</v>
      </c>
      <c r="H174">
        <v>729</v>
      </c>
      <c r="I174">
        <v>776</v>
      </c>
      <c r="J174">
        <v>897</v>
      </c>
      <c r="K174">
        <v>0</v>
      </c>
      <c r="L174">
        <v>1172</v>
      </c>
      <c r="M174">
        <v>1353</v>
      </c>
      <c r="N174">
        <v>4123</v>
      </c>
      <c r="O174">
        <v>755</v>
      </c>
      <c r="P174">
        <v>947</v>
      </c>
      <c r="Q174">
        <v>497</v>
      </c>
      <c r="R174">
        <v>319</v>
      </c>
      <c r="S174">
        <v>148</v>
      </c>
      <c r="T174">
        <v>1296</v>
      </c>
      <c r="U174">
        <v>0</v>
      </c>
      <c r="V174">
        <v>1015</v>
      </c>
      <c r="W174">
        <v>0</v>
      </c>
      <c r="X174">
        <v>16157</v>
      </c>
    </row>
    <row r="175" spans="1:24" x14ac:dyDescent="0.35">
      <c r="A175" t="s">
        <v>206</v>
      </c>
      <c r="B175">
        <v>64</v>
      </c>
      <c r="C175">
        <v>0</v>
      </c>
      <c r="D175">
        <v>488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1576</v>
      </c>
      <c r="L175">
        <v>1275</v>
      </c>
      <c r="M175">
        <v>0</v>
      </c>
      <c r="N175">
        <v>2371</v>
      </c>
      <c r="O175">
        <v>209</v>
      </c>
      <c r="P175">
        <v>407</v>
      </c>
      <c r="Q175">
        <v>33</v>
      </c>
      <c r="R175">
        <v>0</v>
      </c>
      <c r="S175">
        <v>0</v>
      </c>
      <c r="T175">
        <v>316</v>
      </c>
      <c r="U175">
        <v>0</v>
      </c>
      <c r="V175">
        <v>557</v>
      </c>
      <c r="W175">
        <v>0</v>
      </c>
      <c r="X175">
        <v>7296</v>
      </c>
    </row>
    <row r="176" spans="1:24" x14ac:dyDescent="0.35">
      <c r="A176" t="s">
        <v>205</v>
      </c>
      <c r="B176">
        <v>3178</v>
      </c>
      <c r="C176">
        <v>1096</v>
      </c>
      <c r="D176">
        <v>2626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1564</v>
      </c>
      <c r="L176">
        <v>1782</v>
      </c>
      <c r="M176">
        <v>0</v>
      </c>
      <c r="N176">
        <v>2687</v>
      </c>
      <c r="O176">
        <v>2202</v>
      </c>
      <c r="P176">
        <v>865</v>
      </c>
      <c r="Q176">
        <v>0</v>
      </c>
      <c r="R176">
        <v>0</v>
      </c>
      <c r="S176">
        <v>1112</v>
      </c>
      <c r="T176">
        <v>736</v>
      </c>
      <c r="U176">
        <v>598</v>
      </c>
      <c r="V176">
        <v>922</v>
      </c>
      <c r="W176">
        <v>463</v>
      </c>
      <c r="X176">
        <v>19831</v>
      </c>
    </row>
    <row r="177" spans="1:24" x14ac:dyDescent="0.35">
      <c r="A177" t="s">
        <v>204</v>
      </c>
      <c r="B177">
        <v>647</v>
      </c>
      <c r="C177">
        <v>0</v>
      </c>
      <c r="D177">
        <v>2545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3751</v>
      </c>
      <c r="L177">
        <v>3073</v>
      </c>
      <c r="M177">
        <v>0</v>
      </c>
      <c r="N177">
        <v>3621</v>
      </c>
      <c r="O177">
        <v>2313</v>
      </c>
      <c r="P177">
        <v>1278</v>
      </c>
      <c r="Q177">
        <v>0</v>
      </c>
      <c r="R177">
        <v>643</v>
      </c>
      <c r="S177">
        <v>273</v>
      </c>
      <c r="T177">
        <v>1899</v>
      </c>
      <c r="U177">
        <v>1088</v>
      </c>
      <c r="V177">
        <v>3064</v>
      </c>
      <c r="W177">
        <v>0</v>
      </c>
      <c r="X177">
        <v>24195</v>
      </c>
    </row>
    <row r="178" spans="1:24" x14ac:dyDescent="0.35">
      <c r="A178" t="s">
        <v>203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4810</v>
      </c>
      <c r="I178">
        <v>0</v>
      </c>
      <c r="J178">
        <v>3521</v>
      </c>
      <c r="K178">
        <v>4514</v>
      </c>
      <c r="L178">
        <v>3347</v>
      </c>
      <c r="M178">
        <v>0</v>
      </c>
      <c r="N178">
        <v>10120</v>
      </c>
      <c r="O178">
        <v>7137</v>
      </c>
      <c r="P178">
        <v>3724</v>
      </c>
      <c r="Q178">
        <v>164</v>
      </c>
      <c r="R178">
        <v>498</v>
      </c>
      <c r="S178">
        <v>963</v>
      </c>
      <c r="T178">
        <v>2259</v>
      </c>
      <c r="U178">
        <v>400</v>
      </c>
      <c r="V178">
        <v>7244</v>
      </c>
      <c r="W178">
        <v>293</v>
      </c>
      <c r="X178">
        <v>48994</v>
      </c>
    </row>
    <row r="179" spans="1:24" x14ac:dyDescent="0.35">
      <c r="A179" t="s">
        <v>202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3703</v>
      </c>
      <c r="I179">
        <v>0</v>
      </c>
      <c r="J179">
        <v>2882</v>
      </c>
      <c r="K179">
        <v>4157</v>
      </c>
      <c r="L179">
        <v>1436</v>
      </c>
      <c r="M179">
        <v>0</v>
      </c>
      <c r="N179">
        <v>11836</v>
      </c>
      <c r="O179">
        <v>4763</v>
      </c>
      <c r="P179">
        <v>2506</v>
      </c>
      <c r="Q179">
        <v>1872</v>
      </c>
      <c r="R179">
        <v>0</v>
      </c>
      <c r="S179">
        <v>540</v>
      </c>
      <c r="T179">
        <v>2601</v>
      </c>
      <c r="U179">
        <v>0</v>
      </c>
      <c r="V179">
        <v>2112</v>
      </c>
      <c r="W179">
        <v>0</v>
      </c>
      <c r="X179">
        <v>38408</v>
      </c>
    </row>
    <row r="180" spans="1:24" x14ac:dyDescent="0.35">
      <c r="A180" t="s">
        <v>201</v>
      </c>
      <c r="B180">
        <v>2145</v>
      </c>
      <c r="C180">
        <v>3224</v>
      </c>
      <c r="D180">
        <v>6088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22318</v>
      </c>
      <c r="L180">
        <v>7104</v>
      </c>
      <c r="M180">
        <v>3864</v>
      </c>
      <c r="N180">
        <v>13903</v>
      </c>
      <c r="O180">
        <v>1426</v>
      </c>
      <c r="P180">
        <v>3352</v>
      </c>
      <c r="Q180">
        <v>0</v>
      </c>
      <c r="R180">
        <v>0</v>
      </c>
      <c r="S180">
        <v>324</v>
      </c>
      <c r="T180">
        <v>4433</v>
      </c>
      <c r="U180">
        <v>12560</v>
      </c>
      <c r="V180">
        <v>9426</v>
      </c>
      <c r="W180">
        <v>1646</v>
      </c>
      <c r="X180">
        <v>91813</v>
      </c>
    </row>
    <row r="181" spans="1:24" x14ac:dyDescent="0.35">
      <c r="A181" t="s">
        <v>200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2687</v>
      </c>
      <c r="I181">
        <v>0</v>
      </c>
      <c r="J181">
        <v>2340</v>
      </c>
      <c r="K181">
        <v>6737</v>
      </c>
      <c r="L181">
        <v>2022</v>
      </c>
      <c r="M181">
        <v>0</v>
      </c>
      <c r="N181">
        <v>5586</v>
      </c>
      <c r="O181">
        <v>741</v>
      </c>
      <c r="P181">
        <v>2569</v>
      </c>
      <c r="Q181">
        <v>521</v>
      </c>
      <c r="R181">
        <v>0</v>
      </c>
      <c r="S181">
        <v>4145</v>
      </c>
      <c r="T181">
        <v>1959</v>
      </c>
      <c r="U181">
        <v>0</v>
      </c>
      <c r="V181">
        <v>2868</v>
      </c>
      <c r="W181">
        <v>0</v>
      </c>
      <c r="X181">
        <v>32175</v>
      </c>
    </row>
    <row r="182" spans="1:24" x14ac:dyDescent="0.35">
      <c r="A182" t="s">
        <v>199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4527</v>
      </c>
      <c r="I182">
        <v>5051</v>
      </c>
      <c r="J182">
        <v>6181</v>
      </c>
      <c r="K182">
        <v>1571</v>
      </c>
      <c r="L182">
        <v>9310</v>
      </c>
      <c r="M182">
        <v>9144</v>
      </c>
      <c r="N182">
        <v>16571</v>
      </c>
      <c r="O182">
        <v>5193</v>
      </c>
      <c r="P182">
        <v>7363</v>
      </c>
      <c r="Q182">
        <v>2165</v>
      </c>
      <c r="R182">
        <v>0</v>
      </c>
      <c r="S182">
        <v>1104</v>
      </c>
      <c r="T182">
        <v>3082</v>
      </c>
      <c r="U182">
        <v>0</v>
      </c>
      <c r="V182">
        <v>15549</v>
      </c>
      <c r="W182">
        <v>0</v>
      </c>
      <c r="X182">
        <v>86811</v>
      </c>
    </row>
    <row r="183" spans="1:24" x14ac:dyDescent="0.35">
      <c r="A183" t="s">
        <v>198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59</v>
      </c>
      <c r="I183">
        <v>0</v>
      </c>
      <c r="J183">
        <v>7</v>
      </c>
      <c r="K183">
        <v>10836</v>
      </c>
      <c r="L183">
        <v>5816</v>
      </c>
      <c r="M183">
        <v>0</v>
      </c>
      <c r="N183">
        <v>15677</v>
      </c>
      <c r="O183">
        <v>1738</v>
      </c>
      <c r="P183">
        <v>5392</v>
      </c>
      <c r="Q183">
        <v>2103</v>
      </c>
      <c r="R183">
        <v>0</v>
      </c>
      <c r="S183">
        <v>1592</v>
      </c>
      <c r="T183">
        <v>4509</v>
      </c>
      <c r="U183">
        <v>4286</v>
      </c>
      <c r="V183">
        <v>6694</v>
      </c>
      <c r="W183">
        <v>2194</v>
      </c>
      <c r="X183">
        <v>60903</v>
      </c>
    </row>
    <row r="184" spans="1:24" x14ac:dyDescent="0.35">
      <c r="A184" t="s">
        <v>197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551</v>
      </c>
      <c r="L184">
        <v>422</v>
      </c>
      <c r="M184">
        <v>0</v>
      </c>
      <c r="N184">
        <v>2578</v>
      </c>
      <c r="O184">
        <v>397</v>
      </c>
      <c r="P184">
        <v>1046</v>
      </c>
      <c r="Q184">
        <v>94</v>
      </c>
      <c r="R184">
        <v>60</v>
      </c>
      <c r="S184">
        <v>0</v>
      </c>
      <c r="T184">
        <v>1390</v>
      </c>
      <c r="U184">
        <v>200</v>
      </c>
      <c r="V184">
        <v>966</v>
      </c>
      <c r="W184">
        <v>0</v>
      </c>
      <c r="X184">
        <v>7704</v>
      </c>
    </row>
    <row r="185" spans="1:24" x14ac:dyDescent="0.35">
      <c r="A185" t="s">
        <v>196</v>
      </c>
      <c r="B185">
        <v>227</v>
      </c>
      <c r="C185">
        <v>0</v>
      </c>
      <c r="D185">
        <v>529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67</v>
      </c>
      <c r="L185">
        <v>35</v>
      </c>
      <c r="M185">
        <v>0</v>
      </c>
      <c r="N185">
        <v>1164</v>
      </c>
      <c r="O185">
        <v>132</v>
      </c>
      <c r="P185">
        <v>322</v>
      </c>
      <c r="Q185">
        <v>0</v>
      </c>
      <c r="R185">
        <v>0</v>
      </c>
      <c r="S185">
        <v>0</v>
      </c>
      <c r="T185">
        <v>282</v>
      </c>
      <c r="U185">
        <v>4</v>
      </c>
      <c r="V185">
        <v>212</v>
      </c>
      <c r="W185">
        <v>8</v>
      </c>
      <c r="X185">
        <v>2982</v>
      </c>
    </row>
    <row r="186" spans="1:24" x14ac:dyDescent="0.35">
      <c r="A186" t="s">
        <v>195</v>
      </c>
      <c r="B186">
        <v>0</v>
      </c>
      <c r="C186">
        <v>0</v>
      </c>
      <c r="D186">
        <v>118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239</v>
      </c>
      <c r="L186">
        <v>163</v>
      </c>
      <c r="M186">
        <v>0</v>
      </c>
      <c r="N186">
        <v>800</v>
      </c>
      <c r="O186">
        <v>205</v>
      </c>
      <c r="P186">
        <v>190</v>
      </c>
      <c r="Q186">
        <v>219</v>
      </c>
      <c r="R186">
        <v>0</v>
      </c>
      <c r="S186">
        <v>132</v>
      </c>
      <c r="T186">
        <v>196</v>
      </c>
      <c r="U186">
        <v>0</v>
      </c>
      <c r="V186">
        <v>202</v>
      </c>
      <c r="W186">
        <v>262</v>
      </c>
      <c r="X186">
        <v>2726</v>
      </c>
    </row>
    <row r="187" spans="1:24" x14ac:dyDescent="0.35">
      <c r="A187" t="s">
        <v>194</v>
      </c>
      <c r="B187">
        <v>1954</v>
      </c>
      <c r="C187">
        <v>686</v>
      </c>
      <c r="D187">
        <v>1487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659</v>
      </c>
      <c r="L187">
        <v>2082</v>
      </c>
      <c r="M187">
        <v>2467</v>
      </c>
      <c r="N187">
        <v>2363</v>
      </c>
      <c r="O187">
        <v>2999</v>
      </c>
      <c r="P187">
        <v>1085</v>
      </c>
      <c r="Q187">
        <v>355</v>
      </c>
      <c r="R187">
        <v>733</v>
      </c>
      <c r="S187">
        <v>988</v>
      </c>
      <c r="T187">
        <v>1049</v>
      </c>
      <c r="U187">
        <v>0</v>
      </c>
      <c r="V187">
        <v>798</v>
      </c>
      <c r="W187">
        <v>449</v>
      </c>
      <c r="X187">
        <v>20154</v>
      </c>
    </row>
    <row r="188" spans="1:24" x14ac:dyDescent="0.35">
      <c r="A188" t="s">
        <v>193</v>
      </c>
      <c r="B188">
        <v>4959</v>
      </c>
      <c r="C188">
        <v>319</v>
      </c>
      <c r="D188">
        <v>2806</v>
      </c>
      <c r="E188">
        <v>0</v>
      </c>
      <c r="F188">
        <v>0</v>
      </c>
      <c r="G188">
        <v>0</v>
      </c>
      <c r="H188">
        <v>2285</v>
      </c>
      <c r="I188">
        <v>0</v>
      </c>
      <c r="J188">
        <v>2107</v>
      </c>
      <c r="K188">
        <v>3447</v>
      </c>
      <c r="L188">
        <v>2996</v>
      </c>
      <c r="M188">
        <v>185</v>
      </c>
      <c r="N188">
        <v>8093</v>
      </c>
      <c r="O188">
        <v>1146</v>
      </c>
      <c r="P188">
        <v>3431</v>
      </c>
      <c r="Q188">
        <v>465</v>
      </c>
      <c r="R188">
        <v>0</v>
      </c>
      <c r="S188">
        <v>1943</v>
      </c>
      <c r="T188">
        <v>2554</v>
      </c>
      <c r="U188">
        <v>0</v>
      </c>
      <c r="V188">
        <v>5988</v>
      </c>
      <c r="W188">
        <v>607</v>
      </c>
      <c r="X188">
        <v>43331</v>
      </c>
    </row>
    <row r="189" spans="1:24" x14ac:dyDescent="0.35">
      <c r="A189" t="s">
        <v>192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4372</v>
      </c>
      <c r="K189">
        <v>1029</v>
      </c>
      <c r="L189">
        <v>620</v>
      </c>
      <c r="M189">
        <v>0</v>
      </c>
      <c r="N189">
        <v>3484</v>
      </c>
      <c r="O189">
        <v>104</v>
      </c>
      <c r="P189">
        <v>401</v>
      </c>
      <c r="Q189">
        <v>1083</v>
      </c>
      <c r="R189">
        <v>0</v>
      </c>
      <c r="S189">
        <v>0</v>
      </c>
      <c r="T189">
        <v>946</v>
      </c>
      <c r="U189">
        <v>1910</v>
      </c>
      <c r="V189">
        <v>4030</v>
      </c>
      <c r="W189">
        <v>0</v>
      </c>
      <c r="X189">
        <v>17979</v>
      </c>
    </row>
    <row r="190" spans="1:24" x14ac:dyDescent="0.35">
      <c r="A190" t="s">
        <v>191</v>
      </c>
      <c r="B190">
        <v>2169</v>
      </c>
      <c r="C190">
        <v>348</v>
      </c>
      <c r="D190">
        <v>3825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1205</v>
      </c>
      <c r="L190">
        <v>1569</v>
      </c>
      <c r="M190">
        <v>1107</v>
      </c>
      <c r="N190">
        <v>9595</v>
      </c>
      <c r="O190">
        <v>2009</v>
      </c>
      <c r="P190">
        <v>2719</v>
      </c>
      <c r="Q190">
        <v>0</v>
      </c>
      <c r="R190">
        <v>0</v>
      </c>
      <c r="S190">
        <v>204</v>
      </c>
      <c r="T190">
        <v>1526</v>
      </c>
      <c r="U190">
        <v>1361</v>
      </c>
      <c r="V190">
        <v>12438</v>
      </c>
      <c r="W190">
        <v>1450</v>
      </c>
      <c r="X190">
        <v>41525</v>
      </c>
    </row>
    <row r="191" spans="1:24" x14ac:dyDescent="0.35">
      <c r="A191" t="s">
        <v>190</v>
      </c>
      <c r="B191">
        <v>1852</v>
      </c>
      <c r="C191">
        <v>478</v>
      </c>
      <c r="D191">
        <v>791</v>
      </c>
      <c r="E191">
        <v>1218</v>
      </c>
      <c r="F191">
        <v>842</v>
      </c>
      <c r="G191">
        <v>7371</v>
      </c>
      <c r="H191">
        <v>0</v>
      </c>
      <c r="I191">
        <v>0</v>
      </c>
      <c r="J191">
        <v>0</v>
      </c>
      <c r="K191">
        <v>270</v>
      </c>
      <c r="L191">
        <v>645</v>
      </c>
      <c r="M191">
        <v>497</v>
      </c>
      <c r="N191">
        <v>2441</v>
      </c>
      <c r="O191">
        <v>969</v>
      </c>
      <c r="P191">
        <v>660</v>
      </c>
      <c r="Q191">
        <v>11</v>
      </c>
      <c r="R191">
        <v>66</v>
      </c>
      <c r="S191">
        <v>87</v>
      </c>
      <c r="T191">
        <v>579</v>
      </c>
      <c r="U191">
        <v>840</v>
      </c>
      <c r="V191">
        <v>1187</v>
      </c>
      <c r="W191">
        <v>387</v>
      </c>
      <c r="X191">
        <v>21191</v>
      </c>
    </row>
    <row r="192" spans="1:24" x14ac:dyDescent="0.35">
      <c r="A192" t="s">
        <v>189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3062</v>
      </c>
      <c r="I192">
        <v>0</v>
      </c>
      <c r="J192">
        <v>1606</v>
      </c>
      <c r="K192">
        <v>2934</v>
      </c>
      <c r="L192">
        <v>2033</v>
      </c>
      <c r="M192">
        <v>0</v>
      </c>
      <c r="N192">
        <v>4606</v>
      </c>
      <c r="O192">
        <v>581</v>
      </c>
      <c r="P192">
        <v>818</v>
      </c>
      <c r="Q192">
        <v>11</v>
      </c>
      <c r="R192">
        <v>0</v>
      </c>
      <c r="S192">
        <v>2526</v>
      </c>
      <c r="T192">
        <v>1163</v>
      </c>
      <c r="U192">
        <v>2141</v>
      </c>
      <c r="V192">
        <v>2639</v>
      </c>
      <c r="W192">
        <v>353</v>
      </c>
      <c r="X192">
        <v>24473</v>
      </c>
    </row>
    <row r="193" spans="1:24" x14ac:dyDescent="0.35">
      <c r="A193" t="s">
        <v>188</v>
      </c>
      <c r="B193">
        <v>2710</v>
      </c>
      <c r="C193">
        <v>0</v>
      </c>
      <c r="D193">
        <v>1149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273</v>
      </c>
      <c r="L193">
        <v>111</v>
      </c>
      <c r="M193">
        <v>0</v>
      </c>
      <c r="N193">
        <v>3467</v>
      </c>
      <c r="O193">
        <v>2710</v>
      </c>
      <c r="P193">
        <v>864</v>
      </c>
      <c r="Q193">
        <v>0</v>
      </c>
      <c r="R193">
        <v>15</v>
      </c>
      <c r="S193">
        <v>44</v>
      </c>
      <c r="T193">
        <v>1223</v>
      </c>
      <c r="U193">
        <v>867</v>
      </c>
      <c r="V193">
        <v>1218</v>
      </c>
      <c r="W193">
        <v>0</v>
      </c>
      <c r="X193">
        <v>14651</v>
      </c>
    </row>
    <row r="194" spans="1:24" x14ac:dyDescent="0.35">
      <c r="A194" t="s">
        <v>187</v>
      </c>
      <c r="B194">
        <v>304</v>
      </c>
      <c r="C194">
        <v>0</v>
      </c>
      <c r="D194">
        <v>23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242</v>
      </c>
      <c r="L194">
        <v>124</v>
      </c>
      <c r="M194">
        <v>37</v>
      </c>
      <c r="N194">
        <v>721</v>
      </c>
      <c r="O194">
        <v>32</v>
      </c>
      <c r="P194">
        <v>91</v>
      </c>
      <c r="Q194">
        <v>0</v>
      </c>
      <c r="R194">
        <v>35</v>
      </c>
      <c r="S194">
        <v>1</v>
      </c>
      <c r="T194">
        <v>127</v>
      </c>
      <c r="U194">
        <v>25</v>
      </c>
      <c r="V194">
        <v>88</v>
      </c>
      <c r="W194">
        <v>0</v>
      </c>
      <c r="X194">
        <v>1850</v>
      </c>
    </row>
    <row r="195" spans="1:24" x14ac:dyDescent="0.35">
      <c r="A195" t="s">
        <v>186</v>
      </c>
      <c r="B195">
        <v>1610</v>
      </c>
      <c r="C195">
        <v>657</v>
      </c>
      <c r="D195">
        <v>1040</v>
      </c>
      <c r="E195">
        <v>1836</v>
      </c>
      <c r="F195">
        <v>827</v>
      </c>
      <c r="G195">
        <v>9837</v>
      </c>
      <c r="H195">
        <v>0</v>
      </c>
      <c r="I195">
        <v>0</v>
      </c>
      <c r="J195">
        <v>1320</v>
      </c>
      <c r="K195">
        <v>1471</v>
      </c>
      <c r="L195">
        <v>724</v>
      </c>
      <c r="M195">
        <v>290</v>
      </c>
      <c r="N195">
        <v>2715</v>
      </c>
      <c r="O195">
        <v>351</v>
      </c>
      <c r="P195">
        <v>1262</v>
      </c>
      <c r="Q195">
        <v>657</v>
      </c>
      <c r="R195">
        <v>71</v>
      </c>
      <c r="S195">
        <v>18</v>
      </c>
      <c r="T195">
        <v>1053</v>
      </c>
      <c r="U195">
        <v>339</v>
      </c>
      <c r="V195">
        <v>2109</v>
      </c>
      <c r="W195">
        <v>0</v>
      </c>
      <c r="X195">
        <v>28187</v>
      </c>
    </row>
    <row r="196" spans="1:24" x14ac:dyDescent="0.35">
      <c r="A196" t="s">
        <v>185</v>
      </c>
      <c r="B196">
        <v>2718</v>
      </c>
      <c r="C196">
        <v>0</v>
      </c>
      <c r="D196">
        <v>1398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984</v>
      </c>
      <c r="L196">
        <v>684</v>
      </c>
      <c r="M196">
        <v>0</v>
      </c>
      <c r="N196">
        <v>1775</v>
      </c>
      <c r="O196">
        <v>681</v>
      </c>
      <c r="P196">
        <v>1067</v>
      </c>
      <c r="Q196">
        <v>0</v>
      </c>
      <c r="R196">
        <v>137</v>
      </c>
      <c r="S196">
        <v>0</v>
      </c>
      <c r="T196">
        <v>716</v>
      </c>
      <c r="U196">
        <v>30</v>
      </c>
      <c r="V196">
        <v>405</v>
      </c>
      <c r="W196">
        <v>1209</v>
      </c>
      <c r="X196">
        <v>11804</v>
      </c>
    </row>
    <row r="197" spans="1:24" x14ac:dyDescent="0.35">
      <c r="A197" t="s">
        <v>184</v>
      </c>
      <c r="B197">
        <v>3536</v>
      </c>
      <c r="C197">
        <v>0</v>
      </c>
      <c r="D197">
        <v>2367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2852</v>
      </c>
      <c r="L197">
        <v>1775</v>
      </c>
      <c r="M197">
        <v>144</v>
      </c>
      <c r="N197">
        <v>2536</v>
      </c>
      <c r="O197">
        <v>245</v>
      </c>
      <c r="P197">
        <v>1074</v>
      </c>
      <c r="Q197">
        <v>79</v>
      </c>
      <c r="R197">
        <v>0</v>
      </c>
      <c r="S197">
        <v>0</v>
      </c>
      <c r="T197">
        <v>1456</v>
      </c>
      <c r="U197">
        <v>0</v>
      </c>
      <c r="V197">
        <v>2043</v>
      </c>
      <c r="W197">
        <v>806</v>
      </c>
      <c r="X197">
        <v>18913</v>
      </c>
    </row>
    <row r="198" spans="1:24" x14ac:dyDescent="0.35">
      <c r="A198" t="s">
        <v>183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279</v>
      </c>
      <c r="L198">
        <v>88</v>
      </c>
      <c r="M198">
        <v>0</v>
      </c>
      <c r="N198">
        <v>656</v>
      </c>
      <c r="O198">
        <v>142</v>
      </c>
      <c r="P198">
        <v>234</v>
      </c>
      <c r="Q198">
        <v>0</v>
      </c>
      <c r="R198">
        <v>13</v>
      </c>
      <c r="S198">
        <v>0</v>
      </c>
      <c r="T198">
        <v>231</v>
      </c>
      <c r="U198">
        <v>99</v>
      </c>
      <c r="V198">
        <v>224</v>
      </c>
      <c r="W198">
        <v>0</v>
      </c>
      <c r="X198">
        <v>1966</v>
      </c>
    </row>
    <row r="199" spans="1:24" x14ac:dyDescent="0.35">
      <c r="A199" t="s">
        <v>182</v>
      </c>
      <c r="B199">
        <v>446</v>
      </c>
      <c r="C199">
        <v>0</v>
      </c>
      <c r="D199">
        <v>643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115</v>
      </c>
      <c r="K199">
        <v>253</v>
      </c>
      <c r="L199">
        <v>144</v>
      </c>
      <c r="M199">
        <v>0</v>
      </c>
      <c r="N199">
        <v>1178</v>
      </c>
      <c r="O199">
        <v>226</v>
      </c>
      <c r="P199">
        <v>441</v>
      </c>
      <c r="Q199">
        <v>0</v>
      </c>
      <c r="R199">
        <v>44</v>
      </c>
      <c r="S199">
        <v>0</v>
      </c>
      <c r="T199">
        <v>722</v>
      </c>
      <c r="U199">
        <v>166</v>
      </c>
      <c r="V199">
        <v>465</v>
      </c>
      <c r="W199">
        <v>0</v>
      </c>
      <c r="X199">
        <v>4843</v>
      </c>
    </row>
    <row r="200" spans="1:24" x14ac:dyDescent="0.35">
      <c r="A200" t="s">
        <v>181</v>
      </c>
      <c r="B200">
        <v>861</v>
      </c>
      <c r="C200">
        <v>0</v>
      </c>
      <c r="D200">
        <v>1002</v>
      </c>
      <c r="E200">
        <v>297</v>
      </c>
      <c r="F200">
        <v>0</v>
      </c>
      <c r="G200">
        <v>5383</v>
      </c>
      <c r="H200">
        <v>0</v>
      </c>
      <c r="I200">
        <v>0</v>
      </c>
      <c r="J200">
        <v>0</v>
      </c>
      <c r="K200">
        <v>337</v>
      </c>
      <c r="L200">
        <v>200</v>
      </c>
      <c r="M200">
        <v>0</v>
      </c>
      <c r="N200">
        <v>1569</v>
      </c>
      <c r="O200">
        <v>751</v>
      </c>
      <c r="P200">
        <v>586</v>
      </c>
      <c r="Q200">
        <v>170</v>
      </c>
      <c r="R200">
        <v>0</v>
      </c>
      <c r="S200">
        <v>0</v>
      </c>
      <c r="T200">
        <v>513</v>
      </c>
      <c r="U200">
        <v>51</v>
      </c>
      <c r="V200">
        <v>681</v>
      </c>
      <c r="W200">
        <v>282</v>
      </c>
      <c r="X200">
        <v>12683</v>
      </c>
    </row>
    <row r="201" spans="1:24" x14ac:dyDescent="0.35">
      <c r="A201" t="s">
        <v>180</v>
      </c>
      <c r="B201">
        <v>420</v>
      </c>
      <c r="C201">
        <v>0</v>
      </c>
      <c r="D201">
        <v>434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20</v>
      </c>
      <c r="L201">
        <v>23</v>
      </c>
      <c r="M201">
        <v>0</v>
      </c>
      <c r="N201">
        <v>775</v>
      </c>
      <c r="O201">
        <v>26</v>
      </c>
      <c r="P201">
        <v>160</v>
      </c>
      <c r="Q201">
        <v>0</v>
      </c>
      <c r="R201">
        <v>27</v>
      </c>
      <c r="S201">
        <v>21</v>
      </c>
      <c r="T201">
        <v>253</v>
      </c>
      <c r="U201">
        <v>0</v>
      </c>
      <c r="V201">
        <v>27</v>
      </c>
      <c r="W201">
        <v>97</v>
      </c>
      <c r="X201">
        <v>2283</v>
      </c>
    </row>
    <row r="202" spans="1:24" x14ac:dyDescent="0.35">
      <c r="A202" t="s">
        <v>179</v>
      </c>
      <c r="B202">
        <v>371</v>
      </c>
      <c r="C202">
        <v>0</v>
      </c>
      <c r="D202">
        <v>521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418</v>
      </c>
      <c r="L202">
        <v>431</v>
      </c>
      <c r="M202">
        <v>0</v>
      </c>
      <c r="N202">
        <v>1121</v>
      </c>
      <c r="O202">
        <v>163</v>
      </c>
      <c r="P202">
        <v>366</v>
      </c>
      <c r="Q202">
        <v>0</v>
      </c>
      <c r="R202">
        <v>0</v>
      </c>
      <c r="S202">
        <v>0</v>
      </c>
      <c r="T202">
        <v>272</v>
      </c>
      <c r="U202">
        <v>236</v>
      </c>
      <c r="V202">
        <v>402</v>
      </c>
      <c r="W202">
        <v>0</v>
      </c>
      <c r="X202">
        <v>4301</v>
      </c>
    </row>
    <row r="203" spans="1:24" x14ac:dyDescent="0.35">
      <c r="A203" t="s">
        <v>178</v>
      </c>
      <c r="B203">
        <v>353</v>
      </c>
      <c r="C203">
        <v>0</v>
      </c>
      <c r="D203">
        <v>2184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593</v>
      </c>
      <c r="L203">
        <v>439</v>
      </c>
      <c r="M203">
        <v>0</v>
      </c>
      <c r="N203">
        <v>4612</v>
      </c>
      <c r="O203">
        <v>2144</v>
      </c>
      <c r="P203">
        <v>930</v>
      </c>
      <c r="Q203">
        <v>1958</v>
      </c>
      <c r="R203">
        <v>379</v>
      </c>
      <c r="S203">
        <v>1398</v>
      </c>
      <c r="T203">
        <v>1602</v>
      </c>
      <c r="U203">
        <v>0</v>
      </c>
      <c r="V203">
        <v>1179</v>
      </c>
      <c r="W203">
        <v>0</v>
      </c>
      <c r="X203">
        <v>17771</v>
      </c>
    </row>
    <row r="204" spans="1:24" x14ac:dyDescent="0.35">
      <c r="A204" t="s">
        <v>177</v>
      </c>
      <c r="B204">
        <v>5707</v>
      </c>
      <c r="C204">
        <v>973</v>
      </c>
      <c r="D204">
        <v>3770</v>
      </c>
      <c r="E204">
        <v>0</v>
      </c>
      <c r="F204">
        <v>0</v>
      </c>
      <c r="G204">
        <v>0</v>
      </c>
      <c r="H204">
        <v>908</v>
      </c>
      <c r="I204">
        <v>0</v>
      </c>
      <c r="J204">
        <v>1404</v>
      </c>
      <c r="K204">
        <v>6699</v>
      </c>
      <c r="L204">
        <v>3250</v>
      </c>
      <c r="M204">
        <v>601</v>
      </c>
      <c r="N204">
        <v>8808</v>
      </c>
      <c r="O204">
        <v>3649</v>
      </c>
      <c r="P204">
        <v>3429</v>
      </c>
      <c r="Q204">
        <v>0</v>
      </c>
      <c r="R204">
        <v>827</v>
      </c>
      <c r="S204">
        <v>3321</v>
      </c>
      <c r="T204">
        <v>2626</v>
      </c>
      <c r="U204">
        <v>3080</v>
      </c>
      <c r="V204">
        <v>5709</v>
      </c>
      <c r="W204">
        <v>0</v>
      </c>
      <c r="X204">
        <v>54761</v>
      </c>
    </row>
    <row r="205" spans="1:24" x14ac:dyDescent="0.35">
      <c r="A205" t="s">
        <v>176</v>
      </c>
      <c r="B205">
        <v>12</v>
      </c>
      <c r="C205">
        <v>0</v>
      </c>
      <c r="D205">
        <v>314</v>
      </c>
      <c r="E205">
        <v>206</v>
      </c>
      <c r="F205">
        <v>296</v>
      </c>
      <c r="G205">
        <v>1348</v>
      </c>
      <c r="H205">
        <v>0</v>
      </c>
      <c r="I205">
        <v>0</v>
      </c>
      <c r="J205">
        <v>0</v>
      </c>
      <c r="K205">
        <v>54</v>
      </c>
      <c r="L205">
        <v>35</v>
      </c>
      <c r="M205">
        <v>0</v>
      </c>
      <c r="N205">
        <v>528</v>
      </c>
      <c r="O205">
        <v>70</v>
      </c>
      <c r="P205">
        <v>80</v>
      </c>
      <c r="Q205">
        <v>0</v>
      </c>
      <c r="R205">
        <v>200</v>
      </c>
      <c r="S205">
        <v>0</v>
      </c>
      <c r="T205">
        <v>298</v>
      </c>
      <c r="U205">
        <v>0</v>
      </c>
      <c r="V205">
        <v>115</v>
      </c>
      <c r="W205">
        <v>0</v>
      </c>
      <c r="X205">
        <v>3556</v>
      </c>
    </row>
    <row r="206" spans="1:24" x14ac:dyDescent="0.35">
      <c r="A206" t="s">
        <v>175</v>
      </c>
      <c r="B206">
        <v>758</v>
      </c>
      <c r="C206">
        <v>0</v>
      </c>
      <c r="D206">
        <v>457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48</v>
      </c>
      <c r="L206">
        <v>0</v>
      </c>
      <c r="M206">
        <v>0</v>
      </c>
      <c r="N206">
        <v>170</v>
      </c>
      <c r="O206">
        <v>0</v>
      </c>
      <c r="P206">
        <v>170</v>
      </c>
      <c r="Q206">
        <v>0</v>
      </c>
      <c r="R206">
        <v>0</v>
      </c>
      <c r="S206">
        <v>0</v>
      </c>
      <c r="T206">
        <v>229</v>
      </c>
      <c r="U206">
        <v>124</v>
      </c>
      <c r="V206">
        <v>109</v>
      </c>
      <c r="W206">
        <v>0</v>
      </c>
      <c r="X206">
        <v>2065</v>
      </c>
    </row>
    <row r="207" spans="1:24" x14ac:dyDescent="0.35">
      <c r="A207" t="s">
        <v>174</v>
      </c>
      <c r="B207">
        <v>339</v>
      </c>
      <c r="C207">
        <v>0</v>
      </c>
      <c r="D207">
        <v>1195</v>
      </c>
      <c r="E207">
        <v>720</v>
      </c>
      <c r="F207">
        <v>0</v>
      </c>
      <c r="G207">
        <v>2467</v>
      </c>
      <c r="H207">
        <v>0</v>
      </c>
      <c r="I207">
        <v>0</v>
      </c>
      <c r="J207">
        <v>0</v>
      </c>
      <c r="K207">
        <v>674</v>
      </c>
      <c r="L207">
        <v>420</v>
      </c>
      <c r="M207">
        <v>0</v>
      </c>
      <c r="N207">
        <v>1416</v>
      </c>
      <c r="O207">
        <v>278</v>
      </c>
      <c r="P207">
        <v>525</v>
      </c>
      <c r="Q207">
        <v>0</v>
      </c>
      <c r="R207">
        <v>0</v>
      </c>
      <c r="S207">
        <v>0</v>
      </c>
      <c r="T207">
        <v>336</v>
      </c>
      <c r="U207">
        <v>213</v>
      </c>
      <c r="V207">
        <v>377</v>
      </c>
      <c r="W207">
        <v>0</v>
      </c>
      <c r="X207">
        <v>8960</v>
      </c>
    </row>
    <row r="208" spans="1:24" x14ac:dyDescent="0.35">
      <c r="A208" t="s">
        <v>173</v>
      </c>
      <c r="B208">
        <v>620</v>
      </c>
      <c r="C208">
        <v>0</v>
      </c>
      <c r="D208">
        <v>1082</v>
      </c>
      <c r="E208">
        <v>880</v>
      </c>
      <c r="F208">
        <v>0</v>
      </c>
      <c r="G208">
        <v>3764</v>
      </c>
      <c r="H208">
        <v>0</v>
      </c>
      <c r="I208">
        <v>0</v>
      </c>
      <c r="J208">
        <v>0</v>
      </c>
      <c r="K208">
        <v>806</v>
      </c>
      <c r="L208">
        <v>381</v>
      </c>
      <c r="M208">
        <v>0</v>
      </c>
      <c r="N208">
        <v>1612</v>
      </c>
      <c r="O208">
        <v>308</v>
      </c>
      <c r="P208">
        <v>585</v>
      </c>
      <c r="Q208">
        <v>0</v>
      </c>
      <c r="R208">
        <v>0</v>
      </c>
      <c r="S208">
        <v>0</v>
      </c>
      <c r="T208">
        <v>402</v>
      </c>
      <c r="U208">
        <v>953</v>
      </c>
      <c r="V208">
        <v>835</v>
      </c>
      <c r="W208">
        <v>0</v>
      </c>
      <c r="X208">
        <v>12228</v>
      </c>
    </row>
    <row r="209" spans="1:24" x14ac:dyDescent="0.35">
      <c r="A209" t="s">
        <v>172</v>
      </c>
      <c r="B209">
        <v>1251</v>
      </c>
      <c r="C209">
        <v>0</v>
      </c>
      <c r="D209">
        <v>3790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1687</v>
      </c>
      <c r="L209">
        <v>2351</v>
      </c>
      <c r="M209">
        <v>0</v>
      </c>
      <c r="N209">
        <v>4116</v>
      </c>
      <c r="O209">
        <v>6007</v>
      </c>
      <c r="P209">
        <v>1626</v>
      </c>
      <c r="Q209">
        <v>3369</v>
      </c>
      <c r="R209">
        <v>909</v>
      </c>
      <c r="S209">
        <v>0</v>
      </c>
      <c r="T209">
        <v>1220</v>
      </c>
      <c r="U209">
        <v>0</v>
      </c>
      <c r="V209">
        <v>2609</v>
      </c>
      <c r="W209">
        <v>600</v>
      </c>
      <c r="X209">
        <v>29535</v>
      </c>
    </row>
    <row r="210" spans="1:24" x14ac:dyDescent="0.35">
      <c r="A210" t="s">
        <v>171</v>
      </c>
      <c r="B210">
        <v>0</v>
      </c>
      <c r="C210">
        <v>0</v>
      </c>
      <c r="D210">
        <v>0</v>
      </c>
      <c r="E210">
        <v>1326</v>
      </c>
      <c r="F210">
        <v>256</v>
      </c>
      <c r="G210">
        <v>9938</v>
      </c>
      <c r="H210">
        <v>0</v>
      </c>
      <c r="I210">
        <v>0</v>
      </c>
      <c r="J210">
        <v>0</v>
      </c>
      <c r="K210">
        <v>408</v>
      </c>
      <c r="L210">
        <v>277</v>
      </c>
      <c r="M210">
        <v>0</v>
      </c>
      <c r="N210">
        <v>3856</v>
      </c>
      <c r="O210">
        <v>299</v>
      </c>
      <c r="P210">
        <v>1113</v>
      </c>
      <c r="Q210">
        <v>0</v>
      </c>
      <c r="R210">
        <v>185</v>
      </c>
      <c r="S210">
        <v>159</v>
      </c>
      <c r="T210">
        <v>500</v>
      </c>
      <c r="U210">
        <v>0</v>
      </c>
      <c r="V210">
        <v>2014</v>
      </c>
      <c r="W210">
        <v>63</v>
      </c>
      <c r="X210">
        <v>20394</v>
      </c>
    </row>
    <row r="211" spans="1:24" x14ac:dyDescent="0.35">
      <c r="A211" t="s">
        <v>170</v>
      </c>
      <c r="B211">
        <v>2861</v>
      </c>
      <c r="C211">
        <v>0</v>
      </c>
      <c r="D211">
        <v>2226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3476</v>
      </c>
      <c r="L211">
        <v>2771</v>
      </c>
      <c r="M211">
        <v>0</v>
      </c>
      <c r="N211">
        <v>4486</v>
      </c>
      <c r="O211">
        <v>520</v>
      </c>
      <c r="P211">
        <v>1358</v>
      </c>
      <c r="Q211">
        <v>532</v>
      </c>
      <c r="R211">
        <v>131</v>
      </c>
      <c r="S211">
        <v>3</v>
      </c>
      <c r="T211">
        <v>1388</v>
      </c>
      <c r="U211">
        <v>0</v>
      </c>
      <c r="V211">
        <v>5703</v>
      </c>
      <c r="W211">
        <v>483</v>
      </c>
      <c r="X211">
        <v>25938</v>
      </c>
    </row>
    <row r="212" spans="1:24" x14ac:dyDescent="0.35">
      <c r="A212" t="s">
        <v>169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112</v>
      </c>
      <c r="O212">
        <v>0</v>
      </c>
      <c r="P212">
        <v>58</v>
      </c>
      <c r="Q212">
        <v>0</v>
      </c>
      <c r="R212">
        <v>0</v>
      </c>
      <c r="S212">
        <v>0</v>
      </c>
      <c r="T212">
        <v>57</v>
      </c>
      <c r="U212">
        <v>0</v>
      </c>
      <c r="V212">
        <v>77</v>
      </c>
      <c r="W212">
        <v>0</v>
      </c>
      <c r="X212">
        <v>304</v>
      </c>
    </row>
    <row r="213" spans="1:24" x14ac:dyDescent="0.35">
      <c r="A213" t="s">
        <v>168</v>
      </c>
      <c r="B213">
        <v>61</v>
      </c>
      <c r="C213">
        <v>0</v>
      </c>
      <c r="D213">
        <v>234</v>
      </c>
      <c r="E213">
        <v>122</v>
      </c>
      <c r="F213">
        <v>0</v>
      </c>
      <c r="G213">
        <v>2074</v>
      </c>
      <c r="H213">
        <v>0</v>
      </c>
      <c r="I213">
        <v>0</v>
      </c>
      <c r="J213">
        <v>0</v>
      </c>
      <c r="K213">
        <v>100</v>
      </c>
      <c r="L213">
        <v>73</v>
      </c>
      <c r="M213">
        <v>0</v>
      </c>
      <c r="N213">
        <v>1151</v>
      </c>
      <c r="O213">
        <v>0</v>
      </c>
      <c r="P213">
        <v>407</v>
      </c>
      <c r="Q213">
        <v>289</v>
      </c>
      <c r="R213">
        <v>46</v>
      </c>
      <c r="S213">
        <v>0</v>
      </c>
      <c r="T213">
        <v>110</v>
      </c>
      <c r="U213">
        <v>0</v>
      </c>
      <c r="V213">
        <v>221</v>
      </c>
      <c r="W213">
        <v>0</v>
      </c>
      <c r="X213">
        <v>4888</v>
      </c>
    </row>
    <row r="214" spans="1:24" x14ac:dyDescent="0.35">
      <c r="A214" t="s">
        <v>167</v>
      </c>
      <c r="B214">
        <v>7088</v>
      </c>
      <c r="C214">
        <v>3032</v>
      </c>
      <c r="D214">
        <v>5760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2494</v>
      </c>
      <c r="L214">
        <v>10097</v>
      </c>
      <c r="M214">
        <v>7339</v>
      </c>
      <c r="N214">
        <v>13496</v>
      </c>
      <c r="O214">
        <v>841</v>
      </c>
      <c r="P214">
        <v>4151</v>
      </c>
      <c r="Q214">
        <v>1987</v>
      </c>
      <c r="R214">
        <v>0</v>
      </c>
      <c r="S214">
        <v>996</v>
      </c>
      <c r="T214">
        <v>4245</v>
      </c>
      <c r="U214">
        <v>0</v>
      </c>
      <c r="V214">
        <v>10678</v>
      </c>
      <c r="W214">
        <v>0</v>
      </c>
      <c r="X214">
        <v>72204</v>
      </c>
    </row>
    <row r="215" spans="1:24" x14ac:dyDescent="0.35">
      <c r="A215" t="s">
        <v>166</v>
      </c>
      <c r="B215">
        <v>7388</v>
      </c>
      <c r="C215">
        <v>420</v>
      </c>
      <c r="D215">
        <v>28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655</v>
      </c>
      <c r="L215">
        <v>215</v>
      </c>
      <c r="M215">
        <v>110</v>
      </c>
      <c r="N215">
        <v>2835</v>
      </c>
      <c r="O215">
        <v>229</v>
      </c>
      <c r="P215">
        <v>756</v>
      </c>
      <c r="Q215">
        <v>0</v>
      </c>
      <c r="R215">
        <v>0</v>
      </c>
      <c r="S215">
        <v>0</v>
      </c>
      <c r="T215">
        <v>682</v>
      </c>
      <c r="U215">
        <v>310</v>
      </c>
      <c r="V215">
        <v>2536</v>
      </c>
      <c r="W215">
        <v>755</v>
      </c>
      <c r="X215">
        <v>16919</v>
      </c>
    </row>
    <row r="216" spans="1:24" x14ac:dyDescent="0.35">
      <c r="A216" t="s">
        <v>165</v>
      </c>
      <c r="B216">
        <v>3308</v>
      </c>
      <c r="C216">
        <v>4409</v>
      </c>
      <c r="D216">
        <v>5733</v>
      </c>
      <c r="E216">
        <v>0</v>
      </c>
      <c r="F216">
        <v>0</v>
      </c>
      <c r="G216">
        <v>0</v>
      </c>
      <c r="H216">
        <v>2159</v>
      </c>
      <c r="I216">
        <v>1157</v>
      </c>
      <c r="J216">
        <v>3567</v>
      </c>
      <c r="K216">
        <v>552</v>
      </c>
      <c r="L216">
        <v>3359</v>
      </c>
      <c r="M216">
        <v>3341</v>
      </c>
      <c r="N216">
        <v>7339</v>
      </c>
      <c r="O216">
        <v>1744</v>
      </c>
      <c r="P216">
        <v>3099</v>
      </c>
      <c r="Q216">
        <v>4854</v>
      </c>
      <c r="R216">
        <v>1672</v>
      </c>
      <c r="S216">
        <v>2283</v>
      </c>
      <c r="T216">
        <v>2350</v>
      </c>
      <c r="U216">
        <v>0</v>
      </c>
      <c r="V216">
        <v>7831</v>
      </c>
      <c r="W216">
        <v>962</v>
      </c>
      <c r="X216">
        <v>59719</v>
      </c>
    </row>
    <row r="217" spans="1:24" x14ac:dyDescent="0.35">
      <c r="A217" t="s">
        <v>164</v>
      </c>
      <c r="B217">
        <v>9686</v>
      </c>
      <c r="C217">
        <v>3886</v>
      </c>
      <c r="D217">
        <v>3341</v>
      </c>
      <c r="E217">
        <v>4332</v>
      </c>
      <c r="F217">
        <v>2514</v>
      </c>
      <c r="G217">
        <v>16861</v>
      </c>
      <c r="H217">
        <v>1071</v>
      </c>
      <c r="I217">
        <v>0</v>
      </c>
      <c r="J217">
        <v>1245</v>
      </c>
      <c r="K217">
        <v>0</v>
      </c>
      <c r="L217">
        <v>3140</v>
      </c>
      <c r="M217">
        <v>3663</v>
      </c>
      <c r="N217">
        <v>4153</v>
      </c>
      <c r="O217">
        <v>843</v>
      </c>
      <c r="P217">
        <v>1998</v>
      </c>
      <c r="Q217">
        <v>418</v>
      </c>
      <c r="R217">
        <v>717</v>
      </c>
      <c r="S217">
        <v>2327</v>
      </c>
      <c r="T217">
        <v>86</v>
      </c>
      <c r="U217">
        <v>0</v>
      </c>
      <c r="V217">
        <v>4036</v>
      </c>
      <c r="W217">
        <v>906</v>
      </c>
      <c r="X217">
        <v>65223</v>
      </c>
    </row>
    <row r="218" spans="1:24" x14ac:dyDescent="0.35">
      <c r="A218" t="s">
        <v>163</v>
      </c>
      <c r="B218">
        <v>1142</v>
      </c>
      <c r="C218">
        <v>156</v>
      </c>
      <c r="D218">
        <v>4418</v>
      </c>
      <c r="E218">
        <v>3829</v>
      </c>
      <c r="F218">
        <v>2580</v>
      </c>
      <c r="G218">
        <v>18160</v>
      </c>
      <c r="H218">
        <v>0</v>
      </c>
      <c r="I218">
        <v>0</v>
      </c>
      <c r="J218">
        <v>1256</v>
      </c>
      <c r="K218">
        <v>0</v>
      </c>
      <c r="L218">
        <v>4195</v>
      </c>
      <c r="M218">
        <v>2881</v>
      </c>
      <c r="N218">
        <v>8106</v>
      </c>
      <c r="O218">
        <v>1205</v>
      </c>
      <c r="P218">
        <v>2608</v>
      </c>
      <c r="Q218">
        <v>0</v>
      </c>
      <c r="R218">
        <v>0</v>
      </c>
      <c r="S218">
        <v>797</v>
      </c>
      <c r="T218">
        <v>1157</v>
      </c>
      <c r="U218">
        <v>1635</v>
      </c>
      <c r="V218">
        <v>4410</v>
      </c>
      <c r="W218">
        <v>1071</v>
      </c>
      <c r="X218">
        <v>59606</v>
      </c>
    </row>
    <row r="219" spans="1:24" x14ac:dyDescent="0.35">
      <c r="A219" t="s">
        <v>162</v>
      </c>
      <c r="B219">
        <v>9258</v>
      </c>
      <c r="C219">
        <v>4644</v>
      </c>
      <c r="D219">
        <v>1735</v>
      </c>
      <c r="E219">
        <v>5802</v>
      </c>
      <c r="F219">
        <v>3023</v>
      </c>
      <c r="G219">
        <v>21327</v>
      </c>
      <c r="H219">
        <v>1115</v>
      </c>
      <c r="I219">
        <v>1476</v>
      </c>
      <c r="J219">
        <v>4122</v>
      </c>
      <c r="K219">
        <v>0</v>
      </c>
      <c r="L219">
        <v>9247</v>
      </c>
      <c r="M219">
        <v>7049</v>
      </c>
      <c r="N219">
        <v>5624</v>
      </c>
      <c r="O219">
        <v>3978</v>
      </c>
      <c r="P219">
        <v>1759</v>
      </c>
      <c r="Q219">
        <v>2307</v>
      </c>
      <c r="R219">
        <v>1644</v>
      </c>
      <c r="S219">
        <v>979</v>
      </c>
      <c r="T219">
        <v>60</v>
      </c>
      <c r="U219">
        <v>558</v>
      </c>
      <c r="V219">
        <v>8386</v>
      </c>
      <c r="W219">
        <v>1636</v>
      </c>
      <c r="X219">
        <v>95729</v>
      </c>
    </row>
    <row r="220" spans="1:24" x14ac:dyDescent="0.35">
      <c r="A220" t="s">
        <v>161</v>
      </c>
      <c r="B220">
        <v>3461</v>
      </c>
      <c r="C220">
        <v>3462</v>
      </c>
      <c r="D220">
        <v>7500</v>
      </c>
      <c r="E220">
        <v>360</v>
      </c>
      <c r="F220">
        <v>0</v>
      </c>
      <c r="G220">
        <v>21204</v>
      </c>
      <c r="H220">
        <v>2017</v>
      </c>
      <c r="I220">
        <v>732</v>
      </c>
      <c r="J220">
        <v>1027</v>
      </c>
      <c r="K220">
        <v>1053</v>
      </c>
      <c r="L220">
        <v>699</v>
      </c>
      <c r="M220">
        <v>0</v>
      </c>
      <c r="N220">
        <v>11693</v>
      </c>
      <c r="O220">
        <v>978</v>
      </c>
      <c r="P220">
        <v>3826</v>
      </c>
      <c r="Q220">
        <v>1462</v>
      </c>
      <c r="R220">
        <v>1915</v>
      </c>
      <c r="S220">
        <v>122</v>
      </c>
      <c r="T220">
        <v>1810</v>
      </c>
      <c r="U220">
        <v>0</v>
      </c>
      <c r="V220">
        <v>4618</v>
      </c>
      <c r="W220">
        <v>0</v>
      </c>
      <c r="X220">
        <v>67939</v>
      </c>
    </row>
    <row r="221" spans="1:24" x14ac:dyDescent="0.35">
      <c r="A221" t="s">
        <v>160</v>
      </c>
      <c r="B221">
        <v>15388</v>
      </c>
      <c r="C221">
        <v>3496</v>
      </c>
      <c r="D221">
        <v>5740</v>
      </c>
      <c r="E221">
        <v>0</v>
      </c>
      <c r="F221">
        <v>0</v>
      </c>
      <c r="G221">
        <v>0</v>
      </c>
      <c r="H221">
        <v>4026</v>
      </c>
      <c r="I221">
        <v>1168</v>
      </c>
      <c r="J221">
        <v>6480</v>
      </c>
      <c r="K221">
        <v>1169</v>
      </c>
      <c r="L221">
        <v>13031</v>
      </c>
      <c r="M221">
        <v>10642</v>
      </c>
      <c r="N221">
        <v>14181</v>
      </c>
      <c r="O221">
        <v>10008</v>
      </c>
      <c r="P221">
        <v>4423</v>
      </c>
      <c r="Q221">
        <v>0</v>
      </c>
      <c r="R221">
        <v>1088</v>
      </c>
      <c r="S221">
        <v>7279</v>
      </c>
      <c r="T221">
        <v>3995</v>
      </c>
      <c r="U221">
        <v>1830</v>
      </c>
      <c r="V221">
        <v>32952</v>
      </c>
      <c r="W221">
        <v>0</v>
      </c>
      <c r="X221">
        <v>136896</v>
      </c>
    </row>
    <row r="222" spans="1:24" x14ac:dyDescent="0.35">
      <c r="A222" t="s">
        <v>159</v>
      </c>
      <c r="B222">
        <v>6294</v>
      </c>
      <c r="C222">
        <v>1360</v>
      </c>
      <c r="D222">
        <v>2622</v>
      </c>
      <c r="E222">
        <v>3064</v>
      </c>
      <c r="F222">
        <v>3723</v>
      </c>
      <c r="G222">
        <v>29345</v>
      </c>
      <c r="H222">
        <v>1303</v>
      </c>
      <c r="I222">
        <v>1003</v>
      </c>
      <c r="J222">
        <v>1795</v>
      </c>
      <c r="K222">
        <v>0</v>
      </c>
      <c r="L222">
        <v>8822</v>
      </c>
      <c r="M222">
        <v>6781</v>
      </c>
      <c r="N222">
        <v>7364</v>
      </c>
      <c r="O222">
        <v>2799</v>
      </c>
      <c r="P222">
        <v>3301</v>
      </c>
      <c r="Q222">
        <v>0</v>
      </c>
      <c r="R222">
        <v>0</v>
      </c>
      <c r="S222">
        <v>6570</v>
      </c>
      <c r="T222">
        <v>2500</v>
      </c>
      <c r="U222">
        <v>2306</v>
      </c>
      <c r="V222">
        <v>10297</v>
      </c>
      <c r="W222">
        <v>0</v>
      </c>
      <c r="X222">
        <v>101249</v>
      </c>
    </row>
    <row r="223" spans="1:24" x14ac:dyDescent="0.35">
      <c r="A223" t="s">
        <v>158</v>
      </c>
      <c r="B223">
        <v>5538</v>
      </c>
      <c r="C223">
        <v>3744</v>
      </c>
      <c r="D223">
        <v>3995</v>
      </c>
      <c r="E223">
        <v>4561</v>
      </c>
      <c r="F223">
        <v>2323</v>
      </c>
      <c r="G223">
        <v>10929</v>
      </c>
      <c r="H223">
        <v>937</v>
      </c>
      <c r="I223">
        <v>872</v>
      </c>
      <c r="J223">
        <v>1095</v>
      </c>
      <c r="K223">
        <v>27</v>
      </c>
      <c r="L223">
        <v>4600</v>
      </c>
      <c r="M223">
        <v>3039</v>
      </c>
      <c r="N223">
        <v>4427</v>
      </c>
      <c r="O223">
        <v>1378</v>
      </c>
      <c r="P223">
        <v>1775</v>
      </c>
      <c r="Q223">
        <v>392</v>
      </c>
      <c r="R223">
        <v>0</v>
      </c>
      <c r="S223">
        <v>1383</v>
      </c>
      <c r="T223">
        <v>912</v>
      </c>
      <c r="U223">
        <v>0</v>
      </c>
      <c r="V223">
        <v>4666</v>
      </c>
      <c r="W223">
        <v>798</v>
      </c>
      <c r="X223">
        <v>57391</v>
      </c>
    </row>
    <row r="224" spans="1:24" x14ac:dyDescent="0.35">
      <c r="A224" t="s">
        <v>157</v>
      </c>
      <c r="B224">
        <v>627</v>
      </c>
      <c r="C224">
        <v>682</v>
      </c>
      <c r="D224">
        <v>2912</v>
      </c>
      <c r="E224">
        <v>4431</v>
      </c>
      <c r="F224">
        <v>1658</v>
      </c>
      <c r="G224">
        <v>8535</v>
      </c>
      <c r="H224">
        <v>0</v>
      </c>
      <c r="I224">
        <v>0</v>
      </c>
      <c r="J224">
        <v>0</v>
      </c>
      <c r="K224">
        <v>650</v>
      </c>
      <c r="L224">
        <v>2312</v>
      </c>
      <c r="M224">
        <v>1433</v>
      </c>
      <c r="N224">
        <v>3260</v>
      </c>
      <c r="O224">
        <v>1040</v>
      </c>
      <c r="P224">
        <v>1383</v>
      </c>
      <c r="Q224">
        <v>223</v>
      </c>
      <c r="R224">
        <v>2</v>
      </c>
      <c r="S224">
        <v>481</v>
      </c>
      <c r="T224">
        <v>790</v>
      </c>
      <c r="U224">
        <v>0</v>
      </c>
      <c r="V224">
        <v>817</v>
      </c>
      <c r="W224">
        <v>0</v>
      </c>
      <c r="X224">
        <v>31236</v>
      </c>
    </row>
    <row r="225" spans="1:24" x14ac:dyDescent="0.35">
      <c r="A225" t="s">
        <v>156</v>
      </c>
      <c r="B225">
        <v>2156</v>
      </c>
      <c r="C225">
        <v>549</v>
      </c>
      <c r="D225">
        <v>2258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666</v>
      </c>
      <c r="L225">
        <v>1006</v>
      </c>
      <c r="M225">
        <v>775</v>
      </c>
      <c r="N225">
        <v>4099</v>
      </c>
      <c r="O225">
        <v>511</v>
      </c>
      <c r="P225">
        <v>774</v>
      </c>
      <c r="Q225">
        <v>9</v>
      </c>
      <c r="R225">
        <v>326</v>
      </c>
      <c r="S225">
        <v>724</v>
      </c>
      <c r="T225">
        <v>867</v>
      </c>
      <c r="U225">
        <v>777</v>
      </c>
      <c r="V225">
        <v>537</v>
      </c>
      <c r="W225">
        <v>456</v>
      </c>
      <c r="X225">
        <v>16490</v>
      </c>
    </row>
    <row r="226" spans="1:24" x14ac:dyDescent="0.35">
      <c r="A226" t="s">
        <v>155</v>
      </c>
      <c r="B226">
        <v>159</v>
      </c>
      <c r="C226">
        <v>286</v>
      </c>
      <c r="D226">
        <v>3361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1883</v>
      </c>
      <c r="L226">
        <v>1828</v>
      </c>
      <c r="M226">
        <v>409</v>
      </c>
      <c r="N226">
        <v>1326</v>
      </c>
      <c r="O226">
        <v>396</v>
      </c>
      <c r="P226">
        <v>794</v>
      </c>
      <c r="Q226">
        <v>0</v>
      </c>
      <c r="R226">
        <v>0</v>
      </c>
      <c r="S226">
        <v>35</v>
      </c>
      <c r="T226">
        <v>47</v>
      </c>
      <c r="U226">
        <v>969</v>
      </c>
      <c r="V226">
        <v>1406</v>
      </c>
      <c r="W226">
        <v>870</v>
      </c>
      <c r="X226">
        <v>13769</v>
      </c>
    </row>
    <row r="227" spans="1:24" x14ac:dyDescent="0.35">
      <c r="A227" t="s">
        <v>154</v>
      </c>
      <c r="B227">
        <v>1166</v>
      </c>
      <c r="C227">
        <v>1606</v>
      </c>
      <c r="D227">
        <v>668</v>
      </c>
      <c r="E227">
        <v>540</v>
      </c>
      <c r="F227">
        <v>460</v>
      </c>
      <c r="G227">
        <v>5455</v>
      </c>
      <c r="H227">
        <v>0</v>
      </c>
      <c r="I227">
        <v>0</v>
      </c>
      <c r="J227">
        <v>0</v>
      </c>
      <c r="K227">
        <v>0</v>
      </c>
      <c r="L227">
        <v>1410</v>
      </c>
      <c r="M227">
        <v>1233</v>
      </c>
      <c r="N227">
        <v>2801</v>
      </c>
      <c r="O227">
        <v>618</v>
      </c>
      <c r="P227">
        <v>496</v>
      </c>
      <c r="Q227">
        <v>13</v>
      </c>
      <c r="R227">
        <v>213</v>
      </c>
      <c r="S227">
        <v>0</v>
      </c>
      <c r="T227">
        <v>147</v>
      </c>
      <c r="U227">
        <v>257</v>
      </c>
      <c r="V227">
        <v>981</v>
      </c>
      <c r="W227">
        <v>570</v>
      </c>
      <c r="X227">
        <v>18634</v>
      </c>
    </row>
    <row r="228" spans="1:24" x14ac:dyDescent="0.35">
      <c r="A228" t="s">
        <v>153</v>
      </c>
      <c r="B228">
        <v>1936</v>
      </c>
      <c r="C228">
        <v>1461</v>
      </c>
      <c r="D228">
        <v>60</v>
      </c>
      <c r="E228">
        <v>4335</v>
      </c>
      <c r="F228">
        <v>2245</v>
      </c>
      <c r="G228">
        <v>12767</v>
      </c>
      <c r="H228">
        <v>3</v>
      </c>
      <c r="I228">
        <v>0</v>
      </c>
      <c r="J228">
        <v>32</v>
      </c>
      <c r="K228">
        <v>0</v>
      </c>
      <c r="L228">
        <v>1288</v>
      </c>
      <c r="M228">
        <v>1542</v>
      </c>
      <c r="N228">
        <v>6552</v>
      </c>
      <c r="O228">
        <v>510</v>
      </c>
      <c r="P228">
        <v>2345</v>
      </c>
      <c r="Q228">
        <v>110</v>
      </c>
      <c r="R228">
        <v>666</v>
      </c>
      <c r="S228">
        <v>1611</v>
      </c>
      <c r="T228">
        <v>371</v>
      </c>
      <c r="U228">
        <v>1188</v>
      </c>
      <c r="V228">
        <v>2875</v>
      </c>
      <c r="W228">
        <v>0</v>
      </c>
      <c r="X228">
        <v>41897</v>
      </c>
    </row>
    <row r="229" spans="1:24" x14ac:dyDescent="0.35">
      <c r="A229" t="s">
        <v>152</v>
      </c>
      <c r="B229">
        <v>23868</v>
      </c>
      <c r="C229">
        <v>7915</v>
      </c>
      <c r="D229">
        <v>8041</v>
      </c>
      <c r="E229">
        <v>0</v>
      </c>
      <c r="F229">
        <v>0</v>
      </c>
      <c r="G229">
        <v>0</v>
      </c>
      <c r="H229">
        <v>1524</v>
      </c>
      <c r="I229">
        <v>1808</v>
      </c>
      <c r="J229">
        <v>2353</v>
      </c>
      <c r="K229">
        <v>0</v>
      </c>
      <c r="L229">
        <v>7426</v>
      </c>
      <c r="M229">
        <v>5364</v>
      </c>
      <c r="N229">
        <v>10326</v>
      </c>
      <c r="O229">
        <v>4972</v>
      </c>
      <c r="P229">
        <v>5539</v>
      </c>
      <c r="Q229">
        <v>1029</v>
      </c>
      <c r="R229">
        <v>1880</v>
      </c>
      <c r="S229">
        <v>989</v>
      </c>
      <c r="T229">
        <v>1447</v>
      </c>
      <c r="U229">
        <v>150</v>
      </c>
      <c r="V229">
        <v>7427</v>
      </c>
      <c r="W229">
        <v>1817</v>
      </c>
      <c r="X229">
        <v>93875</v>
      </c>
    </row>
    <row r="230" spans="1:24" x14ac:dyDescent="0.35">
      <c r="A230" t="s">
        <v>151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257</v>
      </c>
      <c r="L230">
        <v>105</v>
      </c>
      <c r="M230">
        <v>0</v>
      </c>
      <c r="N230">
        <v>580</v>
      </c>
      <c r="O230">
        <v>112</v>
      </c>
      <c r="P230">
        <v>124</v>
      </c>
      <c r="Q230">
        <v>0</v>
      </c>
      <c r="R230">
        <v>0</v>
      </c>
      <c r="S230">
        <v>0</v>
      </c>
      <c r="T230">
        <v>53</v>
      </c>
      <c r="U230">
        <v>10</v>
      </c>
      <c r="V230">
        <v>91</v>
      </c>
      <c r="W230">
        <v>270</v>
      </c>
      <c r="X230">
        <v>1602</v>
      </c>
    </row>
    <row r="231" spans="1:24" x14ac:dyDescent="0.35">
      <c r="A231" t="s">
        <v>150</v>
      </c>
      <c r="B231">
        <v>70</v>
      </c>
      <c r="C231">
        <v>0</v>
      </c>
      <c r="D231">
        <v>580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426</v>
      </c>
      <c r="L231">
        <v>637</v>
      </c>
      <c r="M231">
        <v>0</v>
      </c>
      <c r="N231">
        <v>1019</v>
      </c>
      <c r="O231">
        <v>187</v>
      </c>
      <c r="P231">
        <v>564</v>
      </c>
      <c r="Q231">
        <v>97</v>
      </c>
      <c r="R231">
        <v>197</v>
      </c>
      <c r="S231">
        <v>0</v>
      </c>
      <c r="T231">
        <v>330</v>
      </c>
      <c r="U231">
        <v>0</v>
      </c>
      <c r="V231">
        <v>176</v>
      </c>
      <c r="W231">
        <v>0</v>
      </c>
      <c r="X231">
        <v>4283</v>
      </c>
    </row>
    <row r="232" spans="1:24" x14ac:dyDescent="0.35">
      <c r="A232" t="s">
        <v>149</v>
      </c>
      <c r="B232">
        <v>1452</v>
      </c>
      <c r="C232">
        <v>276</v>
      </c>
      <c r="D232">
        <v>909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482</v>
      </c>
      <c r="L232">
        <v>1568</v>
      </c>
      <c r="M232">
        <v>679</v>
      </c>
      <c r="N232">
        <v>2625</v>
      </c>
      <c r="O232">
        <v>217</v>
      </c>
      <c r="P232">
        <v>1400</v>
      </c>
      <c r="Q232">
        <v>84</v>
      </c>
      <c r="R232">
        <v>68</v>
      </c>
      <c r="S232">
        <v>0</v>
      </c>
      <c r="T232">
        <v>877</v>
      </c>
      <c r="U232">
        <v>0</v>
      </c>
      <c r="V232">
        <v>2491</v>
      </c>
      <c r="W232">
        <v>2283</v>
      </c>
      <c r="X232">
        <v>15411</v>
      </c>
    </row>
    <row r="233" spans="1:24" x14ac:dyDescent="0.35">
      <c r="A233" t="s">
        <v>148</v>
      </c>
      <c r="B233">
        <v>0</v>
      </c>
      <c r="C233">
        <v>0</v>
      </c>
      <c r="D233">
        <v>122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649</v>
      </c>
      <c r="O233">
        <v>11</v>
      </c>
      <c r="P233">
        <v>148</v>
      </c>
      <c r="Q233">
        <v>0</v>
      </c>
      <c r="R233">
        <v>20</v>
      </c>
      <c r="S233">
        <v>0</v>
      </c>
      <c r="T233">
        <v>228</v>
      </c>
      <c r="U233">
        <v>0</v>
      </c>
      <c r="V233">
        <v>55</v>
      </c>
      <c r="W233">
        <v>121</v>
      </c>
      <c r="X233">
        <v>1354</v>
      </c>
    </row>
    <row r="234" spans="1:24" x14ac:dyDescent="0.35">
      <c r="A234" t="s">
        <v>147</v>
      </c>
      <c r="B234">
        <v>178</v>
      </c>
      <c r="C234">
        <v>0</v>
      </c>
      <c r="D234">
        <v>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45</v>
      </c>
      <c r="L234">
        <v>26</v>
      </c>
      <c r="M234">
        <v>0</v>
      </c>
      <c r="N234">
        <v>215</v>
      </c>
      <c r="O234">
        <v>26</v>
      </c>
      <c r="P234">
        <v>69</v>
      </c>
      <c r="Q234">
        <v>0</v>
      </c>
      <c r="R234">
        <v>0</v>
      </c>
      <c r="S234">
        <v>0</v>
      </c>
      <c r="T234">
        <v>166</v>
      </c>
      <c r="U234">
        <v>0</v>
      </c>
      <c r="V234">
        <v>140</v>
      </c>
      <c r="W234">
        <v>0</v>
      </c>
      <c r="X234">
        <v>869</v>
      </c>
    </row>
    <row r="235" spans="1:24" x14ac:dyDescent="0.35">
      <c r="A235" t="s">
        <v>146</v>
      </c>
      <c r="B235">
        <v>2032</v>
      </c>
      <c r="C235">
        <v>0</v>
      </c>
      <c r="D235">
        <v>308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819</v>
      </c>
      <c r="L235">
        <v>713</v>
      </c>
      <c r="M235">
        <v>0</v>
      </c>
      <c r="N235">
        <v>1108</v>
      </c>
      <c r="O235">
        <v>43</v>
      </c>
      <c r="P235">
        <v>668</v>
      </c>
      <c r="Q235">
        <v>0</v>
      </c>
      <c r="R235">
        <v>946</v>
      </c>
      <c r="S235">
        <v>0</v>
      </c>
      <c r="T235">
        <v>593</v>
      </c>
      <c r="U235">
        <v>0</v>
      </c>
      <c r="V235">
        <v>522</v>
      </c>
      <c r="W235">
        <v>0</v>
      </c>
      <c r="X235">
        <v>7752</v>
      </c>
    </row>
    <row r="236" spans="1:24" x14ac:dyDescent="0.35">
      <c r="A236" t="s">
        <v>145</v>
      </c>
      <c r="B236">
        <v>85</v>
      </c>
      <c r="C236">
        <v>0</v>
      </c>
      <c r="D236">
        <v>21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251</v>
      </c>
      <c r="O236">
        <v>0</v>
      </c>
      <c r="P236">
        <v>30</v>
      </c>
      <c r="Q236">
        <v>0</v>
      </c>
      <c r="R236">
        <v>0</v>
      </c>
      <c r="S236">
        <v>0</v>
      </c>
      <c r="T236">
        <v>179</v>
      </c>
      <c r="U236">
        <v>0</v>
      </c>
      <c r="V236">
        <v>43</v>
      </c>
      <c r="W236">
        <v>91</v>
      </c>
      <c r="X236">
        <v>700</v>
      </c>
    </row>
    <row r="237" spans="1:24" x14ac:dyDescent="0.35">
      <c r="A237" t="s">
        <v>144</v>
      </c>
      <c r="B237">
        <v>232</v>
      </c>
      <c r="C237">
        <v>0</v>
      </c>
      <c r="D237">
        <v>64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202</v>
      </c>
      <c r="O237">
        <v>0</v>
      </c>
      <c r="P237">
        <v>103</v>
      </c>
      <c r="Q237">
        <v>0</v>
      </c>
      <c r="R237">
        <v>33</v>
      </c>
      <c r="S237">
        <v>0</v>
      </c>
      <c r="T237">
        <v>140</v>
      </c>
      <c r="U237">
        <v>0</v>
      </c>
      <c r="V237">
        <v>0</v>
      </c>
      <c r="W237">
        <v>0</v>
      </c>
      <c r="X237">
        <v>774</v>
      </c>
    </row>
    <row r="238" spans="1:24" x14ac:dyDescent="0.35">
      <c r="A238" t="s">
        <v>143</v>
      </c>
      <c r="B238">
        <v>1581</v>
      </c>
      <c r="C238">
        <v>633</v>
      </c>
      <c r="D238">
        <v>1676</v>
      </c>
      <c r="E238">
        <v>1581</v>
      </c>
      <c r="F238">
        <v>959</v>
      </c>
      <c r="G238">
        <v>6702</v>
      </c>
      <c r="H238">
        <v>1322</v>
      </c>
      <c r="I238">
        <v>0</v>
      </c>
      <c r="J238">
        <v>2267</v>
      </c>
      <c r="K238">
        <v>349</v>
      </c>
      <c r="L238">
        <v>678</v>
      </c>
      <c r="M238">
        <v>667</v>
      </c>
      <c r="N238">
        <v>2236</v>
      </c>
      <c r="O238">
        <v>206</v>
      </c>
      <c r="P238">
        <v>602</v>
      </c>
      <c r="Q238">
        <v>793</v>
      </c>
      <c r="R238">
        <v>0</v>
      </c>
      <c r="S238">
        <v>2453</v>
      </c>
      <c r="T238">
        <v>1124</v>
      </c>
      <c r="U238">
        <v>25</v>
      </c>
      <c r="V238">
        <v>1242</v>
      </c>
      <c r="W238">
        <v>5223</v>
      </c>
      <c r="X238">
        <v>32319</v>
      </c>
    </row>
    <row r="239" spans="1:24" x14ac:dyDescent="0.35">
      <c r="A239" t="s">
        <v>142</v>
      </c>
      <c r="B239">
        <v>1038</v>
      </c>
      <c r="C239">
        <v>59</v>
      </c>
      <c r="D239">
        <v>825</v>
      </c>
      <c r="E239">
        <v>1363</v>
      </c>
      <c r="F239">
        <v>0</v>
      </c>
      <c r="G239">
        <v>5241</v>
      </c>
      <c r="H239">
        <v>0</v>
      </c>
      <c r="I239">
        <v>0</v>
      </c>
      <c r="J239">
        <v>58</v>
      </c>
      <c r="K239">
        <v>261</v>
      </c>
      <c r="L239">
        <v>259</v>
      </c>
      <c r="M239">
        <v>143</v>
      </c>
      <c r="N239">
        <v>1662</v>
      </c>
      <c r="O239">
        <v>121</v>
      </c>
      <c r="P239">
        <v>592</v>
      </c>
      <c r="Q239">
        <v>264</v>
      </c>
      <c r="R239">
        <v>310</v>
      </c>
      <c r="S239">
        <v>80</v>
      </c>
      <c r="T239">
        <v>600</v>
      </c>
      <c r="U239">
        <v>0</v>
      </c>
      <c r="V239">
        <v>950</v>
      </c>
      <c r="W239">
        <v>47</v>
      </c>
      <c r="X239">
        <v>13873</v>
      </c>
    </row>
    <row r="240" spans="1:24" x14ac:dyDescent="0.35">
      <c r="A240" t="s">
        <v>141</v>
      </c>
      <c r="B240">
        <v>516</v>
      </c>
      <c r="C240">
        <v>0</v>
      </c>
      <c r="D240">
        <v>1511</v>
      </c>
      <c r="E240">
        <v>1065</v>
      </c>
      <c r="F240">
        <v>0</v>
      </c>
      <c r="G240">
        <v>2148</v>
      </c>
      <c r="H240">
        <v>0</v>
      </c>
      <c r="I240">
        <v>0</v>
      </c>
      <c r="J240">
        <v>0</v>
      </c>
      <c r="K240">
        <v>410</v>
      </c>
      <c r="L240">
        <v>203</v>
      </c>
      <c r="M240">
        <v>0</v>
      </c>
      <c r="N240">
        <v>895</v>
      </c>
      <c r="O240">
        <v>43</v>
      </c>
      <c r="P240">
        <v>319</v>
      </c>
      <c r="Q240">
        <v>0</v>
      </c>
      <c r="R240">
        <v>6</v>
      </c>
      <c r="S240">
        <v>0</v>
      </c>
      <c r="T240">
        <v>466</v>
      </c>
      <c r="U240">
        <v>25</v>
      </c>
      <c r="V240">
        <v>521</v>
      </c>
      <c r="W240">
        <v>126</v>
      </c>
      <c r="X240">
        <v>8254</v>
      </c>
    </row>
    <row r="241" spans="1:24" x14ac:dyDescent="0.35">
      <c r="A241" t="s">
        <v>140</v>
      </c>
      <c r="B241">
        <v>608</v>
      </c>
      <c r="C241">
        <v>0</v>
      </c>
      <c r="D241">
        <v>490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547</v>
      </c>
      <c r="L241">
        <v>360</v>
      </c>
      <c r="M241">
        <v>0</v>
      </c>
      <c r="N241">
        <v>531</v>
      </c>
      <c r="O241">
        <v>142</v>
      </c>
      <c r="P241">
        <v>133</v>
      </c>
      <c r="Q241">
        <v>0</v>
      </c>
      <c r="R241">
        <v>249</v>
      </c>
      <c r="S241">
        <v>0</v>
      </c>
      <c r="T241">
        <v>236</v>
      </c>
      <c r="U241">
        <v>0</v>
      </c>
      <c r="V241">
        <v>418</v>
      </c>
      <c r="W241">
        <v>76</v>
      </c>
      <c r="X241">
        <v>3790</v>
      </c>
    </row>
    <row r="242" spans="1:24" x14ac:dyDescent="0.35">
      <c r="A242" t="s">
        <v>139</v>
      </c>
      <c r="B242">
        <v>81</v>
      </c>
      <c r="C242">
        <v>0</v>
      </c>
      <c r="D242">
        <v>365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914</v>
      </c>
      <c r="L242">
        <v>353</v>
      </c>
      <c r="M242">
        <v>0</v>
      </c>
      <c r="N242">
        <v>2230</v>
      </c>
      <c r="O242">
        <v>0</v>
      </c>
      <c r="P242">
        <v>337</v>
      </c>
      <c r="Q242">
        <v>0</v>
      </c>
      <c r="R242">
        <v>241</v>
      </c>
      <c r="S242">
        <v>0</v>
      </c>
      <c r="T242">
        <v>481</v>
      </c>
      <c r="U242">
        <v>0</v>
      </c>
      <c r="V242">
        <v>506</v>
      </c>
      <c r="W242">
        <v>0</v>
      </c>
      <c r="X242">
        <v>5508</v>
      </c>
    </row>
    <row r="243" spans="1:24" x14ac:dyDescent="0.35">
      <c r="A243" t="s">
        <v>138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71</v>
      </c>
      <c r="L243">
        <v>19</v>
      </c>
      <c r="M243">
        <v>0</v>
      </c>
      <c r="N243">
        <v>670</v>
      </c>
      <c r="O243">
        <v>0</v>
      </c>
      <c r="P243">
        <v>152</v>
      </c>
      <c r="Q243">
        <v>17</v>
      </c>
      <c r="R243">
        <v>0</v>
      </c>
      <c r="S243">
        <v>0</v>
      </c>
      <c r="T243">
        <v>348</v>
      </c>
      <c r="U243">
        <v>0</v>
      </c>
      <c r="V243">
        <v>71</v>
      </c>
      <c r="W243">
        <v>0</v>
      </c>
      <c r="X243">
        <v>1348</v>
      </c>
    </row>
    <row r="244" spans="1:24" x14ac:dyDescent="0.35">
      <c r="A244" t="s">
        <v>137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1770</v>
      </c>
      <c r="I244">
        <v>0</v>
      </c>
      <c r="J244">
        <v>2130</v>
      </c>
      <c r="K244">
        <v>3351</v>
      </c>
      <c r="L244">
        <v>2110</v>
      </c>
      <c r="M244">
        <v>0</v>
      </c>
      <c r="N244">
        <v>3046</v>
      </c>
      <c r="O244">
        <v>914</v>
      </c>
      <c r="P244">
        <v>1638</v>
      </c>
      <c r="Q244">
        <v>0</v>
      </c>
      <c r="R244">
        <v>1402</v>
      </c>
      <c r="S244">
        <v>0</v>
      </c>
      <c r="T244">
        <v>818</v>
      </c>
      <c r="U244">
        <v>344</v>
      </c>
      <c r="V244">
        <v>3854</v>
      </c>
      <c r="W244">
        <v>750</v>
      </c>
      <c r="X244">
        <v>22127</v>
      </c>
    </row>
    <row r="245" spans="1:24" x14ac:dyDescent="0.35">
      <c r="A245" t="s">
        <v>136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262</v>
      </c>
      <c r="L245">
        <v>32</v>
      </c>
      <c r="M245">
        <v>0</v>
      </c>
      <c r="N245">
        <v>790</v>
      </c>
      <c r="O245">
        <v>25</v>
      </c>
      <c r="P245">
        <v>249</v>
      </c>
      <c r="Q245">
        <v>0</v>
      </c>
      <c r="R245">
        <v>0</v>
      </c>
      <c r="S245">
        <v>0</v>
      </c>
      <c r="T245">
        <v>193</v>
      </c>
      <c r="U245">
        <v>0</v>
      </c>
      <c r="V245">
        <v>204</v>
      </c>
      <c r="W245">
        <v>0</v>
      </c>
      <c r="X245">
        <v>1755</v>
      </c>
    </row>
    <row r="246" spans="1:24" x14ac:dyDescent="0.35">
      <c r="A246" t="s">
        <v>135</v>
      </c>
      <c r="B246">
        <v>602</v>
      </c>
      <c r="C246">
        <v>0</v>
      </c>
      <c r="D246">
        <v>993</v>
      </c>
      <c r="E246">
        <v>1194</v>
      </c>
      <c r="F246">
        <v>0</v>
      </c>
      <c r="G246">
        <v>3016</v>
      </c>
      <c r="H246">
        <v>0</v>
      </c>
      <c r="I246">
        <v>0</v>
      </c>
      <c r="J246">
        <v>0</v>
      </c>
      <c r="K246">
        <v>825</v>
      </c>
      <c r="L246">
        <v>846</v>
      </c>
      <c r="M246">
        <v>0</v>
      </c>
      <c r="N246">
        <v>1673</v>
      </c>
      <c r="O246">
        <v>434</v>
      </c>
      <c r="P246">
        <v>459</v>
      </c>
      <c r="Q246">
        <v>191</v>
      </c>
      <c r="R246">
        <v>455</v>
      </c>
      <c r="S246">
        <v>75</v>
      </c>
      <c r="T246">
        <v>632</v>
      </c>
      <c r="U246">
        <v>16</v>
      </c>
      <c r="V246">
        <v>615</v>
      </c>
      <c r="W246">
        <v>0</v>
      </c>
      <c r="X246">
        <v>12026</v>
      </c>
    </row>
    <row r="247" spans="1:24" x14ac:dyDescent="0.35">
      <c r="A247" t="s">
        <v>134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55</v>
      </c>
      <c r="L247">
        <v>27</v>
      </c>
      <c r="M247">
        <v>0</v>
      </c>
      <c r="N247">
        <v>216</v>
      </c>
      <c r="O247">
        <v>9</v>
      </c>
      <c r="P247">
        <v>71</v>
      </c>
      <c r="Q247">
        <v>0</v>
      </c>
      <c r="R247">
        <v>22</v>
      </c>
      <c r="S247">
        <v>0</v>
      </c>
      <c r="T247">
        <v>124</v>
      </c>
      <c r="U247">
        <v>0</v>
      </c>
      <c r="V247">
        <v>215</v>
      </c>
      <c r="W247">
        <v>0</v>
      </c>
      <c r="X247">
        <v>739</v>
      </c>
    </row>
    <row r="248" spans="1:24" x14ac:dyDescent="0.35">
      <c r="A248" t="s">
        <v>133</v>
      </c>
      <c r="B248">
        <v>2156</v>
      </c>
      <c r="C248">
        <v>127</v>
      </c>
      <c r="D248">
        <v>1159</v>
      </c>
      <c r="E248">
        <v>3734</v>
      </c>
      <c r="F248">
        <v>0</v>
      </c>
      <c r="G248">
        <v>9402</v>
      </c>
      <c r="H248">
        <v>0</v>
      </c>
      <c r="I248">
        <v>0</v>
      </c>
      <c r="J248">
        <v>0</v>
      </c>
      <c r="K248">
        <v>1045</v>
      </c>
      <c r="L248">
        <v>911</v>
      </c>
      <c r="M248">
        <v>0</v>
      </c>
      <c r="N248">
        <v>2827</v>
      </c>
      <c r="O248">
        <v>0</v>
      </c>
      <c r="P248">
        <v>2192</v>
      </c>
      <c r="Q248">
        <v>33</v>
      </c>
      <c r="R248">
        <v>400</v>
      </c>
      <c r="S248">
        <v>159</v>
      </c>
      <c r="T248">
        <v>1538</v>
      </c>
      <c r="U248">
        <v>29</v>
      </c>
      <c r="V248">
        <v>984</v>
      </c>
      <c r="W248">
        <v>0</v>
      </c>
      <c r="X248">
        <v>26696</v>
      </c>
    </row>
    <row r="249" spans="1:24" x14ac:dyDescent="0.35">
      <c r="A249" t="s">
        <v>132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16</v>
      </c>
      <c r="L249">
        <v>5</v>
      </c>
      <c r="M249">
        <v>0</v>
      </c>
      <c r="N249">
        <v>491</v>
      </c>
      <c r="O249">
        <v>8</v>
      </c>
      <c r="P249">
        <v>63</v>
      </c>
      <c r="Q249">
        <v>0</v>
      </c>
      <c r="R249">
        <v>8</v>
      </c>
      <c r="S249">
        <v>0</v>
      </c>
      <c r="T249">
        <v>109</v>
      </c>
      <c r="U249">
        <v>0</v>
      </c>
      <c r="V249">
        <v>40</v>
      </c>
      <c r="W249">
        <v>0</v>
      </c>
      <c r="X249">
        <v>740</v>
      </c>
    </row>
    <row r="250" spans="1:24" x14ac:dyDescent="0.35">
      <c r="A250" t="s">
        <v>131</v>
      </c>
      <c r="B250">
        <v>360</v>
      </c>
      <c r="C250">
        <v>0</v>
      </c>
      <c r="D250">
        <v>65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229</v>
      </c>
      <c r="L250">
        <v>132</v>
      </c>
      <c r="M250">
        <v>0</v>
      </c>
      <c r="N250">
        <v>180</v>
      </c>
      <c r="O250">
        <v>32</v>
      </c>
      <c r="P250">
        <v>104</v>
      </c>
      <c r="Q250">
        <v>0</v>
      </c>
      <c r="R250">
        <v>25</v>
      </c>
      <c r="S250">
        <v>0</v>
      </c>
      <c r="T250">
        <v>0</v>
      </c>
      <c r="U250">
        <v>0</v>
      </c>
      <c r="V250">
        <v>40</v>
      </c>
      <c r="W250">
        <v>0</v>
      </c>
      <c r="X250">
        <v>1167</v>
      </c>
    </row>
    <row r="251" spans="1:24" x14ac:dyDescent="0.35">
      <c r="A251" t="s">
        <v>130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65</v>
      </c>
      <c r="L251">
        <v>7</v>
      </c>
      <c r="M251">
        <v>0</v>
      </c>
      <c r="N251">
        <v>100</v>
      </c>
      <c r="O251">
        <v>0</v>
      </c>
      <c r="P251">
        <v>82</v>
      </c>
      <c r="Q251">
        <v>24</v>
      </c>
      <c r="R251">
        <v>122</v>
      </c>
      <c r="S251">
        <v>0</v>
      </c>
      <c r="T251">
        <v>41</v>
      </c>
      <c r="U251">
        <v>12</v>
      </c>
      <c r="V251">
        <v>49</v>
      </c>
      <c r="W251">
        <v>0</v>
      </c>
      <c r="X251">
        <v>502</v>
      </c>
    </row>
    <row r="252" spans="1:24" x14ac:dyDescent="0.35">
      <c r="A252" t="s">
        <v>129</v>
      </c>
      <c r="B252">
        <v>207</v>
      </c>
      <c r="C252">
        <v>0</v>
      </c>
      <c r="D252">
        <v>330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35</v>
      </c>
      <c r="M252">
        <v>0</v>
      </c>
      <c r="N252">
        <v>1027</v>
      </c>
      <c r="O252">
        <v>41</v>
      </c>
      <c r="P252">
        <v>261</v>
      </c>
      <c r="Q252">
        <v>29</v>
      </c>
      <c r="R252">
        <v>129</v>
      </c>
      <c r="S252">
        <v>0</v>
      </c>
      <c r="T252">
        <v>461</v>
      </c>
      <c r="U252">
        <v>0</v>
      </c>
      <c r="V252">
        <v>515</v>
      </c>
      <c r="W252">
        <v>0</v>
      </c>
      <c r="X252">
        <v>3035</v>
      </c>
    </row>
    <row r="253" spans="1:24" x14ac:dyDescent="0.35">
      <c r="A253" t="s">
        <v>128</v>
      </c>
      <c r="B253">
        <v>732</v>
      </c>
      <c r="C253">
        <v>0</v>
      </c>
      <c r="D253">
        <v>717</v>
      </c>
      <c r="E253">
        <v>472</v>
      </c>
      <c r="F253">
        <v>128</v>
      </c>
      <c r="G253">
        <v>1757</v>
      </c>
      <c r="H253">
        <v>0</v>
      </c>
      <c r="I253">
        <v>0</v>
      </c>
      <c r="J253">
        <v>0</v>
      </c>
      <c r="K253">
        <v>438</v>
      </c>
      <c r="L253">
        <v>361</v>
      </c>
      <c r="M253">
        <v>0</v>
      </c>
      <c r="N253">
        <v>1053</v>
      </c>
      <c r="O253">
        <v>21</v>
      </c>
      <c r="P253">
        <v>483</v>
      </c>
      <c r="Q253">
        <v>0</v>
      </c>
      <c r="R253">
        <v>270</v>
      </c>
      <c r="S253">
        <v>0</v>
      </c>
      <c r="T253">
        <v>333</v>
      </c>
      <c r="U253">
        <v>0</v>
      </c>
      <c r="V253">
        <v>190</v>
      </c>
      <c r="W253">
        <v>0</v>
      </c>
      <c r="X253">
        <v>6955</v>
      </c>
    </row>
    <row r="254" spans="1:24" x14ac:dyDescent="0.35">
      <c r="A254" t="s">
        <v>127</v>
      </c>
      <c r="B254">
        <v>1728</v>
      </c>
      <c r="C254">
        <v>0</v>
      </c>
      <c r="D254">
        <v>1919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1571</v>
      </c>
      <c r="L254">
        <v>1068</v>
      </c>
      <c r="M254">
        <v>0</v>
      </c>
      <c r="N254">
        <v>1994</v>
      </c>
      <c r="O254">
        <v>0</v>
      </c>
      <c r="P254">
        <v>857</v>
      </c>
      <c r="Q254">
        <v>223</v>
      </c>
      <c r="R254">
        <v>569</v>
      </c>
      <c r="S254">
        <v>0</v>
      </c>
      <c r="T254">
        <v>728</v>
      </c>
      <c r="U254">
        <v>0</v>
      </c>
      <c r="V254">
        <v>1023</v>
      </c>
      <c r="W254">
        <v>0</v>
      </c>
      <c r="X254">
        <v>11680</v>
      </c>
    </row>
    <row r="255" spans="1:24" x14ac:dyDescent="0.35">
      <c r="A255" t="s">
        <v>126</v>
      </c>
      <c r="B255">
        <v>863</v>
      </c>
      <c r="C255">
        <v>0</v>
      </c>
      <c r="D255">
        <v>656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750</v>
      </c>
      <c r="L255">
        <v>259</v>
      </c>
      <c r="M255">
        <v>0</v>
      </c>
      <c r="N255">
        <v>839</v>
      </c>
      <c r="O255">
        <v>32</v>
      </c>
      <c r="P255">
        <v>586</v>
      </c>
      <c r="Q255">
        <v>97</v>
      </c>
      <c r="R255">
        <v>83</v>
      </c>
      <c r="S255">
        <v>0</v>
      </c>
      <c r="T255">
        <v>664</v>
      </c>
      <c r="U255">
        <v>0</v>
      </c>
      <c r="V255">
        <v>533</v>
      </c>
      <c r="W255">
        <v>2558</v>
      </c>
      <c r="X255">
        <v>7920</v>
      </c>
    </row>
    <row r="256" spans="1:24" x14ac:dyDescent="0.35">
      <c r="A256" t="s">
        <v>1</v>
      </c>
      <c r="B256">
        <v>354522</v>
      </c>
      <c r="C256">
        <v>121530</v>
      </c>
      <c r="D256">
        <v>308485</v>
      </c>
      <c r="E256">
        <v>179401</v>
      </c>
      <c r="F256">
        <v>100432</v>
      </c>
      <c r="G256">
        <v>943835</v>
      </c>
      <c r="H256">
        <v>140958</v>
      </c>
      <c r="I256">
        <v>50347</v>
      </c>
      <c r="J256">
        <v>171448</v>
      </c>
      <c r="K256">
        <v>365987</v>
      </c>
      <c r="L256">
        <v>463792</v>
      </c>
      <c r="M256">
        <v>267838</v>
      </c>
      <c r="N256">
        <v>990031</v>
      </c>
      <c r="O256">
        <v>273859</v>
      </c>
      <c r="P256">
        <v>346864</v>
      </c>
      <c r="Q256">
        <v>115881</v>
      </c>
      <c r="R256">
        <v>71685</v>
      </c>
      <c r="S256">
        <v>250290</v>
      </c>
      <c r="T256">
        <v>274187</v>
      </c>
      <c r="U256">
        <v>117411</v>
      </c>
      <c r="V256">
        <v>694593</v>
      </c>
      <c r="W256">
        <f>77673+107386+1641</f>
        <v>186700</v>
      </c>
      <c r="X256">
        <v>6790076</v>
      </c>
    </row>
    <row r="257" spans="1:24" x14ac:dyDescent="0.35">
      <c r="A257" t="s">
        <v>0</v>
      </c>
      <c r="B257">
        <f t="shared" ref="B257:X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si="0"/>
        <v>0</v>
      </c>
      <c r="K257">
        <f t="shared" si="0"/>
        <v>0</v>
      </c>
      <c r="L257">
        <f t="shared" si="0"/>
        <v>0</v>
      </c>
      <c r="M257">
        <f t="shared" si="0"/>
        <v>0</v>
      </c>
      <c r="N257">
        <f t="shared" si="0"/>
        <v>0</v>
      </c>
      <c r="O257">
        <f t="shared" si="0"/>
        <v>0</v>
      </c>
      <c r="P257">
        <f t="shared" si="0"/>
        <v>0</v>
      </c>
      <c r="Q257">
        <f t="shared" si="0"/>
        <v>0</v>
      </c>
      <c r="R257">
        <f t="shared" si="0"/>
        <v>0</v>
      </c>
      <c r="S257">
        <f t="shared" si="0"/>
        <v>0</v>
      </c>
      <c r="T257">
        <f t="shared" si="0"/>
        <v>0</v>
      </c>
      <c r="U257">
        <f t="shared" si="0"/>
        <v>0</v>
      </c>
      <c r="V257">
        <f t="shared" si="0"/>
        <v>0</v>
      </c>
      <c r="W257">
        <f t="shared" si="0"/>
        <v>0</v>
      </c>
      <c r="X257">
        <f t="shared" si="0"/>
        <v>0</v>
      </c>
    </row>
  </sheetData>
  <conditionalFormatting sqref="B257:X257">
    <cfRule type="cellIs" dxfId="2" priority="2" operator="not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57"/>
  <sheetViews>
    <sheetView workbookViewId="0">
      <pane xSplit="1" ySplit="1" topLeftCell="B217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23" x14ac:dyDescent="0.35">
      <c r="A1" t="s">
        <v>90</v>
      </c>
      <c r="B1" t="s">
        <v>1302</v>
      </c>
      <c r="C1" t="s">
        <v>1301</v>
      </c>
      <c r="D1" t="s">
        <v>1300</v>
      </c>
      <c r="E1" t="s">
        <v>1299</v>
      </c>
      <c r="F1" t="s">
        <v>1298</v>
      </c>
      <c r="G1" t="s">
        <v>1297</v>
      </c>
      <c r="H1" t="s">
        <v>1296</v>
      </c>
      <c r="I1" t="s">
        <v>1295</v>
      </c>
      <c r="J1" t="s">
        <v>1294</v>
      </c>
      <c r="K1" t="s">
        <v>1293</v>
      </c>
      <c r="L1" t="s">
        <v>1292</v>
      </c>
      <c r="M1" t="s">
        <v>1291</v>
      </c>
      <c r="N1" t="s">
        <v>1290</v>
      </c>
      <c r="O1" t="s">
        <v>1289</v>
      </c>
      <c r="P1" t="s">
        <v>1288</v>
      </c>
      <c r="Q1" t="s">
        <v>1287</v>
      </c>
      <c r="R1" t="s">
        <v>1286</v>
      </c>
      <c r="S1" t="s">
        <v>1285</v>
      </c>
      <c r="T1" t="s">
        <v>1284</v>
      </c>
      <c r="U1" t="s">
        <v>1283</v>
      </c>
      <c r="V1" t="s">
        <v>1282</v>
      </c>
      <c r="W1" t="s">
        <v>1281</v>
      </c>
    </row>
    <row r="2" spans="1:23" x14ac:dyDescent="0.35">
      <c r="A2" t="s">
        <v>379</v>
      </c>
      <c r="B2">
        <v>2744</v>
      </c>
      <c r="C2">
        <v>0</v>
      </c>
      <c r="D2">
        <v>11745</v>
      </c>
      <c r="E2">
        <v>628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716</v>
      </c>
      <c r="M2">
        <v>286</v>
      </c>
      <c r="N2">
        <v>0</v>
      </c>
      <c r="O2">
        <v>4112</v>
      </c>
      <c r="P2">
        <v>472</v>
      </c>
      <c r="Q2">
        <v>455</v>
      </c>
      <c r="R2">
        <v>1083</v>
      </c>
      <c r="S2">
        <v>0</v>
      </c>
      <c r="T2">
        <v>630</v>
      </c>
      <c r="U2">
        <v>110</v>
      </c>
      <c r="V2">
        <v>1791</v>
      </c>
      <c r="W2">
        <v>24772</v>
      </c>
    </row>
    <row r="3" spans="1:23" x14ac:dyDescent="0.35">
      <c r="A3" t="s">
        <v>378</v>
      </c>
      <c r="B3">
        <v>0</v>
      </c>
      <c r="C3">
        <v>0</v>
      </c>
      <c r="D3">
        <v>0</v>
      </c>
      <c r="E3">
        <v>27</v>
      </c>
      <c r="F3">
        <v>0</v>
      </c>
      <c r="G3">
        <v>0</v>
      </c>
      <c r="H3">
        <v>43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75</v>
      </c>
      <c r="R3">
        <v>0</v>
      </c>
      <c r="S3">
        <v>0</v>
      </c>
      <c r="T3">
        <v>90</v>
      </c>
      <c r="U3">
        <v>0</v>
      </c>
      <c r="V3">
        <v>154</v>
      </c>
      <c r="W3">
        <v>389</v>
      </c>
    </row>
    <row r="4" spans="1:23" x14ac:dyDescent="0.35">
      <c r="A4" t="s">
        <v>377</v>
      </c>
      <c r="B4">
        <v>1504</v>
      </c>
      <c r="C4">
        <v>0</v>
      </c>
      <c r="D4">
        <v>9511</v>
      </c>
      <c r="E4">
        <v>5400</v>
      </c>
      <c r="F4">
        <v>0</v>
      </c>
      <c r="G4">
        <v>0</v>
      </c>
      <c r="H4">
        <v>205</v>
      </c>
      <c r="I4">
        <v>0</v>
      </c>
      <c r="J4">
        <v>0</v>
      </c>
      <c r="K4">
        <v>0</v>
      </c>
      <c r="L4">
        <v>624</v>
      </c>
      <c r="M4">
        <v>421</v>
      </c>
      <c r="N4">
        <v>0</v>
      </c>
      <c r="O4">
        <v>3350</v>
      </c>
      <c r="P4">
        <v>83</v>
      </c>
      <c r="Q4">
        <v>286</v>
      </c>
      <c r="R4">
        <v>0</v>
      </c>
      <c r="S4">
        <v>522</v>
      </c>
      <c r="T4">
        <v>1058</v>
      </c>
      <c r="U4">
        <v>0</v>
      </c>
      <c r="V4">
        <v>951</v>
      </c>
      <c r="W4">
        <v>23915</v>
      </c>
    </row>
    <row r="5" spans="1:23" x14ac:dyDescent="0.35">
      <c r="A5" t="s">
        <v>376</v>
      </c>
      <c r="B5">
        <v>0</v>
      </c>
      <c r="C5">
        <v>0</v>
      </c>
      <c r="D5">
        <v>0</v>
      </c>
      <c r="E5">
        <v>250</v>
      </c>
      <c r="F5">
        <v>0</v>
      </c>
      <c r="G5">
        <v>0</v>
      </c>
      <c r="H5">
        <v>122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155</v>
      </c>
      <c r="R5">
        <v>0</v>
      </c>
      <c r="S5">
        <v>155</v>
      </c>
      <c r="T5">
        <v>341</v>
      </c>
      <c r="U5">
        <v>21</v>
      </c>
      <c r="V5">
        <v>548</v>
      </c>
      <c r="W5">
        <v>1592</v>
      </c>
    </row>
    <row r="6" spans="1:23" x14ac:dyDescent="0.35">
      <c r="A6" t="s">
        <v>375</v>
      </c>
      <c r="B6">
        <v>6</v>
      </c>
      <c r="C6">
        <v>0</v>
      </c>
      <c r="D6">
        <v>3774</v>
      </c>
      <c r="E6">
        <v>291</v>
      </c>
      <c r="F6">
        <v>236</v>
      </c>
      <c r="G6">
        <v>0</v>
      </c>
      <c r="H6">
        <v>962</v>
      </c>
      <c r="I6">
        <v>0</v>
      </c>
      <c r="J6">
        <v>0</v>
      </c>
      <c r="K6">
        <v>0</v>
      </c>
      <c r="L6">
        <v>275</v>
      </c>
      <c r="M6">
        <v>724</v>
      </c>
      <c r="N6">
        <v>0</v>
      </c>
      <c r="O6">
        <v>0</v>
      </c>
      <c r="P6">
        <v>0</v>
      </c>
      <c r="Q6">
        <v>188</v>
      </c>
      <c r="R6">
        <v>0</v>
      </c>
      <c r="S6">
        <v>171</v>
      </c>
      <c r="T6">
        <v>692</v>
      </c>
      <c r="U6">
        <v>18</v>
      </c>
      <c r="V6">
        <v>1359</v>
      </c>
      <c r="W6">
        <v>8696</v>
      </c>
    </row>
    <row r="7" spans="1:23" x14ac:dyDescent="0.35">
      <c r="A7" t="s">
        <v>374</v>
      </c>
      <c r="B7">
        <v>14</v>
      </c>
      <c r="C7">
        <v>0</v>
      </c>
      <c r="D7">
        <v>3500</v>
      </c>
      <c r="E7">
        <v>268</v>
      </c>
      <c r="F7">
        <v>82</v>
      </c>
      <c r="G7">
        <v>0</v>
      </c>
      <c r="H7">
        <v>0</v>
      </c>
      <c r="I7">
        <v>0</v>
      </c>
      <c r="J7">
        <v>0</v>
      </c>
      <c r="K7">
        <v>0</v>
      </c>
      <c r="L7">
        <v>322</v>
      </c>
      <c r="M7">
        <v>249</v>
      </c>
      <c r="N7">
        <v>202</v>
      </c>
      <c r="O7">
        <v>0</v>
      </c>
      <c r="P7">
        <v>0</v>
      </c>
      <c r="Q7">
        <v>223</v>
      </c>
      <c r="R7">
        <v>71</v>
      </c>
      <c r="S7">
        <v>0</v>
      </c>
      <c r="T7">
        <v>297</v>
      </c>
      <c r="U7">
        <v>455</v>
      </c>
      <c r="V7">
        <v>744</v>
      </c>
      <c r="W7">
        <v>6427</v>
      </c>
    </row>
    <row r="8" spans="1:23" x14ac:dyDescent="0.35">
      <c r="A8" t="s">
        <v>373</v>
      </c>
      <c r="B8">
        <v>0</v>
      </c>
      <c r="C8">
        <v>0</v>
      </c>
      <c r="D8">
        <v>2968</v>
      </c>
      <c r="E8">
        <v>199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215</v>
      </c>
      <c r="M8">
        <v>213</v>
      </c>
      <c r="N8">
        <v>0</v>
      </c>
      <c r="O8">
        <v>2209</v>
      </c>
      <c r="P8">
        <v>249</v>
      </c>
      <c r="Q8">
        <v>372</v>
      </c>
      <c r="R8">
        <v>132</v>
      </c>
      <c r="S8">
        <v>0</v>
      </c>
      <c r="T8">
        <v>646</v>
      </c>
      <c r="U8">
        <v>11</v>
      </c>
      <c r="V8">
        <v>823</v>
      </c>
      <c r="W8">
        <v>8037</v>
      </c>
    </row>
    <row r="9" spans="1:23" x14ac:dyDescent="0.35">
      <c r="A9" t="s">
        <v>372</v>
      </c>
      <c r="B9">
        <v>0</v>
      </c>
      <c r="C9">
        <v>0</v>
      </c>
      <c r="D9">
        <v>0</v>
      </c>
      <c r="E9">
        <v>2</v>
      </c>
      <c r="F9">
        <v>0</v>
      </c>
      <c r="G9">
        <v>0</v>
      </c>
      <c r="H9">
        <v>69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66</v>
      </c>
      <c r="R9">
        <v>0</v>
      </c>
      <c r="S9">
        <v>0</v>
      </c>
      <c r="T9">
        <v>198</v>
      </c>
      <c r="U9">
        <v>12</v>
      </c>
      <c r="V9">
        <v>83</v>
      </c>
      <c r="W9">
        <v>430</v>
      </c>
    </row>
    <row r="10" spans="1:23" x14ac:dyDescent="0.35">
      <c r="A10" t="s">
        <v>371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151</v>
      </c>
      <c r="U10">
        <v>0</v>
      </c>
      <c r="V10">
        <v>158</v>
      </c>
      <c r="W10">
        <v>362</v>
      </c>
    </row>
    <row r="11" spans="1:23" x14ac:dyDescent="0.35">
      <c r="A11" t="s">
        <v>370</v>
      </c>
      <c r="B11">
        <v>0</v>
      </c>
      <c r="C11">
        <v>0</v>
      </c>
      <c r="D11">
        <v>0</v>
      </c>
      <c r="E11">
        <v>150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118</v>
      </c>
      <c r="R11">
        <v>0</v>
      </c>
      <c r="S11">
        <v>0</v>
      </c>
      <c r="T11">
        <v>105</v>
      </c>
      <c r="U11">
        <v>0</v>
      </c>
      <c r="V11">
        <v>131</v>
      </c>
      <c r="W11">
        <v>504</v>
      </c>
    </row>
    <row r="12" spans="1:23" x14ac:dyDescent="0.35">
      <c r="A12" t="s">
        <v>369</v>
      </c>
      <c r="B12">
        <v>464</v>
      </c>
      <c r="C12">
        <v>0</v>
      </c>
      <c r="D12">
        <v>3712</v>
      </c>
      <c r="E12">
        <v>2091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1733</v>
      </c>
      <c r="P12">
        <v>41</v>
      </c>
      <c r="Q12">
        <v>222</v>
      </c>
      <c r="R12">
        <v>0</v>
      </c>
      <c r="S12">
        <v>116</v>
      </c>
      <c r="T12">
        <v>318</v>
      </c>
      <c r="U12">
        <v>0</v>
      </c>
      <c r="V12">
        <v>774</v>
      </c>
      <c r="W12">
        <v>9471</v>
      </c>
    </row>
    <row r="13" spans="1:23" x14ac:dyDescent="0.35">
      <c r="A13" t="s">
        <v>368</v>
      </c>
      <c r="B13">
        <v>0</v>
      </c>
      <c r="C13">
        <v>0</v>
      </c>
      <c r="D13">
        <v>13911</v>
      </c>
      <c r="E13">
        <v>681</v>
      </c>
      <c r="F13">
        <v>0</v>
      </c>
      <c r="G13">
        <v>0</v>
      </c>
      <c r="H13">
        <v>789</v>
      </c>
      <c r="I13">
        <v>0</v>
      </c>
      <c r="J13">
        <v>0</v>
      </c>
      <c r="K13">
        <v>0</v>
      </c>
      <c r="L13">
        <v>43</v>
      </c>
      <c r="M13">
        <v>1371</v>
      </c>
      <c r="N13">
        <v>909</v>
      </c>
      <c r="O13">
        <v>7067</v>
      </c>
      <c r="P13">
        <v>1243</v>
      </c>
      <c r="Q13">
        <v>878</v>
      </c>
      <c r="R13">
        <v>691</v>
      </c>
      <c r="S13">
        <v>1372</v>
      </c>
      <c r="T13">
        <v>1491</v>
      </c>
      <c r="U13">
        <v>70</v>
      </c>
      <c r="V13">
        <v>2074</v>
      </c>
      <c r="W13">
        <v>32590</v>
      </c>
    </row>
    <row r="14" spans="1:23" x14ac:dyDescent="0.35">
      <c r="A14" t="s">
        <v>367</v>
      </c>
      <c r="B14">
        <v>10</v>
      </c>
      <c r="C14">
        <v>0</v>
      </c>
      <c r="D14">
        <v>2744</v>
      </c>
      <c r="E14">
        <v>246</v>
      </c>
      <c r="F14">
        <v>0</v>
      </c>
      <c r="G14">
        <v>0</v>
      </c>
      <c r="H14">
        <v>115</v>
      </c>
      <c r="I14">
        <v>0</v>
      </c>
      <c r="J14">
        <v>0</v>
      </c>
      <c r="K14">
        <v>0</v>
      </c>
      <c r="L14">
        <v>0</v>
      </c>
      <c r="M14">
        <v>39</v>
      </c>
      <c r="N14">
        <v>85</v>
      </c>
      <c r="O14">
        <v>1031</v>
      </c>
      <c r="P14">
        <v>77</v>
      </c>
      <c r="Q14">
        <v>156</v>
      </c>
      <c r="R14">
        <v>0</v>
      </c>
      <c r="S14">
        <v>0</v>
      </c>
      <c r="T14">
        <v>723</v>
      </c>
      <c r="U14">
        <v>0</v>
      </c>
      <c r="V14">
        <v>481</v>
      </c>
      <c r="W14">
        <v>5707</v>
      </c>
    </row>
    <row r="15" spans="1:23" x14ac:dyDescent="0.35">
      <c r="A15" t="s">
        <v>366</v>
      </c>
      <c r="B15">
        <v>157</v>
      </c>
      <c r="C15">
        <v>0</v>
      </c>
      <c r="D15">
        <v>8324</v>
      </c>
      <c r="E15">
        <v>585</v>
      </c>
      <c r="F15">
        <v>394</v>
      </c>
      <c r="G15">
        <v>0</v>
      </c>
      <c r="H15">
        <v>1161</v>
      </c>
      <c r="I15">
        <v>0</v>
      </c>
      <c r="J15">
        <v>0</v>
      </c>
      <c r="K15">
        <v>0</v>
      </c>
      <c r="L15">
        <v>153</v>
      </c>
      <c r="M15">
        <v>110</v>
      </c>
      <c r="N15">
        <v>0</v>
      </c>
      <c r="O15">
        <v>0</v>
      </c>
      <c r="P15">
        <v>0</v>
      </c>
      <c r="Q15">
        <v>401</v>
      </c>
      <c r="R15">
        <v>0</v>
      </c>
      <c r="S15">
        <v>0</v>
      </c>
      <c r="T15">
        <v>1353</v>
      </c>
      <c r="U15">
        <v>117</v>
      </c>
      <c r="V15">
        <v>1782</v>
      </c>
      <c r="W15">
        <v>14537</v>
      </c>
    </row>
    <row r="16" spans="1:23" x14ac:dyDescent="0.35">
      <c r="A16" t="s">
        <v>365</v>
      </c>
      <c r="B16">
        <v>580</v>
      </c>
      <c r="C16">
        <v>0</v>
      </c>
      <c r="D16">
        <v>5803</v>
      </c>
      <c r="E16">
        <v>370</v>
      </c>
      <c r="F16">
        <v>80</v>
      </c>
      <c r="G16">
        <v>66</v>
      </c>
      <c r="H16">
        <v>451</v>
      </c>
      <c r="I16">
        <v>0</v>
      </c>
      <c r="J16">
        <v>0</v>
      </c>
      <c r="K16">
        <v>70</v>
      </c>
      <c r="L16">
        <v>618</v>
      </c>
      <c r="M16">
        <v>615</v>
      </c>
      <c r="N16">
        <v>110</v>
      </c>
      <c r="O16">
        <v>0</v>
      </c>
      <c r="P16">
        <v>0</v>
      </c>
      <c r="Q16">
        <v>0</v>
      </c>
      <c r="R16">
        <v>0</v>
      </c>
      <c r="S16">
        <v>276</v>
      </c>
      <c r="T16">
        <v>1954</v>
      </c>
      <c r="U16">
        <v>1207</v>
      </c>
      <c r="V16">
        <v>563</v>
      </c>
      <c r="W16">
        <v>12763</v>
      </c>
    </row>
    <row r="17" spans="1:23" x14ac:dyDescent="0.35">
      <c r="A17" t="s">
        <v>364</v>
      </c>
      <c r="B17">
        <v>0</v>
      </c>
      <c r="C17">
        <v>0</v>
      </c>
      <c r="D17">
        <v>10055</v>
      </c>
      <c r="E17">
        <v>547</v>
      </c>
      <c r="F17">
        <v>186</v>
      </c>
      <c r="G17">
        <v>0</v>
      </c>
      <c r="H17">
        <v>1331</v>
      </c>
      <c r="I17">
        <v>9</v>
      </c>
      <c r="J17">
        <v>500</v>
      </c>
      <c r="K17">
        <v>372</v>
      </c>
      <c r="L17">
        <v>421</v>
      </c>
      <c r="M17">
        <v>187</v>
      </c>
      <c r="N17">
        <v>0</v>
      </c>
      <c r="O17">
        <v>3377</v>
      </c>
      <c r="P17">
        <v>162</v>
      </c>
      <c r="Q17">
        <v>318</v>
      </c>
      <c r="R17">
        <v>0</v>
      </c>
      <c r="S17">
        <v>496</v>
      </c>
      <c r="T17">
        <v>1620</v>
      </c>
      <c r="U17">
        <v>142</v>
      </c>
      <c r="V17">
        <v>967</v>
      </c>
      <c r="W17">
        <v>20690</v>
      </c>
    </row>
    <row r="18" spans="1:23" x14ac:dyDescent="0.35">
      <c r="A18" t="s">
        <v>363</v>
      </c>
      <c r="B18">
        <v>21</v>
      </c>
      <c r="C18">
        <v>0</v>
      </c>
      <c r="D18">
        <v>11295</v>
      </c>
      <c r="E18">
        <v>1099</v>
      </c>
      <c r="F18">
        <v>250</v>
      </c>
      <c r="G18">
        <v>0</v>
      </c>
      <c r="H18">
        <v>307</v>
      </c>
      <c r="I18">
        <v>0</v>
      </c>
      <c r="J18">
        <v>0</v>
      </c>
      <c r="K18">
        <v>0</v>
      </c>
      <c r="L18">
        <v>172</v>
      </c>
      <c r="M18">
        <v>1130</v>
      </c>
      <c r="N18">
        <v>692</v>
      </c>
      <c r="O18">
        <v>3233</v>
      </c>
      <c r="P18">
        <v>98</v>
      </c>
      <c r="Q18">
        <v>405</v>
      </c>
      <c r="R18">
        <v>0</v>
      </c>
      <c r="S18">
        <v>357</v>
      </c>
      <c r="T18">
        <v>1596</v>
      </c>
      <c r="U18">
        <v>74</v>
      </c>
      <c r="V18">
        <v>1620</v>
      </c>
      <c r="W18">
        <v>22349</v>
      </c>
    </row>
    <row r="19" spans="1:23" x14ac:dyDescent="0.35">
      <c r="A19" t="s">
        <v>362</v>
      </c>
      <c r="B19">
        <v>0</v>
      </c>
      <c r="C19">
        <v>0</v>
      </c>
      <c r="D19">
        <v>7398</v>
      </c>
      <c r="E19">
        <v>907</v>
      </c>
      <c r="F19">
        <v>0</v>
      </c>
      <c r="G19">
        <v>0</v>
      </c>
      <c r="H19">
        <v>100</v>
      </c>
      <c r="I19">
        <v>0</v>
      </c>
      <c r="J19">
        <v>0</v>
      </c>
      <c r="K19">
        <v>70</v>
      </c>
      <c r="L19">
        <v>0</v>
      </c>
      <c r="M19">
        <v>583</v>
      </c>
      <c r="N19">
        <v>549</v>
      </c>
      <c r="O19">
        <v>2988</v>
      </c>
      <c r="P19">
        <v>150</v>
      </c>
      <c r="Q19">
        <v>355</v>
      </c>
      <c r="R19">
        <v>0</v>
      </c>
      <c r="S19">
        <v>664</v>
      </c>
      <c r="T19">
        <v>1607</v>
      </c>
      <c r="U19">
        <v>46</v>
      </c>
      <c r="V19">
        <v>1491</v>
      </c>
      <c r="W19">
        <v>16908</v>
      </c>
    </row>
    <row r="20" spans="1:23" x14ac:dyDescent="0.35">
      <c r="A20" t="s">
        <v>361</v>
      </c>
      <c r="B20">
        <v>0</v>
      </c>
      <c r="C20">
        <v>0</v>
      </c>
      <c r="D20">
        <v>0</v>
      </c>
      <c r="E20">
        <v>325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32</v>
      </c>
      <c r="M20">
        <v>5</v>
      </c>
      <c r="N20">
        <v>0</v>
      </c>
      <c r="O20">
        <v>0</v>
      </c>
      <c r="P20">
        <v>0</v>
      </c>
      <c r="Q20">
        <v>45</v>
      </c>
      <c r="R20">
        <v>0</v>
      </c>
      <c r="S20">
        <v>91</v>
      </c>
      <c r="T20">
        <v>254</v>
      </c>
      <c r="U20">
        <v>0</v>
      </c>
      <c r="V20">
        <v>408</v>
      </c>
      <c r="W20">
        <v>1160</v>
      </c>
    </row>
    <row r="21" spans="1:23" x14ac:dyDescent="0.35">
      <c r="A21" t="s">
        <v>360</v>
      </c>
      <c r="B21">
        <v>232</v>
      </c>
      <c r="C21">
        <v>0</v>
      </c>
      <c r="D21">
        <v>2481</v>
      </c>
      <c r="E21">
        <v>224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60</v>
      </c>
      <c r="M21">
        <v>48</v>
      </c>
      <c r="N21">
        <v>0</v>
      </c>
      <c r="O21">
        <v>0</v>
      </c>
      <c r="P21">
        <v>0</v>
      </c>
      <c r="Q21">
        <v>100</v>
      </c>
      <c r="R21">
        <v>0</v>
      </c>
      <c r="S21">
        <v>149</v>
      </c>
      <c r="T21">
        <v>226</v>
      </c>
      <c r="U21">
        <v>25</v>
      </c>
      <c r="V21">
        <v>354</v>
      </c>
      <c r="W21">
        <v>3899</v>
      </c>
    </row>
    <row r="22" spans="1:23" x14ac:dyDescent="0.35">
      <c r="A22" t="s">
        <v>359</v>
      </c>
      <c r="B22">
        <v>0</v>
      </c>
      <c r="C22">
        <v>0</v>
      </c>
      <c r="D22">
        <v>0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109</v>
      </c>
      <c r="M22">
        <v>66</v>
      </c>
      <c r="N22">
        <v>0</v>
      </c>
      <c r="O22">
        <v>0</v>
      </c>
      <c r="P22">
        <v>0</v>
      </c>
      <c r="Q22">
        <v>35</v>
      </c>
      <c r="R22">
        <v>0</v>
      </c>
      <c r="S22">
        <v>0</v>
      </c>
      <c r="T22">
        <v>147</v>
      </c>
      <c r="U22">
        <v>0</v>
      </c>
      <c r="V22">
        <v>136</v>
      </c>
      <c r="W22">
        <v>513</v>
      </c>
    </row>
    <row r="23" spans="1:23" x14ac:dyDescent="0.35">
      <c r="A23" t="s">
        <v>358</v>
      </c>
      <c r="B23">
        <v>0</v>
      </c>
      <c r="C23">
        <v>0</v>
      </c>
      <c r="D23">
        <v>0</v>
      </c>
      <c r="E23">
        <v>87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18</v>
      </c>
      <c r="N23">
        <v>0</v>
      </c>
      <c r="O23">
        <v>0</v>
      </c>
      <c r="P23">
        <v>0</v>
      </c>
      <c r="Q23">
        <v>32</v>
      </c>
      <c r="R23">
        <v>0</v>
      </c>
      <c r="S23">
        <v>116</v>
      </c>
      <c r="T23">
        <v>54</v>
      </c>
      <c r="U23">
        <v>23</v>
      </c>
      <c r="V23">
        <v>174</v>
      </c>
      <c r="W23">
        <v>504</v>
      </c>
    </row>
    <row r="24" spans="1:23" x14ac:dyDescent="0.35">
      <c r="A24" t="s">
        <v>357</v>
      </c>
      <c r="B24">
        <v>0</v>
      </c>
      <c r="C24">
        <v>0</v>
      </c>
      <c r="D24">
        <v>0</v>
      </c>
      <c r="E24">
        <v>199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40</v>
      </c>
      <c r="R24">
        <v>0</v>
      </c>
      <c r="S24">
        <v>70</v>
      </c>
      <c r="T24">
        <v>67</v>
      </c>
      <c r="U24">
        <v>11</v>
      </c>
      <c r="V24">
        <v>110</v>
      </c>
      <c r="W24">
        <v>497</v>
      </c>
    </row>
    <row r="25" spans="1:23" x14ac:dyDescent="0.35">
      <c r="A25" t="s">
        <v>356</v>
      </c>
      <c r="B25">
        <v>0</v>
      </c>
      <c r="C25">
        <v>0</v>
      </c>
      <c r="D25">
        <v>0</v>
      </c>
      <c r="E25">
        <v>90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58</v>
      </c>
      <c r="U25">
        <v>4</v>
      </c>
      <c r="V25">
        <v>83</v>
      </c>
      <c r="W25">
        <v>235</v>
      </c>
    </row>
    <row r="26" spans="1:23" x14ac:dyDescent="0.35">
      <c r="A26" t="s">
        <v>355</v>
      </c>
      <c r="B26">
        <v>0</v>
      </c>
      <c r="C26">
        <v>0</v>
      </c>
      <c r="D26">
        <v>0</v>
      </c>
      <c r="E26">
        <v>40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657</v>
      </c>
      <c r="M26">
        <v>117</v>
      </c>
      <c r="N26">
        <v>0</v>
      </c>
      <c r="O26">
        <v>0</v>
      </c>
      <c r="P26">
        <v>0</v>
      </c>
      <c r="Q26">
        <v>30</v>
      </c>
      <c r="R26">
        <v>0</v>
      </c>
      <c r="S26">
        <v>0</v>
      </c>
      <c r="T26">
        <v>264</v>
      </c>
      <c r="U26">
        <v>13</v>
      </c>
      <c r="V26">
        <v>421</v>
      </c>
      <c r="W26">
        <v>1542</v>
      </c>
    </row>
    <row r="27" spans="1:23" x14ac:dyDescent="0.35">
      <c r="A27" t="s">
        <v>354</v>
      </c>
      <c r="B27">
        <v>0</v>
      </c>
      <c r="C27">
        <v>0</v>
      </c>
      <c r="D27">
        <v>2141</v>
      </c>
      <c r="E27">
        <v>274</v>
      </c>
      <c r="F27">
        <v>0</v>
      </c>
      <c r="G27">
        <v>0</v>
      </c>
      <c r="H27">
        <v>25</v>
      </c>
      <c r="I27">
        <v>0</v>
      </c>
      <c r="J27">
        <v>0</v>
      </c>
      <c r="K27">
        <v>0</v>
      </c>
      <c r="L27">
        <v>74</v>
      </c>
      <c r="M27">
        <v>57</v>
      </c>
      <c r="N27">
        <v>0</v>
      </c>
      <c r="O27">
        <v>1158</v>
      </c>
      <c r="P27">
        <v>36</v>
      </c>
      <c r="Q27">
        <v>223</v>
      </c>
      <c r="R27">
        <v>0</v>
      </c>
      <c r="S27">
        <v>267</v>
      </c>
      <c r="T27">
        <v>327</v>
      </c>
      <c r="U27">
        <v>25</v>
      </c>
      <c r="V27">
        <v>571</v>
      </c>
      <c r="W27">
        <v>5178</v>
      </c>
    </row>
    <row r="28" spans="1:23" x14ac:dyDescent="0.35">
      <c r="A28" t="s">
        <v>353</v>
      </c>
      <c r="B28">
        <v>0</v>
      </c>
      <c r="C28">
        <v>0</v>
      </c>
      <c r="D28">
        <v>29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75</v>
      </c>
      <c r="R28">
        <v>0</v>
      </c>
      <c r="S28">
        <v>115</v>
      </c>
      <c r="T28">
        <v>114</v>
      </c>
      <c r="U28">
        <v>0</v>
      </c>
      <c r="V28">
        <v>68</v>
      </c>
      <c r="W28">
        <v>401</v>
      </c>
    </row>
    <row r="29" spans="1:23" x14ac:dyDescent="0.35">
      <c r="A29" t="s">
        <v>352</v>
      </c>
      <c r="B29">
        <v>0</v>
      </c>
      <c r="C29">
        <v>0</v>
      </c>
      <c r="D29">
        <v>0</v>
      </c>
      <c r="E29">
        <v>300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179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94</v>
      </c>
      <c r="U29">
        <v>0</v>
      </c>
      <c r="V29">
        <v>1757</v>
      </c>
      <c r="W29">
        <v>2330</v>
      </c>
    </row>
    <row r="30" spans="1:23" x14ac:dyDescent="0.35">
      <c r="A30" t="s">
        <v>351</v>
      </c>
      <c r="B30">
        <v>0</v>
      </c>
      <c r="C30">
        <v>0</v>
      </c>
      <c r="D30">
        <v>0</v>
      </c>
      <c r="E30">
        <v>35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972</v>
      </c>
      <c r="P30">
        <v>53</v>
      </c>
      <c r="Q30">
        <v>130</v>
      </c>
      <c r="R30">
        <v>0</v>
      </c>
      <c r="S30">
        <v>133</v>
      </c>
      <c r="T30">
        <v>454</v>
      </c>
      <c r="U30">
        <v>0</v>
      </c>
      <c r="V30">
        <v>758</v>
      </c>
      <c r="W30">
        <v>2535</v>
      </c>
    </row>
    <row r="31" spans="1:23" x14ac:dyDescent="0.35">
      <c r="A31" t="s">
        <v>350</v>
      </c>
      <c r="B31">
        <v>1829</v>
      </c>
      <c r="C31">
        <v>0</v>
      </c>
      <c r="D31">
        <v>20187</v>
      </c>
      <c r="E31">
        <v>1769</v>
      </c>
      <c r="F31">
        <v>0</v>
      </c>
      <c r="G31">
        <v>0</v>
      </c>
      <c r="H31">
        <v>1657</v>
      </c>
      <c r="I31">
        <v>0</v>
      </c>
      <c r="J31">
        <v>0</v>
      </c>
      <c r="K31">
        <v>0</v>
      </c>
      <c r="L31">
        <v>0</v>
      </c>
      <c r="M31">
        <v>178</v>
      </c>
      <c r="N31">
        <v>320</v>
      </c>
      <c r="O31">
        <v>5727</v>
      </c>
      <c r="P31">
        <v>365</v>
      </c>
      <c r="Q31">
        <v>565</v>
      </c>
      <c r="R31">
        <v>0</v>
      </c>
      <c r="S31">
        <v>1444</v>
      </c>
      <c r="T31">
        <v>1634</v>
      </c>
      <c r="U31">
        <v>46</v>
      </c>
      <c r="V31">
        <v>3376</v>
      </c>
      <c r="W31">
        <v>39097</v>
      </c>
    </row>
    <row r="32" spans="1:23" x14ac:dyDescent="0.35">
      <c r="A32" t="s">
        <v>349</v>
      </c>
      <c r="B32">
        <v>0</v>
      </c>
      <c r="C32">
        <v>0</v>
      </c>
      <c r="D32">
        <v>3022</v>
      </c>
      <c r="E32">
        <v>420</v>
      </c>
      <c r="F32">
        <v>0</v>
      </c>
      <c r="G32">
        <v>0</v>
      </c>
      <c r="H32">
        <v>25</v>
      </c>
      <c r="I32">
        <v>0</v>
      </c>
      <c r="J32">
        <v>0</v>
      </c>
      <c r="K32">
        <v>0</v>
      </c>
      <c r="L32">
        <v>20</v>
      </c>
      <c r="M32">
        <v>16</v>
      </c>
      <c r="N32">
        <v>0</v>
      </c>
      <c r="O32">
        <v>0</v>
      </c>
      <c r="P32">
        <v>0</v>
      </c>
      <c r="Q32">
        <v>0</v>
      </c>
      <c r="R32">
        <v>0</v>
      </c>
      <c r="S32">
        <v>328</v>
      </c>
      <c r="T32">
        <v>462</v>
      </c>
      <c r="U32">
        <v>19</v>
      </c>
      <c r="V32">
        <v>298</v>
      </c>
      <c r="W32">
        <v>4610</v>
      </c>
    </row>
    <row r="33" spans="1:23" x14ac:dyDescent="0.35">
      <c r="A33" t="s">
        <v>348</v>
      </c>
      <c r="B33">
        <v>986</v>
      </c>
      <c r="C33">
        <v>0</v>
      </c>
      <c r="D33">
        <v>7281</v>
      </c>
      <c r="E33">
        <v>2307</v>
      </c>
      <c r="F33">
        <v>93</v>
      </c>
      <c r="G33">
        <v>69</v>
      </c>
      <c r="H33">
        <v>1379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2436</v>
      </c>
      <c r="T33">
        <v>537</v>
      </c>
      <c r="U33">
        <v>39</v>
      </c>
      <c r="V33">
        <v>265</v>
      </c>
      <c r="W33">
        <v>15392</v>
      </c>
    </row>
    <row r="34" spans="1:23" x14ac:dyDescent="0.35">
      <c r="A34" t="s">
        <v>347</v>
      </c>
      <c r="B34">
        <v>2345</v>
      </c>
      <c r="C34">
        <v>0</v>
      </c>
      <c r="D34">
        <v>11863</v>
      </c>
      <c r="E34">
        <v>1000</v>
      </c>
      <c r="F34">
        <v>0</v>
      </c>
      <c r="G34">
        <v>0</v>
      </c>
      <c r="H34">
        <v>1043</v>
      </c>
      <c r="I34">
        <v>115</v>
      </c>
      <c r="J34">
        <v>0</v>
      </c>
      <c r="K34">
        <v>1939</v>
      </c>
      <c r="L34">
        <v>238</v>
      </c>
      <c r="M34">
        <v>175</v>
      </c>
      <c r="N34">
        <v>0</v>
      </c>
      <c r="O34">
        <v>3677</v>
      </c>
      <c r="P34">
        <v>195</v>
      </c>
      <c r="Q34">
        <v>360</v>
      </c>
      <c r="R34">
        <v>0</v>
      </c>
      <c r="S34">
        <v>430</v>
      </c>
      <c r="T34">
        <v>648</v>
      </c>
      <c r="U34">
        <v>0</v>
      </c>
      <c r="V34">
        <v>732</v>
      </c>
      <c r="W34">
        <v>24760</v>
      </c>
    </row>
    <row r="35" spans="1:23" x14ac:dyDescent="0.35">
      <c r="A35" t="s">
        <v>346</v>
      </c>
      <c r="B35">
        <v>40</v>
      </c>
      <c r="C35">
        <v>0</v>
      </c>
      <c r="D35">
        <v>7069</v>
      </c>
      <c r="E35">
        <v>284</v>
      </c>
      <c r="F35">
        <v>102</v>
      </c>
      <c r="G35">
        <v>0</v>
      </c>
      <c r="H35">
        <v>2229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2663</v>
      </c>
      <c r="P35">
        <v>185</v>
      </c>
      <c r="Q35">
        <v>216</v>
      </c>
      <c r="R35">
        <v>0</v>
      </c>
      <c r="S35">
        <v>351</v>
      </c>
      <c r="T35">
        <v>745</v>
      </c>
      <c r="U35">
        <v>0</v>
      </c>
      <c r="V35">
        <v>531</v>
      </c>
      <c r="W35">
        <v>14415</v>
      </c>
    </row>
    <row r="36" spans="1:23" x14ac:dyDescent="0.35">
      <c r="A36" t="s">
        <v>345</v>
      </c>
      <c r="B36">
        <v>1777</v>
      </c>
      <c r="C36">
        <v>0</v>
      </c>
      <c r="D36">
        <v>9668</v>
      </c>
      <c r="E36">
        <v>417</v>
      </c>
      <c r="F36">
        <v>0</v>
      </c>
      <c r="G36">
        <v>0</v>
      </c>
      <c r="H36">
        <v>469</v>
      </c>
      <c r="I36">
        <v>1841</v>
      </c>
      <c r="J36">
        <v>0</v>
      </c>
      <c r="K36">
        <v>6478</v>
      </c>
      <c r="L36">
        <v>0</v>
      </c>
      <c r="M36">
        <v>103</v>
      </c>
      <c r="N36">
        <v>0</v>
      </c>
      <c r="O36">
        <v>0</v>
      </c>
      <c r="P36">
        <v>0</v>
      </c>
      <c r="Q36">
        <v>0</v>
      </c>
      <c r="R36">
        <v>0</v>
      </c>
      <c r="S36">
        <v>140</v>
      </c>
      <c r="T36">
        <v>283</v>
      </c>
      <c r="U36">
        <v>0</v>
      </c>
      <c r="V36">
        <v>336</v>
      </c>
      <c r="W36">
        <v>21512</v>
      </c>
    </row>
    <row r="37" spans="1:23" x14ac:dyDescent="0.35">
      <c r="A37" t="s">
        <v>344</v>
      </c>
      <c r="B37">
        <v>0</v>
      </c>
      <c r="C37">
        <v>0</v>
      </c>
      <c r="D37">
        <v>3071</v>
      </c>
      <c r="E37">
        <v>847</v>
      </c>
      <c r="F37">
        <v>0</v>
      </c>
      <c r="G37">
        <v>0</v>
      </c>
      <c r="H37">
        <v>68</v>
      </c>
      <c r="I37">
        <v>0</v>
      </c>
      <c r="J37">
        <v>0</v>
      </c>
      <c r="K37">
        <v>0</v>
      </c>
      <c r="L37">
        <v>80</v>
      </c>
      <c r="M37">
        <v>26</v>
      </c>
      <c r="N37">
        <v>0</v>
      </c>
      <c r="O37">
        <v>1255</v>
      </c>
      <c r="P37">
        <v>169</v>
      </c>
      <c r="Q37">
        <v>237</v>
      </c>
      <c r="R37">
        <v>0</v>
      </c>
      <c r="S37">
        <v>200</v>
      </c>
      <c r="T37">
        <v>1035</v>
      </c>
      <c r="U37">
        <v>368</v>
      </c>
      <c r="V37">
        <v>1215</v>
      </c>
      <c r="W37">
        <v>8571</v>
      </c>
    </row>
    <row r="38" spans="1:23" x14ac:dyDescent="0.35">
      <c r="A38" t="s">
        <v>343</v>
      </c>
      <c r="B38">
        <v>0</v>
      </c>
      <c r="C38">
        <v>0</v>
      </c>
      <c r="D38">
        <v>0</v>
      </c>
      <c r="E38">
        <v>1050</v>
      </c>
      <c r="F38">
        <v>37</v>
      </c>
      <c r="G38">
        <v>0</v>
      </c>
      <c r="H38">
        <v>411</v>
      </c>
      <c r="I38">
        <v>0</v>
      </c>
      <c r="J38">
        <v>0</v>
      </c>
      <c r="K38">
        <v>0</v>
      </c>
      <c r="L38">
        <v>655</v>
      </c>
      <c r="M38">
        <v>291</v>
      </c>
      <c r="N38">
        <v>50</v>
      </c>
      <c r="O38">
        <v>0</v>
      </c>
      <c r="P38">
        <v>0</v>
      </c>
      <c r="Q38">
        <v>145</v>
      </c>
      <c r="R38">
        <v>0</v>
      </c>
      <c r="S38">
        <v>80</v>
      </c>
      <c r="T38">
        <v>354</v>
      </c>
      <c r="U38">
        <v>5</v>
      </c>
      <c r="V38">
        <v>283</v>
      </c>
      <c r="W38">
        <v>3361</v>
      </c>
    </row>
    <row r="39" spans="1:23" x14ac:dyDescent="0.35">
      <c r="A39" t="s">
        <v>342</v>
      </c>
      <c r="B39">
        <v>0</v>
      </c>
      <c r="C39">
        <v>0</v>
      </c>
      <c r="D39">
        <v>0</v>
      </c>
      <c r="E39">
        <v>225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267</v>
      </c>
      <c r="N39">
        <v>52</v>
      </c>
      <c r="O39">
        <v>0</v>
      </c>
      <c r="P39">
        <v>0</v>
      </c>
      <c r="Q39">
        <v>109</v>
      </c>
      <c r="R39">
        <v>0</v>
      </c>
      <c r="S39">
        <v>0</v>
      </c>
      <c r="T39">
        <v>399</v>
      </c>
      <c r="U39">
        <v>0</v>
      </c>
      <c r="V39">
        <v>248</v>
      </c>
      <c r="W39">
        <v>1300</v>
      </c>
    </row>
    <row r="40" spans="1:23" x14ac:dyDescent="0.35">
      <c r="A40" t="s">
        <v>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33</v>
      </c>
      <c r="R40">
        <v>0</v>
      </c>
      <c r="S40">
        <v>0</v>
      </c>
      <c r="T40">
        <v>119</v>
      </c>
      <c r="U40">
        <v>0</v>
      </c>
      <c r="V40">
        <v>12</v>
      </c>
      <c r="W40">
        <v>164</v>
      </c>
    </row>
    <row r="41" spans="1:23" x14ac:dyDescent="0.35">
      <c r="A41" t="s">
        <v>340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19</v>
      </c>
      <c r="R41">
        <v>0</v>
      </c>
      <c r="S41">
        <v>0</v>
      </c>
      <c r="T41">
        <v>95</v>
      </c>
      <c r="U41">
        <v>0</v>
      </c>
      <c r="V41">
        <v>12</v>
      </c>
      <c r="W41">
        <v>126</v>
      </c>
    </row>
    <row r="42" spans="1:23" x14ac:dyDescent="0.35">
      <c r="A42" t="s">
        <v>339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49</v>
      </c>
      <c r="U42">
        <v>0</v>
      </c>
      <c r="V42">
        <v>0</v>
      </c>
      <c r="W42">
        <v>49</v>
      </c>
    </row>
    <row r="43" spans="1:23" x14ac:dyDescent="0.35">
      <c r="A43" t="s">
        <v>338</v>
      </c>
      <c r="B43">
        <v>0</v>
      </c>
      <c r="C43">
        <v>0</v>
      </c>
      <c r="D43">
        <v>0</v>
      </c>
      <c r="E43">
        <v>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107</v>
      </c>
      <c r="R43">
        <v>0</v>
      </c>
      <c r="S43">
        <v>13</v>
      </c>
      <c r="T43">
        <v>366</v>
      </c>
      <c r="U43">
        <v>0</v>
      </c>
      <c r="V43">
        <v>682</v>
      </c>
      <c r="W43">
        <v>1170</v>
      </c>
    </row>
    <row r="44" spans="1:23" x14ac:dyDescent="0.35">
      <c r="A44" t="s">
        <v>337</v>
      </c>
      <c r="B44">
        <v>41</v>
      </c>
      <c r="C44">
        <v>0</v>
      </c>
      <c r="D44">
        <v>1884</v>
      </c>
      <c r="E44">
        <v>798</v>
      </c>
      <c r="F44">
        <v>11</v>
      </c>
      <c r="G44">
        <v>0</v>
      </c>
      <c r="H44">
        <v>175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992</v>
      </c>
      <c r="P44">
        <v>55</v>
      </c>
      <c r="Q44">
        <v>165</v>
      </c>
      <c r="R44">
        <v>1246</v>
      </c>
      <c r="S44">
        <v>0</v>
      </c>
      <c r="T44">
        <v>625</v>
      </c>
      <c r="U44">
        <v>5</v>
      </c>
      <c r="V44">
        <v>159</v>
      </c>
      <c r="W44">
        <v>6156</v>
      </c>
    </row>
    <row r="45" spans="1:23" x14ac:dyDescent="0.35">
      <c r="A45" t="s">
        <v>336</v>
      </c>
      <c r="B45">
        <v>0</v>
      </c>
      <c r="C45">
        <v>0</v>
      </c>
      <c r="D45">
        <v>8035</v>
      </c>
      <c r="E45">
        <v>416</v>
      </c>
      <c r="F45">
        <v>0</v>
      </c>
      <c r="G45">
        <v>0</v>
      </c>
      <c r="H45">
        <v>268</v>
      </c>
      <c r="I45">
        <v>0</v>
      </c>
      <c r="J45">
        <v>0</v>
      </c>
      <c r="K45">
        <v>0</v>
      </c>
      <c r="L45">
        <v>0</v>
      </c>
      <c r="M45">
        <v>77</v>
      </c>
      <c r="N45">
        <v>116</v>
      </c>
      <c r="O45">
        <v>0</v>
      </c>
      <c r="P45">
        <v>0</v>
      </c>
      <c r="Q45">
        <v>322</v>
      </c>
      <c r="R45">
        <v>0</v>
      </c>
      <c r="S45">
        <v>359</v>
      </c>
      <c r="T45">
        <v>788</v>
      </c>
      <c r="U45">
        <v>0</v>
      </c>
      <c r="V45">
        <v>121</v>
      </c>
      <c r="W45">
        <v>10502</v>
      </c>
    </row>
    <row r="46" spans="1:23" x14ac:dyDescent="0.35">
      <c r="A46" t="s">
        <v>335</v>
      </c>
      <c r="B46">
        <v>0</v>
      </c>
      <c r="C46">
        <v>0</v>
      </c>
      <c r="D46">
        <v>0</v>
      </c>
      <c r="E46">
        <v>260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60</v>
      </c>
      <c r="R46">
        <v>0</v>
      </c>
      <c r="S46">
        <v>0</v>
      </c>
      <c r="T46">
        <v>116</v>
      </c>
      <c r="U46">
        <v>0</v>
      </c>
      <c r="V46">
        <v>30</v>
      </c>
      <c r="W46">
        <v>466</v>
      </c>
    </row>
    <row r="47" spans="1:23" x14ac:dyDescent="0.35">
      <c r="A47" t="s">
        <v>334</v>
      </c>
      <c r="B47">
        <v>0</v>
      </c>
      <c r="C47">
        <v>0</v>
      </c>
      <c r="D47">
        <v>0</v>
      </c>
      <c r="E47">
        <v>8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283</v>
      </c>
      <c r="U47">
        <v>7</v>
      </c>
      <c r="V47">
        <v>89</v>
      </c>
      <c r="W47">
        <v>387</v>
      </c>
    </row>
    <row r="48" spans="1:23" x14ac:dyDescent="0.35">
      <c r="A48" t="s">
        <v>333</v>
      </c>
      <c r="B48">
        <v>0</v>
      </c>
      <c r="C48">
        <v>0</v>
      </c>
      <c r="D48">
        <v>0</v>
      </c>
      <c r="E48">
        <v>6</v>
      </c>
      <c r="F48">
        <v>0</v>
      </c>
      <c r="G48">
        <v>0</v>
      </c>
      <c r="H48">
        <v>260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100</v>
      </c>
      <c r="R48">
        <v>0</v>
      </c>
      <c r="S48">
        <v>0</v>
      </c>
      <c r="T48">
        <v>293</v>
      </c>
      <c r="U48">
        <v>20</v>
      </c>
      <c r="V48">
        <v>219</v>
      </c>
      <c r="W48">
        <v>898</v>
      </c>
    </row>
    <row r="49" spans="1:23" x14ac:dyDescent="0.35">
      <c r="A49" t="s">
        <v>332</v>
      </c>
      <c r="B49">
        <v>0</v>
      </c>
      <c r="C49">
        <v>0</v>
      </c>
      <c r="D49">
        <v>21</v>
      </c>
      <c r="E49">
        <v>0</v>
      </c>
      <c r="F49">
        <v>0</v>
      </c>
      <c r="G49">
        <v>0</v>
      </c>
      <c r="H49">
        <v>267</v>
      </c>
      <c r="I49">
        <v>0</v>
      </c>
      <c r="J49">
        <v>0</v>
      </c>
      <c r="K49">
        <v>0</v>
      </c>
      <c r="L49">
        <v>68</v>
      </c>
      <c r="M49">
        <v>57</v>
      </c>
      <c r="N49">
        <v>0</v>
      </c>
      <c r="O49">
        <v>0</v>
      </c>
      <c r="P49">
        <v>0</v>
      </c>
      <c r="Q49">
        <v>90</v>
      </c>
      <c r="R49">
        <v>0</v>
      </c>
      <c r="S49">
        <v>0</v>
      </c>
      <c r="T49">
        <v>479</v>
      </c>
      <c r="U49">
        <v>38</v>
      </c>
      <c r="V49">
        <v>408</v>
      </c>
      <c r="W49">
        <v>1428</v>
      </c>
    </row>
    <row r="50" spans="1:23" x14ac:dyDescent="0.35">
      <c r="A50" t="s">
        <v>331</v>
      </c>
      <c r="B50">
        <v>0</v>
      </c>
      <c r="C50">
        <v>0</v>
      </c>
      <c r="D50">
        <v>0</v>
      </c>
      <c r="E50">
        <v>4</v>
      </c>
      <c r="F50">
        <v>0</v>
      </c>
      <c r="G50">
        <v>0</v>
      </c>
      <c r="H50">
        <v>9</v>
      </c>
      <c r="I50">
        <v>0</v>
      </c>
      <c r="J50">
        <v>0</v>
      </c>
      <c r="K50">
        <v>0</v>
      </c>
      <c r="L50">
        <v>200</v>
      </c>
      <c r="M50">
        <v>4</v>
      </c>
      <c r="N50">
        <v>0</v>
      </c>
      <c r="O50">
        <v>0</v>
      </c>
      <c r="P50">
        <v>0</v>
      </c>
      <c r="Q50">
        <v>35</v>
      </c>
      <c r="R50">
        <v>0</v>
      </c>
      <c r="S50">
        <v>0</v>
      </c>
      <c r="T50">
        <v>81</v>
      </c>
      <c r="U50">
        <v>5</v>
      </c>
      <c r="V50">
        <v>49</v>
      </c>
      <c r="W50">
        <v>387</v>
      </c>
    </row>
    <row r="51" spans="1:23" x14ac:dyDescent="0.35">
      <c r="A51" t="s">
        <v>330</v>
      </c>
      <c r="B51">
        <v>2</v>
      </c>
      <c r="C51">
        <v>0</v>
      </c>
      <c r="D51">
        <v>4756</v>
      </c>
      <c r="E51">
        <v>171</v>
      </c>
      <c r="F51">
        <v>0</v>
      </c>
      <c r="G51">
        <v>0</v>
      </c>
      <c r="H51">
        <v>537</v>
      </c>
      <c r="I51">
        <v>0</v>
      </c>
      <c r="J51">
        <v>0</v>
      </c>
      <c r="K51">
        <v>0</v>
      </c>
      <c r="L51">
        <v>0</v>
      </c>
      <c r="M51">
        <v>26</v>
      </c>
      <c r="N51">
        <v>120</v>
      </c>
      <c r="O51">
        <v>0</v>
      </c>
      <c r="P51">
        <v>0</v>
      </c>
      <c r="Q51">
        <v>484</v>
      </c>
      <c r="R51">
        <v>3</v>
      </c>
      <c r="S51">
        <v>358</v>
      </c>
      <c r="T51">
        <v>638</v>
      </c>
      <c r="U51">
        <v>0</v>
      </c>
      <c r="V51">
        <v>436</v>
      </c>
      <c r="W51">
        <v>7531</v>
      </c>
    </row>
    <row r="52" spans="1:23" x14ac:dyDescent="0.35">
      <c r="A52" t="s">
        <v>329</v>
      </c>
      <c r="B52">
        <v>0</v>
      </c>
      <c r="C52">
        <v>0</v>
      </c>
      <c r="D52">
        <v>10</v>
      </c>
      <c r="E52">
        <v>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155</v>
      </c>
      <c r="U52">
        <v>0</v>
      </c>
      <c r="V52">
        <v>167</v>
      </c>
      <c r="W52">
        <v>338</v>
      </c>
    </row>
    <row r="53" spans="1:23" x14ac:dyDescent="0.35">
      <c r="A53" t="s">
        <v>328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14</v>
      </c>
      <c r="I53">
        <v>0</v>
      </c>
      <c r="J53">
        <v>0</v>
      </c>
      <c r="K53">
        <v>0</v>
      </c>
      <c r="L53">
        <v>60</v>
      </c>
      <c r="M53">
        <v>12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72</v>
      </c>
      <c r="U53">
        <v>10</v>
      </c>
      <c r="V53">
        <v>33</v>
      </c>
      <c r="W53">
        <v>201</v>
      </c>
    </row>
    <row r="54" spans="1:23" x14ac:dyDescent="0.35">
      <c r="A54" t="s">
        <v>327</v>
      </c>
      <c r="B54">
        <v>0</v>
      </c>
      <c r="C54">
        <v>0</v>
      </c>
      <c r="D54">
        <v>4403</v>
      </c>
      <c r="E54">
        <v>235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544</v>
      </c>
      <c r="N54">
        <v>271</v>
      </c>
      <c r="O54">
        <v>3175</v>
      </c>
      <c r="P54">
        <v>203</v>
      </c>
      <c r="Q54">
        <v>419</v>
      </c>
      <c r="R54">
        <v>0</v>
      </c>
      <c r="S54">
        <v>0</v>
      </c>
      <c r="T54">
        <v>1441</v>
      </c>
      <c r="U54">
        <v>125</v>
      </c>
      <c r="V54">
        <v>3537</v>
      </c>
      <c r="W54">
        <v>14353</v>
      </c>
    </row>
    <row r="55" spans="1:23" x14ac:dyDescent="0.35">
      <c r="A55" t="s">
        <v>326</v>
      </c>
      <c r="B55">
        <v>543</v>
      </c>
      <c r="C55">
        <v>0</v>
      </c>
      <c r="D55">
        <v>3723</v>
      </c>
      <c r="E55">
        <v>11202</v>
      </c>
      <c r="F55">
        <v>433</v>
      </c>
      <c r="G55">
        <v>0</v>
      </c>
      <c r="H55">
        <v>3542</v>
      </c>
      <c r="I55">
        <v>563</v>
      </c>
      <c r="J55">
        <v>783</v>
      </c>
      <c r="K55">
        <v>183</v>
      </c>
      <c r="L55">
        <v>0</v>
      </c>
      <c r="M55">
        <v>32</v>
      </c>
      <c r="N55">
        <v>18</v>
      </c>
      <c r="O55">
        <v>0</v>
      </c>
      <c r="P55">
        <v>0</v>
      </c>
      <c r="Q55">
        <v>696</v>
      </c>
      <c r="R55">
        <v>0</v>
      </c>
      <c r="S55">
        <v>878</v>
      </c>
      <c r="T55">
        <v>522</v>
      </c>
      <c r="U55">
        <v>118</v>
      </c>
      <c r="V55">
        <v>769</v>
      </c>
      <c r="W55">
        <v>24005</v>
      </c>
    </row>
    <row r="56" spans="1:23" x14ac:dyDescent="0.35">
      <c r="A56" t="s">
        <v>325</v>
      </c>
      <c r="B56">
        <v>0</v>
      </c>
      <c r="C56">
        <v>0</v>
      </c>
      <c r="D56">
        <v>0</v>
      </c>
      <c r="E56">
        <v>825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86</v>
      </c>
      <c r="M56">
        <v>25</v>
      </c>
      <c r="N56">
        <v>0</v>
      </c>
      <c r="O56">
        <v>1729</v>
      </c>
      <c r="P56">
        <v>43</v>
      </c>
      <c r="Q56">
        <v>416</v>
      </c>
      <c r="R56">
        <v>0</v>
      </c>
      <c r="S56">
        <v>0</v>
      </c>
      <c r="T56">
        <v>362</v>
      </c>
      <c r="U56">
        <v>71</v>
      </c>
      <c r="V56">
        <v>275</v>
      </c>
      <c r="W56">
        <v>3832</v>
      </c>
    </row>
    <row r="57" spans="1:23" x14ac:dyDescent="0.35">
      <c r="A57" t="s">
        <v>324</v>
      </c>
      <c r="B57">
        <v>1743</v>
      </c>
      <c r="C57">
        <v>0</v>
      </c>
      <c r="D57">
        <v>12007</v>
      </c>
      <c r="E57">
        <v>477</v>
      </c>
      <c r="F57">
        <v>0</v>
      </c>
      <c r="G57">
        <v>0</v>
      </c>
      <c r="H57">
        <v>683</v>
      </c>
      <c r="I57">
        <v>0</v>
      </c>
      <c r="J57">
        <v>0</v>
      </c>
      <c r="K57">
        <v>0</v>
      </c>
      <c r="L57">
        <v>1059</v>
      </c>
      <c r="M57">
        <v>745</v>
      </c>
      <c r="N57">
        <v>0</v>
      </c>
      <c r="O57">
        <v>2806</v>
      </c>
      <c r="P57">
        <v>323</v>
      </c>
      <c r="Q57">
        <v>510</v>
      </c>
      <c r="R57">
        <v>0</v>
      </c>
      <c r="S57">
        <v>249</v>
      </c>
      <c r="T57">
        <v>855</v>
      </c>
      <c r="U57">
        <v>60</v>
      </c>
      <c r="V57">
        <v>859</v>
      </c>
      <c r="W57">
        <v>22376</v>
      </c>
    </row>
    <row r="58" spans="1:23" x14ac:dyDescent="0.35">
      <c r="A58" t="s">
        <v>323</v>
      </c>
      <c r="B58">
        <v>0</v>
      </c>
      <c r="C58">
        <v>0</v>
      </c>
      <c r="D58">
        <v>0</v>
      </c>
      <c r="E58">
        <v>4996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985</v>
      </c>
      <c r="M58">
        <v>848</v>
      </c>
      <c r="N58">
        <v>0</v>
      </c>
      <c r="O58">
        <v>0</v>
      </c>
      <c r="P58">
        <v>0</v>
      </c>
      <c r="Q58">
        <v>500</v>
      </c>
      <c r="R58">
        <v>0</v>
      </c>
      <c r="S58">
        <v>0</v>
      </c>
      <c r="T58">
        <v>653</v>
      </c>
      <c r="U58">
        <v>0</v>
      </c>
      <c r="V58">
        <v>248</v>
      </c>
      <c r="W58">
        <v>8230</v>
      </c>
    </row>
    <row r="59" spans="1:23" x14ac:dyDescent="0.35">
      <c r="A59" t="s">
        <v>322</v>
      </c>
      <c r="B59">
        <v>0</v>
      </c>
      <c r="C59">
        <v>0</v>
      </c>
      <c r="D59">
        <v>0</v>
      </c>
      <c r="E59">
        <v>14700</v>
      </c>
      <c r="F59">
        <v>0</v>
      </c>
      <c r="G59">
        <v>0</v>
      </c>
      <c r="H59">
        <v>400</v>
      </c>
      <c r="I59">
        <v>0</v>
      </c>
      <c r="J59">
        <v>0</v>
      </c>
      <c r="K59">
        <v>0</v>
      </c>
      <c r="L59">
        <v>113</v>
      </c>
      <c r="M59">
        <v>1441</v>
      </c>
      <c r="N59">
        <v>613</v>
      </c>
      <c r="O59">
        <v>0</v>
      </c>
      <c r="P59">
        <v>0</v>
      </c>
      <c r="Q59">
        <v>652</v>
      </c>
      <c r="R59">
        <v>0</v>
      </c>
      <c r="S59">
        <v>570</v>
      </c>
      <c r="T59">
        <v>1860</v>
      </c>
      <c r="U59">
        <v>387</v>
      </c>
      <c r="V59">
        <v>1517</v>
      </c>
      <c r="W59">
        <v>22253</v>
      </c>
    </row>
    <row r="60" spans="1:23" x14ac:dyDescent="0.35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315</v>
      </c>
      <c r="N60">
        <v>148</v>
      </c>
      <c r="O60">
        <v>0</v>
      </c>
      <c r="P60">
        <v>0</v>
      </c>
      <c r="Q60">
        <v>185</v>
      </c>
      <c r="R60">
        <v>0</v>
      </c>
      <c r="S60">
        <v>0</v>
      </c>
      <c r="T60">
        <v>610</v>
      </c>
      <c r="U60">
        <v>0</v>
      </c>
      <c r="V60">
        <v>639</v>
      </c>
      <c r="W60">
        <v>1897</v>
      </c>
    </row>
    <row r="61" spans="1:23" x14ac:dyDescent="0.35">
      <c r="A61" t="s">
        <v>320</v>
      </c>
      <c r="B61">
        <v>0</v>
      </c>
      <c r="C61">
        <v>0</v>
      </c>
      <c r="D61">
        <v>3456</v>
      </c>
      <c r="E61">
        <v>146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982</v>
      </c>
      <c r="U61">
        <v>7</v>
      </c>
      <c r="V61">
        <v>55</v>
      </c>
      <c r="W61">
        <v>4646</v>
      </c>
    </row>
    <row r="62" spans="1:23" x14ac:dyDescent="0.35">
      <c r="A62" t="s">
        <v>319</v>
      </c>
      <c r="B62">
        <v>2851</v>
      </c>
      <c r="C62">
        <v>0</v>
      </c>
      <c r="D62">
        <v>16822</v>
      </c>
      <c r="E62">
        <v>564</v>
      </c>
      <c r="F62">
        <v>0</v>
      </c>
      <c r="G62">
        <v>0</v>
      </c>
      <c r="H62">
        <v>1369</v>
      </c>
      <c r="I62">
        <v>136</v>
      </c>
      <c r="J62">
        <v>117</v>
      </c>
      <c r="K62">
        <v>145</v>
      </c>
      <c r="L62">
        <v>1027</v>
      </c>
      <c r="M62">
        <v>1760</v>
      </c>
      <c r="N62">
        <v>629</v>
      </c>
      <c r="O62">
        <v>4387</v>
      </c>
      <c r="P62">
        <v>346</v>
      </c>
      <c r="Q62">
        <v>572</v>
      </c>
      <c r="R62">
        <v>418</v>
      </c>
      <c r="S62">
        <v>656</v>
      </c>
      <c r="T62">
        <v>1339</v>
      </c>
      <c r="U62">
        <v>138</v>
      </c>
      <c r="V62">
        <v>2101</v>
      </c>
      <c r="W62">
        <v>35377</v>
      </c>
    </row>
    <row r="63" spans="1:23" x14ac:dyDescent="0.35">
      <c r="A63" t="s">
        <v>318</v>
      </c>
      <c r="B63">
        <v>585</v>
      </c>
      <c r="C63">
        <v>0</v>
      </c>
      <c r="D63">
        <v>2294</v>
      </c>
      <c r="E63">
        <v>1208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82</v>
      </c>
      <c r="N63">
        <v>0</v>
      </c>
      <c r="O63">
        <v>0</v>
      </c>
      <c r="P63">
        <v>0</v>
      </c>
      <c r="Q63">
        <v>134</v>
      </c>
      <c r="R63">
        <v>0</v>
      </c>
      <c r="S63">
        <v>9</v>
      </c>
      <c r="T63">
        <v>107</v>
      </c>
      <c r="U63">
        <v>0</v>
      </c>
      <c r="V63">
        <v>386</v>
      </c>
      <c r="W63">
        <v>4805</v>
      </c>
    </row>
    <row r="64" spans="1:23" x14ac:dyDescent="0.35">
      <c r="A64" t="s">
        <v>317</v>
      </c>
      <c r="B64">
        <v>0</v>
      </c>
      <c r="C64">
        <v>0</v>
      </c>
      <c r="D64">
        <v>0</v>
      </c>
      <c r="E64">
        <v>35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234</v>
      </c>
      <c r="M64">
        <v>60</v>
      </c>
      <c r="N64">
        <v>0</v>
      </c>
      <c r="O64">
        <v>0</v>
      </c>
      <c r="P64">
        <v>0</v>
      </c>
      <c r="Q64">
        <v>147</v>
      </c>
      <c r="R64">
        <v>0</v>
      </c>
      <c r="S64">
        <v>0</v>
      </c>
      <c r="T64">
        <v>295</v>
      </c>
      <c r="U64">
        <v>16</v>
      </c>
      <c r="V64">
        <v>124</v>
      </c>
      <c r="W64">
        <v>911</v>
      </c>
    </row>
    <row r="65" spans="1:23" x14ac:dyDescent="0.35">
      <c r="A65" t="s">
        <v>316</v>
      </c>
      <c r="B65">
        <v>0</v>
      </c>
      <c r="C65">
        <v>0</v>
      </c>
      <c r="D65">
        <v>0</v>
      </c>
      <c r="E65">
        <v>19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159</v>
      </c>
      <c r="R65">
        <v>0</v>
      </c>
      <c r="S65">
        <v>0</v>
      </c>
      <c r="T65">
        <v>115</v>
      </c>
      <c r="U65">
        <v>0</v>
      </c>
      <c r="V65">
        <v>149</v>
      </c>
      <c r="W65">
        <v>442</v>
      </c>
    </row>
    <row r="66" spans="1:23" x14ac:dyDescent="0.35">
      <c r="A66" t="s">
        <v>315</v>
      </c>
      <c r="B66">
        <v>1731</v>
      </c>
      <c r="C66">
        <v>0</v>
      </c>
      <c r="D66">
        <v>4927</v>
      </c>
      <c r="E66">
        <v>3148</v>
      </c>
      <c r="F66">
        <v>816</v>
      </c>
      <c r="G66">
        <v>29</v>
      </c>
      <c r="H66">
        <v>4195</v>
      </c>
      <c r="I66">
        <v>3322</v>
      </c>
      <c r="J66">
        <v>0</v>
      </c>
      <c r="K66">
        <v>13343</v>
      </c>
      <c r="L66">
        <v>66</v>
      </c>
      <c r="M66">
        <v>91</v>
      </c>
      <c r="N66">
        <v>80</v>
      </c>
      <c r="O66">
        <v>0</v>
      </c>
      <c r="P66">
        <v>0</v>
      </c>
      <c r="Q66">
        <v>0</v>
      </c>
      <c r="R66">
        <v>0</v>
      </c>
      <c r="S66">
        <v>0</v>
      </c>
      <c r="T66">
        <v>674</v>
      </c>
      <c r="U66">
        <v>88</v>
      </c>
      <c r="V66">
        <v>2570</v>
      </c>
      <c r="W66">
        <v>35080</v>
      </c>
    </row>
    <row r="67" spans="1:23" x14ac:dyDescent="0.35">
      <c r="A67" t="s">
        <v>314</v>
      </c>
      <c r="B67">
        <v>0</v>
      </c>
      <c r="C67">
        <v>0</v>
      </c>
      <c r="D67">
        <v>16392</v>
      </c>
      <c r="E67">
        <v>741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309</v>
      </c>
      <c r="N67">
        <v>390</v>
      </c>
      <c r="O67">
        <v>0</v>
      </c>
      <c r="P67">
        <v>0</v>
      </c>
      <c r="Q67">
        <v>0</v>
      </c>
      <c r="R67">
        <v>0</v>
      </c>
      <c r="S67">
        <v>828</v>
      </c>
      <c r="T67">
        <v>1445</v>
      </c>
      <c r="U67">
        <v>3122</v>
      </c>
      <c r="V67">
        <v>2144</v>
      </c>
      <c r="W67">
        <v>25371</v>
      </c>
    </row>
    <row r="68" spans="1:23" x14ac:dyDescent="0.35">
      <c r="A68" t="s">
        <v>313</v>
      </c>
      <c r="B68">
        <v>0</v>
      </c>
      <c r="C68">
        <v>0</v>
      </c>
      <c r="D68">
        <v>0</v>
      </c>
      <c r="E68">
        <v>21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84</v>
      </c>
      <c r="M68">
        <v>65</v>
      </c>
      <c r="N68">
        <v>0</v>
      </c>
      <c r="O68">
        <v>0</v>
      </c>
      <c r="P68">
        <v>0</v>
      </c>
      <c r="Q68">
        <v>203</v>
      </c>
      <c r="R68">
        <v>0</v>
      </c>
      <c r="S68">
        <v>0</v>
      </c>
      <c r="T68">
        <v>169</v>
      </c>
      <c r="U68">
        <v>0</v>
      </c>
      <c r="V68">
        <v>192</v>
      </c>
      <c r="W68">
        <v>734</v>
      </c>
    </row>
    <row r="69" spans="1:23" x14ac:dyDescent="0.35">
      <c r="A69" t="s">
        <v>312</v>
      </c>
      <c r="B69">
        <v>0</v>
      </c>
      <c r="C69">
        <v>0</v>
      </c>
      <c r="D69">
        <v>6937</v>
      </c>
      <c r="E69">
        <v>351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629</v>
      </c>
      <c r="M69">
        <v>929</v>
      </c>
      <c r="N69">
        <v>611</v>
      </c>
      <c r="O69">
        <v>3216</v>
      </c>
      <c r="P69">
        <v>474</v>
      </c>
      <c r="Q69">
        <v>497</v>
      </c>
      <c r="R69">
        <v>412</v>
      </c>
      <c r="S69">
        <v>610</v>
      </c>
      <c r="T69">
        <v>1976</v>
      </c>
      <c r="U69">
        <v>1</v>
      </c>
      <c r="V69">
        <v>1024</v>
      </c>
      <c r="W69">
        <v>17667</v>
      </c>
    </row>
    <row r="70" spans="1:23" x14ac:dyDescent="0.35">
      <c r="A70" t="s">
        <v>311</v>
      </c>
      <c r="B70">
        <v>0</v>
      </c>
      <c r="C70">
        <v>0</v>
      </c>
      <c r="D70">
        <v>0</v>
      </c>
      <c r="E70">
        <v>25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10</v>
      </c>
      <c r="M70">
        <v>8</v>
      </c>
      <c r="N70">
        <v>0</v>
      </c>
      <c r="O70">
        <v>0</v>
      </c>
      <c r="P70">
        <v>0</v>
      </c>
      <c r="Q70">
        <v>120</v>
      </c>
      <c r="R70">
        <v>0</v>
      </c>
      <c r="S70">
        <v>192</v>
      </c>
      <c r="T70">
        <v>199</v>
      </c>
      <c r="U70">
        <v>0</v>
      </c>
      <c r="V70">
        <v>325</v>
      </c>
      <c r="W70">
        <v>879</v>
      </c>
    </row>
    <row r="71" spans="1:23" x14ac:dyDescent="0.35">
      <c r="A71" t="s">
        <v>310</v>
      </c>
      <c r="B71">
        <v>166</v>
      </c>
      <c r="C71">
        <v>0</v>
      </c>
      <c r="D71">
        <v>1698</v>
      </c>
      <c r="E71">
        <v>1051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80</v>
      </c>
      <c r="M71">
        <v>82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437</v>
      </c>
      <c r="U71">
        <v>0</v>
      </c>
      <c r="V71">
        <v>422</v>
      </c>
      <c r="W71">
        <v>3936</v>
      </c>
    </row>
    <row r="72" spans="1:23" x14ac:dyDescent="0.35">
      <c r="A72" t="s">
        <v>309</v>
      </c>
      <c r="B72">
        <v>0</v>
      </c>
      <c r="C72">
        <v>0</v>
      </c>
      <c r="D72">
        <v>51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100</v>
      </c>
      <c r="M72">
        <v>3</v>
      </c>
      <c r="N72">
        <v>0</v>
      </c>
      <c r="O72">
        <v>0</v>
      </c>
      <c r="P72">
        <v>0</v>
      </c>
      <c r="Q72">
        <v>146</v>
      </c>
      <c r="R72">
        <v>0</v>
      </c>
      <c r="S72">
        <v>245</v>
      </c>
      <c r="T72">
        <v>610</v>
      </c>
      <c r="U72">
        <v>0</v>
      </c>
      <c r="V72">
        <v>515</v>
      </c>
      <c r="W72">
        <v>1670</v>
      </c>
    </row>
    <row r="73" spans="1:23" x14ac:dyDescent="0.35">
      <c r="A73" t="s">
        <v>308</v>
      </c>
      <c r="B73">
        <v>0</v>
      </c>
      <c r="C73">
        <v>0</v>
      </c>
      <c r="D73">
        <v>0</v>
      </c>
      <c r="E73">
        <v>1900</v>
      </c>
      <c r="F73">
        <v>0</v>
      </c>
      <c r="G73">
        <v>0</v>
      </c>
      <c r="H73">
        <v>63</v>
      </c>
      <c r="I73">
        <v>0</v>
      </c>
      <c r="J73">
        <v>0</v>
      </c>
      <c r="K73">
        <v>0</v>
      </c>
      <c r="L73">
        <v>141</v>
      </c>
      <c r="M73">
        <v>63</v>
      </c>
      <c r="N73">
        <v>0</v>
      </c>
      <c r="O73">
        <v>1921</v>
      </c>
      <c r="P73">
        <v>154</v>
      </c>
      <c r="Q73">
        <v>155</v>
      </c>
      <c r="R73">
        <v>0</v>
      </c>
      <c r="S73">
        <v>327</v>
      </c>
      <c r="T73">
        <v>478</v>
      </c>
      <c r="U73">
        <v>50</v>
      </c>
      <c r="V73">
        <v>230</v>
      </c>
      <c r="W73">
        <v>5482</v>
      </c>
    </row>
    <row r="74" spans="1:23" x14ac:dyDescent="0.35">
      <c r="A74" t="s">
        <v>307</v>
      </c>
      <c r="B74">
        <v>0</v>
      </c>
      <c r="C74">
        <v>0</v>
      </c>
      <c r="D74">
        <v>0</v>
      </c>
      <c r="E74">
        <v>40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29</v>
      </c>
      <c r="M74">
        <v>23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97</v>
      </c>
      <c r="U74">
        <v>0</v>
      </c>
      <c r="V74">
        <v>434</v>
      </c>
      <c r="W74">
        <v>623</v>
      </c>
    </row>
    <row r="75" spans="1:23" x14ac:dyDescent="0.35">
      <c r="A75" t="s">
        <v>306</v>
      </c>
      <c r="B75">
        <v>0</v>
      </c>
      <c r="C75">
        <v>0</v>
      </c>
      <c r="D75">
        <v>0</v>
      </c>
      <c r="E75">
        <v>11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203</v>
      </c>
      <c r="U75">
        <v>0</v>
      </c>
      <c r="V75">
        <v>72</v>
      </c>
      <c r="W75">
        <v>286</v>
      </c>
    </row>
    <row r="76" spans="1:23" x14ac:dyDescent="0.35">
      <c r="A76" t="s">
        <v>305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54</v>
      </c>
      <c r="U76">
        <v>0</v>
      </c>
      <c r="V76">
        <v>22</v>
      </c>
      <c r="W76">
        <v>76</v>
      </c>
    </row>
    <row r="77" spans="1:23" x14ac:dyDescent="0.35">
      <c r="A77" t="s">
        <v>304</v>
      </c>
      <c r="B77">
        <v>523</v>
      </c>
      <c r="C77">
        <v>0</v>
      </c>
      <c r="D77">
        <v>5408</v>
      </c>
      <c r="E77">
        <v>324</v>
      </c>
      <c r="F77">
        <v>0</v>
      </c>
      <c r="G77">
        <v>0</v>
      </c>
      <c r="H77">
        <v>565</v>
      </c>
      <c r="I77">
        <v>0</v>
      </c>
      <c r="J77">
        <v>0</v>
      </c>
      <c r="K77">
        <v>0</v>
      </c>
      <c r="L77">
        <v>84</v>
      </c>
      <c r="M77">
        <v>59</v>
      </c>
      <c r="N77">
        <v>0</v>
      </c>
      <c r="O77">
        <v>0</v>
      </c>
      <c r="P77">
        <v>0</v>
      </c>
      <c r="Q77">
        <v>0</v>
      </c>
      <c r="R77">
        <v>0</v>
      </c>
      <c r="S77">
        <v>224</v>
      </c>
      <c r="T77">
        <v>833</v>
      </c>
      <c r="U77">
        <v>0</v>
      </c>
      <c r="V77">
        <v>1549</v>
      </c>
      <c r="W77">
        <v>9569</v>
      </c>
    </row>
    <row r="78" spans="1:23" x14ac:dyDescent="0.35">
      <c r="A78" t="s">
        <v>303</v>
      </c>
      <c r="B78">
        <v>23</v>
      </c>
      <c r="C78">
        <v>0</v>
      </c>
      <c r="D78">
        <v>8270</v>
      </c>
      <c r="E78">
        <v>686</v>
      </c>
      <c r="F78">
        <v>213</v>
      </c>
      <c r="G78">
        <v>0</v>
      </c>
      <c r="H78">
        <v>983</v>
      </c>
      <c r="I78">
        <v>0</v>
      </c>
      <c r="J78">
        <v>0</v>
      </c>
      <c r="K78">
        <v>0</v>
      </c>
      <c r="L78">
        <v>5315</v>
      </c>
      <c r="M78">
        <v>895</v>
      </c>
      <c r="N78">
        <v>0</v>
      </c>
      <c r="O78">
        <v>0</v>
      </c>
      <c r="P78">
        <v>0</v>
      </c>
      <c r="Q78">
        <v>0</v>
      </c>
      <c r="R78">
        <v>0</v>
      </c>
      <c r="S78">
        <v>397</v>
      </c>
      <c r="T78">
        <v>1067</v>
      </c>
      <c r="U78">
        <v>3000</v>
      </c>
      <c r="V78">
        <v>847</v>
      </c>
      <c r="W78">
        <v>21696</v>
      </c>
    </row>
    <row r="79" spans="1:23" x14ac:dyDescent="0.35">
      <c r="A79" t="s">
        <v>302</v>
      </c>
      <c r="B79">
        <v>0</v>
      </c>
      <c r="C79">
        <v>0</v>
      </c>
      <c r="D79">
        <v>2182</v>
      </c>
      <c r="E79">
        <v>284</v>
      </c>
      <c r="F79">
        <v>0</v>
      </c>
      <c r="G79">
        <v>0</v>
      </c>
      <c r="H79">
        <v>300</v>
      </c>
      <c r="I79">
        <v>0</v>
      </c>
      <c r="J79">
        <v>0</v>
      </c>
      <c r="K79">
        <v>0</v>
      </c>
      <c r="L79">
        <v>150</v>
      </c>
      <c r="M79">
        <v>58</v>
      </c>
      <c r="N79">
        <v>0</v>
      </c>
      <c r="O79">
        <v>0</v>
      </c>
      <c r="P79">
        <v>0</v>
      </c>
      <c r="Q79">
        <v>290</v>
      </c>
      <c r="R79">
        <v>0</v>
      </c>
      <c r="S79">
        <v>0</v>
      </c>
      <c r="T79">
        <v>429</v>
      </c>
      <c r="U79">
        <v>0</v>
      </c>
      <c r="V79">
        <v>36</v>
      </c>
      <c r="W79">
        <v>3729</v>
      </c>
    </row>
    <row r="80" spans="1:23" x14ac:dyDescent="0.35">
      <c r="A80" t="s">
        <v>301</v>
      </c>
      <c r="B80">
        <v>0</v>
      </c>
      <c r="C80">
        <v>0</v>
      </c>
      <c r="D80">
        <v>12741</v>
      </c>
      <c r="E80">
        <v>394</v>
      </c>
      <c r="F80">
        <v>310</v>
      </c>
      <c r="G80">
        <v>233</v>
      </c>
      <c r="H80">
        <v>1888</v>
      </c>
      <c r="I80">
        <v>904</v>
      </c>
      <c r="J80">
        <v>734</v>
      </c>
      <c r="K80">
        <v>8996</v>
      </c>
      <c r="L80">
        <v>583</v>
      </c>
      <c r="M80">
        <v>648</v>
      </c>
      <c r="N80">
        <v>453</v>
      </c>
      <c r="O80">
        <v>6000</v>
      </c>
      <c r="P80">
        <v>586</v>
      </c>
      <c r="Q80">
        <v>1406</v>
      </c>
      <c r="R80">
        <v>0</v>
      </c>
      <c r="S80">
        <v>171</v>
      </c>
      <c r="T80">
        <v>1758</v>
      </c>
      <c r="U80">
        <v>79</v>
      </c>
      <c r="V80">
        <v>4355</v>
      </c>
      <c r="W80">
        <v>42239</v>
      </c>
    </row>
    <row r="81" spans="1:23" x14ac:dyDescent="0.35">
      <c r="A81" t="s">
        <v>300</v>
      </c>
      <c r="B81">
        <v>0</v>
      </c>
      <c r="C81">
        <v>0</v>
      </c>
      <c r="D81">
        <v>1936</v>
      </c>
      <c r="E81">
        <v>108</v>
      </c>
      <c r="F81">
        <v>0</v>
      </c>
      <c r="G81">
        <v>0</v>
      </c>
      <c r="H81">
        <v>281</v>
      </c>
      <c r="I81">
        <v>0</v>
      </c>
      <c r="J81">
        <v>0</v>
      </c>
      <c r="K81">
        <v>0</v>
      </c>
      <c r="L81">
        <v>67</v>
      </c>
      <c r="M81">
        <v>45</v>
      </c>
      <c r="N81">
        <v>0</v>
      </c>
      <c r="O81">
        <v>0</v>
      </c>
      <c r="P81">
        <v>0</v>
      </c>
      <c r="Q81">
        <v>312</v>
      </c>
      <c r="R81">
        <v>0</v>
      </c>
      <c r="S81">
        <v>0</v>
      </c>
      <c r="T81">
        <v>308</v>
      </c>
      <c r="U81">
        <v>0</v>
      </c>
      <c r="V81">
        <v>259</v>
      </c>
      <c r="W81">
        <v>3316</v>
      </c>
    </row>
    <row r="82" spans="1:23" x14ac:dyDescent="0.35">
      <c r="A82" t="s">
        <v>299</v>
      </c>
      <c r="B82">
        <v>978</v>
      </c>
      <c r="C82">
        <v>0</v>
      </c>
      <c r="D82">
        <v>8205</v>
      </c>
      <c r="E82">
        <v>3613</v>
      </c>
      <c r="F82">
        <v>423</v>
      </c>
      <c r="G82">
        <v>0</v>
      </c>
      <c r="H82">
        <v>1294</v>
      </c>
      <c r="I82">
        <v>473</v>
      </c>
      <c r="J82">
        <v>0</v>
      </c>
      <c r="K82">
        <v>114</v>
      </c>
      <c r="L82">
        <v>1371</v>
      </c>
      <c r="M82">
        <v>410</v>
      </c>
      <c r="N82">
        <v>0</v>
      </c>
      <c r="O82">
        <v>4455</v>
      </c>
      <c r="P82">
        <v>206</v>
      </c>
      <c r="Q82">
        <v>798</v>
      </c>
      <c r="R82">
        <v>0</v>
      </c>
      <c r="S82">
        <v>959</v>
      </c>
      <c r="T82">
        <v>1151</v>
      </c>
      <c r="U82">
        <v>56</v>
      </c>
      <c r="V82">
        <v>2361</v>
      </c>
      <c r="W82">
        <v>26867</v>
      </c>
    </row>
    <row r="83" spans="1:23" x14ac:dyDescent="0.35">
      <c r="A83" t="s">
        <v>298</v>
      </c>
      <c r="B83">
        <v>875</v>
      </c>
      <c r="C83">
        <v>0</v>
      </c>
      <c r="D83">
        <v>7553</v>
      </c>
      <c r="E83">
        <v>295</v>
      </c>
      <c r="F83">
        <v>96</v>
      </c>
      <c r="G83">
        <v>0</v>
      </c>
      <c r="H83">
        <v>445</v>
      </c>
      <c r="I83">
        <v>0</v>
      </c>
      <c r="J83">
        <v>0</v>
      </c>
      <c r="K83">
        <v>0</v>
      </c>
      <c r="L83">
        <v>15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261</v>
      </c>
      <c r="U83">
        <v>0</v>
      </c>
      <c r="V83">
        <v>882</v>
      </c>
      <c r="W83">
        <v>10442</v>
      </c>
    </row>
    <row r="84" spans="1:23" x14ac:dyDescent="0.35">
      <c r="A84" t="s">
        <v>297</v>
      </c>
      <c r="B84">
        <v>1071</v>
      </c>
      <c r="C84">
        <v>0</v>
      </c>
      <c r="D84">
        <v>9376</v>
      </c>
      <c r="E84">
        <v>690</v>
      </c>
      <c r="F84">
        <v>529</v>
      </c>
      <c r="G84">
        <v>0</v>
      </c>
      <c r="H84">
        <v>3078</v>
      </c>
      <c r="I84">
        <v>0</v>
      </c>
      <c r="J84">
        <v>0</v>
      </c>
      <c r="K84">
        <v>0</v>
      </c>
      <c r="L84">
        <v>509</v>
      </c>
      <c r="M84">
        <v>327</v>
      </c>
      <c r="N84">
        <v>0</v>
      </c>
      <c r="O84">
        <v>4224</v>
      </c>
      <c r="P84">
        <v>507</v>
      </c>
      <c r="Q84">
        <v>779</v>
      </c>
      <c r="R84">
        <v>0</v>
      </c>
      <c r="S84">
        <v>264</v>
      </c>
      <c r="T84">
        <v>1377</v>
      </c>
      <c r="U84">
        <v>64</v>
      </c>
      <c r="V84">
        <v>1389</v>
      </c>
      <c r="W84">
        <v>24184</v>
      </c>
    </row>
    <row r="85" spans="1:23" x14ac:dyDescent="0.35">
      <c r="A85" t="s">
        <v>296</v>
      </c>
      <c r="B85">
        <v>0</v>
      </c>
      <c r="C85">
        <v>0</v>
      </c>
      <c r="D85">
        <v>0</v>
      </c>
      <c r="E85">
        <v>6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33</v>
      </c>
      <c r="M85">
        <v>130</v>
      </c>
      <c r="N85">
        <v>145</v>
      </c>
      <c r="O85">
        <v>0</v>
      </c>
      <c r="P85">
        <v>0</v>
      </c>
      <c r="Q85">
        <v>359</v>
      </c>
      <c r="R85">
        <v>0</v>
      </c>
      <c r="S85">
        <v>0</v>
      </c>
      <c r="T85">
        <v>332</v>
      </c>
      <c r="U85">
        <v>0</v>
      </c>
      <c r="V85">
        <v>224</v>
      </c>
      <c r="W85">
        <v>1229</v>
      </c>
    </row>
    <row r="86" spans="1:23" x14ac:dyDescent="0.35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30</v>
      </c>
      <c r="R86">
        <v>0</v>
      </c>
      <c r="S86">
        <v>0</v>
      </c>
      <c r="T86">
        <v>170</v>
      </c>
      <c r="U86">
        <v>3</v>
      </c>
      <c r="V86">
        <v>33</v>
      </c>
      <c r="W86">
        <v>236</v>
      </c>
    </row>
    <row r="87" spans="1:23" x14ac:dyDescent="0.35">
      <c r="A87" t="s">
        <v>294</v>
      </c>
      <c r="B87">
        <v>0</v>
      </c>
      <c r="C87">
        <v>0</v>
      </c>
      <c r="D87">
        <v>3214</v>
      </c>
      <c r="E87">
        <v>1020</v>
      </c>
      <c r="F87">
        <v>358</v>
      </c>
      <c r="G87">
        <v>320</v>
      </c>
      <c r="H87">
        <v>1758</v>
      </c>
      <c r="I87">
        <v>0</v>
      </c>
      <c r="J87">
        <v>0</v>
      </c>
      <c r="K87">
        <v>49</v>
      </c>
      <c r="L87">
        <v>1187</v>
      </c>
      <c r="M87">
        <v>1404</v>
      </c>
      <c r="N87">
        <v>50</v>
      </c>
      <c r="O87">
        <v>4433</v>
      </c>
      <c r="P87">
        <v>380</v>
      </c>
      <c r="Q87">
        <v>715</v>
      </c>
      <c r="R87">
        <v>0</v>
      </c>
      <c r="S87">
        <v>845</v>
      </c>
      <c r="T87">
        <v>1372</v>
      </c>
      <c r="U87">
        <v>0</v>
      </c>
      <c r="V87">
        <v>1692</v>
      </c>
      <c r="W87">
        <v>18797</v>
      </c>
    </row>
    <row r="88" spans="1:23" x14ac:dyDescent="0.35">
      <c r="A88" t="s">
        <v>293</v>
      </c>
      <c r="B88">
        <v>975</v>
      </c>
      <c r="C88">
        <v>0</v>
      </c>
      <c r="D88">
        <v>5421</v>
      </c>
      <c r="E88">
        <v>1613</v>
      </c>
      <c r="F88">
        <v>118</v>
      </c>
      <c r="G88">
        <v>0</v>
      </c>
      <c r="H88">
        <v>839</v>
      </c>
      <c r="I88">
        <v>0</v>
      </c>
      <c r="J88">
        <v>0</v>
      </c>
      <c r="K88">
        <v>0</v>
      </c>
      <c r="L88">
        <v>194</v>
      </c>
      <c r="M88">
        <v>190</v>
      </c>
      <c r="N88">
        <v>241</v>
      </c>
      <c r="O88">
        <v>4141</v>
      </c>
      <c r="P88">
        <v>297</v>
      </c>
      <c r="Q88">
        <v>658</v>
      </c>
      <c r="R88">
        <v>0</v>
      </c>
      <c r="S88">
        <v>0</v>
      </c>
      <c r="T88">
        <v>557</v>
      </c>
      <c r="U88">
        <v>0</v>
      </c>
      <c r="V88">
        <v>966</v>
      </c>
      <c r="W88">
        <v>16210</v>
      </c>
    </row>
    <row r="89" spans="1:23" x14ac:dyDescent="0.35">
      <c r="A89" t="s">
        <v>292</v>
      </c>
      <c r="B89">
        <v>0</v>
      </c>
      <c r="C89">
        <v>0</v>
      </c>
      <c r="D89">
        <v>0</v>
      </c>
      <c r="E89">
        <v>3</v>
      </c>
      <c r="F89">
        <v>0</v>
      </c>
      <c r="G89">
        <v>0</v>
      </c>
      <c r="H89">
        <v>5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25</v>
      </c>
      <c r="R89">
        <v>0</v>
      </c>
      <c r="S89">
        <v>0</v>
      </c>
      <c r="T89">
        <v>200</v>
      </c>
      <c r="U89">
        <v>0</v>
      </c>
      <c r="V89">
        <v>126</v>
      </c>
      <c r="W89">
        <v>359</v>
      </c>
    </row>
    <row r="90" spans="1:23" x14ac:dyDescent="0.35">
      <c r="A90" t="s">
        <v>291</v>
      </c>
      <c r="B90">
        <v>0</v>
      </c>
      <c r="C90">
        <v>0</v>
      </c>
      <c r="D90">
        <v>0</v>
      </c>
      <c r="E90">
        <v>139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20</v>
      </c>
      <c r="T90">
        <v>164</v>
      </c>
      <c r="U90">
        <v>0</v>
      </c>
      <c r="V90">
        <v>44</v>
      </c>
      <c r="W90">
        <v>367</v>
      </c>
    </row>
    <row r="91" spans="1:23" x14ac:dyDescent="0.35">
      <c r="A91" t="s">
        <v>290</v>
      </c>
      <c r="B91">
        <v>22</v>
      </c>
      <c r="C91">
        <v>0</v>
      </c>
      <c r="D91">
        <v>7427</v>
      </c>
      <c r="E91">
        <v>461</v>
      </c>
      <c r="F91">
        <v>0</v>
      </c>
      <c r="G91">
        <v>0</v>
      </c>
      <c r="H91">
        <v>759</v>
      </c>
      <c r="I91">
        <v>0</v>
      </c>
      <c r="J91">
        <v>0</v>
      </c>
      <c r="K91">
        <v>0</v>
      </c>
      <c r="L91">
        <v>0</v>
      </c>
      <c r="M91">
        <v>20</v>
      </c>
      <c r="N91">
        <v>6</v>
      </c>
      <c r="O91">
        <v>4846</v>
      </c>
      <c r="P91">
        <v>176</v>
      </c>
      <c r="Q91">
        <v>400</v>
      </c>
      <c r="R91">
        <v>0</v>
      </c>
      <c r="S91">
        <v>709</v>
      </c>
      <c r="T91">
        <v>574</v>
      </c>
      <c r="U91">
        <v>70</v>
      </c>
      <c r="V91">
        <v>220</v>
      </c>
      <c r="W91">
        <v>15690</v>
      </c>
    </row>
    <row r="92" spans="1:23" x14ac:dyDescent="0.35">
      <c r="A92" t="s">
        <v>289</v>
      </c>
      <c r="B92">
        <v>1309</v>
      </c>
      <c r="C92">
        <v>0</v>
      </c>
      <c r="D92">
        <v>11904</v>
      </c>
      <c r="E92">
        <v>811</v>
      </c>
      <c r="F92">
        <v>110</v>
      </c>
      <c r="G92">
        <v>0</v>
      </c>
      <c r="H92">
        <v>827</v>
      </c>
      <c r="I92">
        <v>0</v>
      </c>
      <c r="J92">
        <v>0</v>
      </c>
      <c r="K92">
        <v>0</v>
      </c>
      <c r="L92">
        <v>309</v>
      </c>
      <c r="M92">
        <v>327</v>
      </c>
      <c r="N92">
        <v>0</v>
      </c>
      <c r="O92">
        <v>4185</v>
      </c>
      <c r="P92">
        <v>290</v>
      </c>
      <c r="Q92">
        <v>794</v>
      </c>
      <c r="R92">
        <v>0</v>
      </c>
      <c r="S92">
        <v>549</v>
      </c>
      <c r="T92">
        <v>2235</v>
      </c>
      <c r="U92">
        <v>74</v>
      </c>
      <c r="V92">
        <v>1352</v>
      </c>
      <c r="W92">
        <v>25076</v>
      </c>
    </row>
    <row r="93" spans="1:23" x14ac:dyDescent="0.35">
      <c r="A93" t="s">
        <v>288</v>
      </c>
      <c r="B93">
        <v>0</v>
      </c>
      <c r="C93">
        <v>0</v>
      </c>
      <c r="D93">
        <v>0</v>
      </c>
      <c r="E93">
        <v>143</v>
      </c>
      <c r="F93">
        <v>0</v>
      </c>
      <c r="G93">
        <v>0</v>
      </c>
      <c r="H93">
        <v>51</v>
      </c>
      <c r="I93">
        <v>0</v>
      </c>
      <c r="J93">
        <v>0</v>
      </c>
      <c r="K93">
        <v>0</v>
      </c>
      <c r="L93">
        <v>19</v>
      </c>
      <c r="M93">
        <v>18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231</v>
      </c>
      <c r="U93">
        <v>0</v>
      </c>
      <c r="V93">
        <v>313</v>
      </c>
      <c r="W93">
        <v>775</v>
      </c>
    </row>
    <row r="94" spans="1:23" x14ac:dyDescent="0.35">
      <c r="A94" t="s">
        <v>287</v>
      </c>
      <c r="B94">
        <v>0</v>
      </c>
      <c r="C94">
        <v>0</v>
      </c>
      <c r="D94">
        <v>0</v>
      </c>
      <c r="E94">
        <v>6</v>
      </c>
      <c r="F94">
        <v>0</v>
      </c>
      <c r="G94">
        <v>0</v>
      </c>
      <c r="H94">
        <v>106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135</v>
      </c>
      <c r="R94">
        <v>0</v>
      </c>
      <c r="S94">
        <v>0</v>
      </c>
      <c r="T94">
        <v>181</v>
      </c>
      <c r="U94">
        <v>0</v>
      </c>
      <c r="V94">
        <v>32</v>
      </c>
      <c r="W94">
        <v>460</v>
      </c>
    </row>
    <row r="95" spans="1:23" x14ac:dyDescent="0.35">
      <c r="A95" t="s">
        <v>286</v>
      </c>
      <c r="B95">
        <v>0</v>
      </c>
      <c r="C95">
        <v>0</v>
      </c>
      <c r="D95">
        <v>9643</v>
      </c>
      <c r="E95">
        <v>607</v>
      </c>
      <c r="F95">
        <v>812</v>
      </c>
      <c r="G95">
        <v>361</v>
      </c>
      <c r="H95">
        <v>2184</v>
      </c>
      <c r="I95">
        <v>0</v>
      </c>
      <c r="J95">
        <v>0</v>
      </c>
      <c r="K95">
        <v>0</v>
      </c>
      <c r="L95">
        <v>63</v>
      </c>
      <c r="M95">
        <v>1242</v>
      </c>
      <c r="N95">
        <v>1210</v>
      </c>
      <c r="O95">
        <v>5499</v>
      </c>
      <c r="P95">
        <v>560</v>
      </c>
      <c r="Q95">
        <v>505</v>
      </c>
      <c r="R95">
        <v>0</v>
      </c>
      <c r="S95">
        <v>0</v>
      </c>
      <c r="T95">
        <v>361</v>
      </c>
      <c r="U95">
        <v>71</v>
      </c>
      <c r="V95">
        <v>1237</v>
      </c>
      <c r="W95">
        <v>24355</v>
      </c>
    </row>
    <row r="96" spans="1:23" x14ac:dyDescent="0.35">
      <c r="A96" t="s">
        <v>285</v>
      </c>
      <c r="B96">
        <v>0</v>
      </c>
      <c r="C96">
        <v>0</v>
      </c>
      <c r="D96">
        <v>14350</v>
      </c>
      <c r="E96">
        <v>1113</v>
      </c>
      <c r="F96">
        <v>292</v>
      </c>
      <c r="G96">
        <v>683</v>
      </c>
      <c r="H96">
        <v>4119</v>
      </c>
      <c r="I96">
        <v>1046</v>
      </c>
      <c r="J96">
        <v>488</v>
      </c>
      <c r="K96">
        <v>76</v>
      </c>
      <c r="L96">
        <v>0</v>
      </c>
      <c r="M96">
        <v>335</v>
      </c>
      <c r="N96">
        <v>163</v>
      </c>
      <c r="O96">
        <v>4545</v>
      </c>
      <c r="P96">
        <v>117</v>
      </c>
      <c r="Q96">
        <v>315</v>
      </c>
      <c r="R96">
        <v>0</v>
      </c>
      <c r="S96">
        <v>709</v>
      </c>
      <c r="T96">
        <v>2565</v>
      </c>
      <c r="U96">
        <v>78</v>
      </c>
      <c r="V96">
        <v>1153</v>
      </c>
      <c r="W96">
        <v>32147</v>
      </c>
    </row>
    <row r="97" spans="1:23" x14ac:dyDescent="0.35">
      <c r="A97" t="s">
        <v>284</v>
      </c>
      <c r="B97">
        <v>0</v>
      </c>
      <c r="C97">
        <v>0</v>
      </c>
      <c r="D97">
        <v>8706</v>
      </c>
      <c r="E97">
        <v>1237</v>
      </c>
      <c r="F97">
        <v>112</v>
      </c>
      <c r="G97">
        <v>72</v>
      </c>
      <c r="H97">
        <v>3337</v>
      </c>
      <c r="I97">
        <v>1152</v>
      </c>
      <c r="J97">
        <v>661</v>
      </c>
      <c r="K97">
        <v>6654</v>
      </c>
      <c r="L97">
        <v>0</v>
      </c>
      <c r="M97">
        <v>1675</v>
      </c>
      <c r="N97">
        <v>896</v>
      </c>
      <c r="O97">
        <v>4433</v>
      </c>
      <c r="P97">
        <v>322</v>
      </c>
      <c r="Q97">
        <v>730</v>
      </c>
      <c r="R97">
        <v>0</v>
      </c>
      <c r="S97">
        <v>985</v>
      </c>
      <c r="T97">
        <v>2038</v>
      </c>
      <c r="U97">
        <v>50</v>
      </c>
      <c r="V97">
        <v>2937</v>
      </c>
      <c r="W97">
        <v>35997</v>
      </c>
    </row>
    <row r="98" spans="1:23" x14ac:dyDescent="0.35">
      <c r="A98" t="s">
        <v>283</v>
      </c>
      <c r="B98">
        <v>1209</v>
      </c>
      <c r="C98">
        <v>0</v>
      </c>
      <c r="D98">
        <v>6541</v>
      </c>
      <c r="E98">
        <v>1310</v>
      </c>
      <c r="F98">
        <v>0</v>
      </c>
      <c r="G98">
        <v>0</v>
      </c>
      <c r="H98">
        <v>514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2538</v>
      </c>
      <c r="P98">
        <v>200</v>
      </c>
      <c r="Q98">
        <v>0</v>
      </c>
      <c r="R98">
        <v>0</v>
      </c>
      <c r="S98">
        <v>0</v>
      </c>
      <c r="T98">
        <v>1109</v>
      </c>
      <c r="U98">
        <v>37</v>
      </c>
      <c r="V98">
        <v>186</v>
      </c>
      <c r="W98">
        <v>13644</v>
      </c>
    </row>
    <row r="99" spans="1:23" x14ac:dyDescent="0.35">
      <c r="A99" t="s">
        <v>282</v>
      </c>
      <c r="B99">
        <v>2869</v>
      </c>
      <c r="C99">
        <v>0</v>
      </c>
      <c r="D99">
        <v>10569</v>
      </c>
      <c r="E99">
        <v>5311</v>
      </c>
      <c r="F99">
        <v>40</v>
      </c>
      <c r="G99">
        <v>48</v>
      </c>
      <c r="H99">
        <v>1779</v>
      </c>
      <c r="I99">
        <v>9034</v>
      </c>
      <c r="J99">
        <v>7242</v>
      </c>
      <c r="K99">
        <v>26587</v>
      </c>
      <c r="L99">
        <v>2535</v>
      </c>
      <c r="M99">
        <v>4409</v>
      </c>
      <c r="N99">
        <v>2849</v>
      </c>
      <c r="O99">
        <v>8416</v>
      </c>
      <c r="P99">
        <v>185</v>
      </c>
      <c r="Q99">
        <v>906</v>
      </c>
      <c r="R99">
        <v>0</v>
      </c>
      <c r="S99">
        <v>1421</v>
      </c>
      <c r="T99">
        <v>1674</v>
      </c>
      <c r="U99">
        <v>0</v>
      </c>
      <c r="V99">
        <v>2577</v>
      </c>
      <c r="W99">
        <v>88451</v>
      </c>
    </row>
    <row r="100" spans="1:23" x14ac:dyDescent="0.35">
      <c r="A100" t="s">
        <v>281</v>
      </c>
      <c r="B100">
        <v>0</v>
      </c>
      <c r="C100">
        <v>0</v>
      </c>
      <c r="D100">
        <v>7417</v>
      </c>
      <c r="E100">
        <v>511</v>
      </c>
      <c r="F100">
        <v>0</v>
      </c>
      <c r="G100">
        <v>0</v>
      </c>
      <c r="H100">
        <v>474</v>
      </c>
      <c r="I100">
        <v>0</v>
      </c>
      <c r="J100">
        <v>0</v>
      </c>
      <c r="K100">
        <v>0</v>
      </c>
      <c r="L100">
        <v>0</v>
      </c>
      <c r="M100">
        <v>1305</v>
      </c>
      <c r="N100">
        <v>449</v>
      </c>
      <c r="O100">
        <v>0</v>
      </c>
      <c r="P100">
        <v>0</v>
      </c>
      <c r="Q100">
        <v>0</v>
      </c>
      <c r="R100">
        <v>0</v>
      </c>
      <c r="S100">
        <v>479</v>
      </c>
      <c r="T100">
        <v>1252</v>
      </c>
      <c r="U100">
        <v>1250</v>
      </c>
      <c r="V100">
        <v>672</v>
      </c>
      <c r="W100">
        <v>13809</v>
      </c>
    </row>
    <row r="101" spans="1:23" x14ac:dyDescent="0.35">
      <c r="A101" t="s">
        <v>280</v>
      </c>
      <c r="B101">
        <v>438</v>
      </c>
      <c r="C101">
        <v>0</v>
      </c>
      <c r="D101">
        <v>3124</v>
      </c>
      <c r="E101">
        <v>211</v>
      </c>
      <c r="F101">
        <v>0</v>
      </c>
      <c r="G101">
        <v>0</v>
      </c>
      <c r="H101">
        <v>545</v>
      </c>
      <c r="I101">
        <v>0</v>
      </c>
      <c r="J101">
        <v>0</v>
      </c>
      <c r="K101">
        <v>0</v>
      </c>
      <c r="L101">
        <v>42</v>
      </c>
      <c r="M101">
        <v>60</v>
      </c>
      <c r="N101">
        <v>41</v>
      </c>
      <c r="O101">
        <v>1231</v>
      </c>
      <c r="P101">
        <v>83</v>
      </c>
      <c r="Q101">
        <v>106</v>
      </c>
      <c r="R101">
        <v>0</v>
      </c>
      <c r="S101">
        <v>143</v>
      </c>
      <c r="T101">
        <v>276</v>
      </c>
      <c r="U101">
        <v>22</v>
      </c>
      <c r="V101">
        <v>202</v>
      </c>
      <c r="W101">
        <v>6524</v>
      </c>
    </row>
    <row r="102" spans="1:23" x14ac:dyDescent="0.35">
      <c r="A102" t="s">
        <v>279</v>
      </c>
      <c r="B102">
        <v>1747</v>
      </c>
      <c r="C102">
        <v>0</v>
      </c>
      <c r="D102">
        <v>8263</v>
      </c>
      <c r="E102">
        <v>1264</v>
      </c>
      <c r="F102">
        <v>419</v>
      </c>
      <c r="G102">
        <v>222</v>
      </c>
      <c r="H102">
        <v>2374</v>
      </c>
      <c r="I102">
        <v>0</v>
      </c>
      <c r="J102">
        <v>0</v>
      </c>
      <c r="K102">
        <v>0</v>
      </c>
      <c r="L102">
        <v>0</v>
      </c>
      <c r="M102">
        <v>458</v>
      </c>
      <c r="N102">
        <v>328</v>
      </c>
      <c r="O102">
        <v>0</v>
      </c>
      <c r="P102">
        <v>0</v>
      </c>
      <c r="Q102">
        <v>144</v>
      </c>
      <c r="R102">
        <v>0</v>
      </c>
      <c r="S102">
        <v>514</v>
      </c>
      <c r="T102">
        <v>438</v>
      </c>
      <c r="U102">
        <v>1484</v>
      </c>
      <c r="V102">
        <v>1067</v>
      </c>
      <c r="W102">
        <v>18722</v>
      </c>
    </row>
    <row r="103" spans="1:23" x14ac:dyDescent="0.35">
      <c r="A103" t="s">
        <v>278</v>
      </c>
      <c r="B103">
        <v>14</v>
      </c>
      <c r="C103">
        <v>0</v>
      </c>
      <c r="D103">
        <v>10235</v>
      </c>
      <c r="E103">
        <v>1587</v>
      </c>
      <c r="F103">
        <v>426</v>
      </c>
      <c r="G103">
        <v>448</v>
      </c>
      <c r="H103">
        <v>3192</v>
      </c>
      <c r="I103">
        <v>2381</v>
      </c>
      <c r="J103">
        <v>2033</v>
      </c>
      <c r="K103">
        <v>7848</v>
      </c>
      <c r="L103">
        <v>0</v>
      </c>
      <c r="M103">
        <v>366</v>
      </c>
      <c r="N103">
        <v>1224</v>
      </c>
      <c r="O103">
        <v>0</v>
      </c>
      <c r="P103">
        <v>0</v>
      </c>
      <c r="Q103">
        <v>400</v>
      </c>
      <c r="R103">
        <v>0</v>
      </c>
      <c r="S103">
        <v>872</v>
      </c>
      <c r="T103">
        <v>2153</v>
      </c>
      <c r="U103">
        <v>2204</v>
      </c>
      <c r="V103">
        <v>82</v>
      </c>
      <c r="W103">
        <v>35465</v>
      </c>
    </row>
    <row r="104" spans="1:23" x14ac:dyDescent="0.35">
      <c r="A104" t="s">
        <v>277</v>
      </c>
      <c r="B104">
        <v>0</v>
      </c>
      <c r="C104">
        <v>0</v>
      </c>
      <c r="D104">
        <v>8768</v>
      </c>
      <c r="E104">
        <v>940</v>
      </c>
      <c r="F104">
        <v>0</v>
      </c>
      <c r="G104">
        <v>0</v>
      </c>
      <c r="H104">
        <v>1138</v>
      </c>
      <c r="I104">
        <v>2781</v>
      </c>
      <c r="J104">
        <v>839</v>
      </c>
      <c r="K104">
        <v>476</v>
      </c>
      <c r="L104">
        <v>222</v>
      </c>
      <c r="M104">
        <v>368</v>
      </c>
      <c r="N104">
        <v>721</v>
      </c>
      <c r="O104">
        <v>0</v>
      </c>
      <c r="P104">
        <v>0</v>
      </c>
      <c r="Q104">
        <v>266</v>
      </c>
      <c r="R104">
        <v>0</v>
      </c>
      <c r="S104">
        <v>0</v>
      </c>
      <c r="T104">
        <v>878</v>
      </c>
      <c r="U104">
        <v>1924</v>
      </c>
      <c r="V104">
        <v>805</v>
      </c>
      <c r="W104">
        <v>20126</v>
      </c>
    </row>
    <row r="105" spans="1:23" x14ac:dyDescent="0.35">
      <c r="A105" t="s">
        <v>276</v>
      </c>
      <c r="B105">
        <v>0</v>
      </c>
      <c r="C105">
        <v>0</v>
      </c>
      <c r="D105">
        <v>3531</v>
      </c>
      <c r="E105">
        <v>219</v>
      </c>
      <c r="F105">
        <v>289</v>
      </c>
      <c r="G105">
        <v>0</v>
      </c>
      <c r="H105">
        <v>645</v>
      </c>
      <c r="I105">
        <v>0</v>
      </c>
      <c r="J105">
        <v>0</v>
      </c>
      <c r="K105">
        <v>0</v>
      </c>
      <c r="L105">
        <v>0</v>
      </c>
      <c r="M105">
        <v>124</v>
      </c>
      <c r="N105">
        <v>134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1696</v>
      </c>
      <c r="U105">
        <v>1433</v>
      </c>
      <c r="V105">
        <v>159</v>
      </c>
      <c r="W105">
        <v>8230</v>
      </c>
    </row>
    <row r="106" spans="1:23" x14ac:dyDescent="0.35">
      <c r="A106" t="s">
        <v>275</v>
      </c>
      <c r="B106">
        <v>0</v>
      </c>
      <c r="C106">
        <v>0</v>
      </c>
      <c r="D106">
        <v>7730</v>
      </c>
      <c r="E106">
        <v>387</v>
      </c>
      <c r="F106">
        <v>187</v>
      </c>
      <c r="G106">
        <v>180</v>
      </c>
      <c r="H106">
        <v>830</v>
      </c>
      <c r="I106">
        <v>0</v>
      </c>
      <c r="J106">
        <v>0</v>
      </c>
      <c r="K106">
        <v>0</v>
      </c>
      <c r="L106">
        <v>0</v>
      </c>
      <c r="M106">
        <v>181</v>
      </c>
      <c r="N106">
        <v>449</v>
      </c>
      <c r="O106">
        <v>0</v>
      </c>
      <c r="P106">
        <v>0</v>
      </c>
      <c r="Q106">
        <v>219</v>
      </c>
      <c r="R106">
        <v>0</v>
      </c>
      <c r="S106">
        <v>382</v>
      </c>
      <c r="T106">
        <v>1143</v>
      </c>
      <c r="U106">
        <v>1385</v>
      </c>
      <c r="V106">
        <v>501</v>
      </c>
      <c r="W106">
        <v>13574</v>
      </c>
    </row>
    <row r="107" spans="1:23" x14ac:dyDescent="0.35">
      <c r="A107" t="s">
        <v>274</v>
      </c>
      <c r="B107">
        <v>1864</v>
      </c>
      <c r="C107">
        <v>0</v>
      </c>
      <c r="D107">
        <v>15244</v>
      </c>
      <c r="E107">
        <v>822</v>
      </c>
      <c r="F107">
        <v>0</v>
      </c>
      <c r="G107">
        <v>0</v>
      </c>
      <c r="H107">
        <v>2717</v>
      </c>
      <c r="I107">
        <v>1826</v>
      </c>
      <c r="J107">
        <v>1125</v>
      </c>
      <c r="K107">
        <v>4654</v>
      </c>
      <c r="L107">
        <v>0</v>
      </c>
      <c r="M107">
        <v>752</v>
      </c>
      <c r="N107">
        <v>1244</v>
      </c>
      <c r="O107">
        <v>3960</v>
      </c>
      <c r="P107">
        <v>136</v>
      </c>
      <c r="Q107">
        <v>464</v>
      </c>
      <c r="R107">
        <v>0</v>
      </c>
      <c r="S107">
        <v>724</v>
      </c>
      <c r="T107">
        <v>1360</v>
      </c>
      <c r="U107">
        <v>14</v>
      </c>
      <c r="V107">
        <v>1705</v>
      </c>
      <c r="W107">
        <v>38611</v>
      </c>
    </row>
    <row r="108" spans="1:23" x14ac:dyDescent="0.35">
      <c r="A108" t="s">
        <v>273</v>
      </c>
      <c r="B108">
        <v>0</v>
      </c>
      <c r="C108">
        <v>0</v>
      </c>
      <c r="D108">
        <v>6994</v>
      </c>
      <c r="E108">
        <v>585</v>
      </c>
      <c r="F108">
        <v>399</v>
      </c>
      <c r="G108">
        <v>0</v>
      </c>
      <c r="H108">
        <v>2836</v>
      </c>
      <c r="I108">
        <v>0</v>
      </c>
      <c r="J108">
        <v>0</v>
      </c>
      <c r="K108">
        <v>0</v>
      </c>
      <c r="L108">
        <v>31</v>
      </c>
      <c r="M108">
        <v>100</v>
      </c>
      <c r="N108">
        <v>112</v>
      </c>
      <c r="O108">
        <v>0</v>
      </c>
      <c r="P108">
        <v>0</v>
      </c>
      <c r="Q108">
        <v>388</v>
      </c>
      <c r="R108">
        <v>0</v>
      </c>
      <c r="S108">
        <v>663</v>
      </c>
      <c r="T108">
        <v>532</v>
      </c>
      <c r="U108">
        <v>2195</v>
      </c>
      <c r="V108">
        <v>703</v>
      </c>
      <c r="W108">
        <v>15538</v>
      </c>
    </row>
    <row r="109" spans="1:23" x14ac:dyDescent="0.35">
      <c r="A109" t="s">
        <v>272</v>
      </c>
      <c r="B109">
        <v>0</v>
      </c>
      <c r="C109">
        <v>0</v>
      </c>
      <c r="D109">
        <v>6876</v>
      </c>
      <c r="E109">
        <v>281</v>
      </c>
      <c r="F109">
        <v>0</v>
      </c>
      <c r="G109">
        <v>0</v>
      </c>
      <c r="H109">
        <v>766</v>
      </c>
      <c r="I109">
        <v>598</v>
      </c>
      <c r="J109">
        <v>382</v>
      </c>
      <c r="K109">
        <v>0</v>
      </c>
      <c r="L109">
        <v>0</v>
      </c>
      <c r="M109">
        <v>157</v>
      </c>
      <c r="N109">
        <v>34</v>
      </c>
      <c r="O109">
        <v>0</v>
      </c>
      <c r="P109">
        <v>0</v>
      </c>
      <c r="Q109">
        <v>269</v>
      </c>
      <c r="R109">
        <v>0</v>
      </c>
      <c r="S109">
        <v>359</v>
      </c>
      <c r="T109">
        <v>254</v>
      </c>
      <c r="U109">
        <v>1666</v>
      </c>
      <c r="V109">
        <v>551</v>
      </c>
      <c r="W109">
        <v>12193</v>
      </c>
    </row>
    <row r="110" spans="1:23" x14ac:dyDescent="0.35">
      <c r="A110" t="s">
        <v>271</v>
      </c>
      <c r="B110">
        <v>1172</v>
      </c>
      <c r="C110">
        <v>0</v>
      </c>
      <c r="D110">
        <v>3515</v>
      </c>
      <c r="E110">
        <v>268</v>
      </c>
      <c r="F110">
        <v>0</v>
      </c>
      <c r="G110">
        <v>0</v>
      </c>
      <c r="H110">
        <v>640</v>
      </c>
      <c r="I110">
        <v>204</v>
      </c>
      <c r="J110">
        <v>0</v>
      </c>
      <c r="K110">
        <v>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634</v>
      </c>
      <c r="U110">
        <v>1494</v>
      </c>
      <c r="V110">
        <v>364</v>
      </c>
      <c r="W110">
        <v>8297</v>
      </c>
    </row>
    <row r="111" spans="1:23" x14ac:dyDescent="0.35">
      <c r="A111" t="s">
        <v>270</v>
      </c>
      <c r="B111">
        <v>0</v>
      </c>
      <c r="C111">
        <v>0</v>
      </c>
      <c r="D111">
        <v>2612</v>
      </c>
      <c r="E111">
        <v>80</v>
      </c>
      <c r="F111">
        <v>0</v>
      </c>
      <c r="G111">
        <v>0</v>
      </c>
      <c r="H111">
        <v>320</v>
      </c>
      <c r="I111">
        <v>0</v>
      </c>
      <c r="J111">
        <v>0</v>
      </c>
      <c r="K111">
        <v>70</v>
      </c>
      <c r="L111">
        <v>55</v>
      </c>
      <c r="M111">
        <v>64</v>
      </c>
      <c r="N111">
        <v>78</v>
      </c>
      <c r="O111">
        <v>0</v>
      </c>
      <c r="P111">
        <v>0</v>
      </c>
      <c r="Q111">
        <v>77</v>
      </c>
      <c r="R111">
        <v>0</v>
      </c>
      <c r="S111">
        <v>0</v>
      </c>
      <c r="T111">
        <v>1536</v>
      </c>
      <c r="U111">
        <v>1188</v>
      </c>
      <c r="V111">
        <v>502</v>
      </c>
      <c r="W111">
        <v>6582</v>
      </c>
    </row>
    <row r="112" spans="1:23" x14ac:dyDescent="0.35">
      <c r="A112" t="s">
        <v>269</v>
      </c>
      <c r="B112">
        <v>1462</v>
      </c>
      <c r="C112">
        <v>0</v>
      </c>
      <c r="D112">
        <v>12405</v>
      </c>
      <c r="E112">
        <v>2249</v>
      </c>
      <c r="F112">
        <v>189</v>
      </c>
      <c r="G112">
        <v>255</v>
      </c>
      <c r="H112">
        <v>3289</v>
      </c>
      <c r="I112">
        <v>1138</v>
      </c>
      <c r="J112">
        <v>488</v>
      </c>
      <c r="K112">
        <v>3583</v>
      </c>
      <c r="L112">
        <v>0</v>
      </c>
      <c r="M112">
        <v>400</v>
      </c>
      <c r="N112">
        <v>483</v>
      </c>
      <c r="O112">
        <v>0</v>
      </c>
      <c r="P112">
        <v>0</v>
      </c>
      <c r="Q112">
        <v>143</v>
      </c>
      <c r="R112">
        <v>0</v>
      </c>
      <c r="S112">
        <v>470</v>
      </c>
      <c r="T112">
        <v>1280</v>
      </c>
      <c r="U112">
        <v>2134</v>
      </c>
      <c r="V112">
        <v>250</v>
      </c>
      <c r="W112">
        <v>30218</v>
      </c>
    </row>
    <row r="113" spans="1:23" x14ac:dyDescent="0.35">
      <c r="A113" t="s">
        <v>268</v>
      </c>
      <c r="B113">
        <v>0</v>
      </c>
      <c r="C113">
        <v>0</v>
      </c>
      <c r="D113">
        <v>0</v>
      </c>
      <c r="E113">
        <v>3600</v>
      </c>
      <c r="F113">
        <v>0</v>
      </c>
      <c r="G113">
        <v>0</v>
      </c>
      <c r="H113">
        <v>1182</v>
      </c>
      <c r="I113">
        <v>0</v>
      </c>
      <c r="J113">
        <v>0</v>
      </c>
      <c r="K113">
        <v>0</v>
      </c>
      <c r="L113">
        <v>0</v>
      </c>
      <c r="M113">
        <v>74</v>
      </c>
      <c r="N113">
        <v>98</v>
      </c>
      <c r="O113">
        <v>0</v>
      </c>
      <c r="P113">
        <v>0</v>
      </c>
      <c r="Q113">
        <v>0</v>
      </c>
      <c r="R113">
        <v>0</v>
      </c>
      <c r="S113">
        <v>148</v>
      </c>
      <c r="T113">
        <v>1882</v>
      </c>
      <c r="U113">
        <v>2169</v>
      </c>
      <c r="V113">
        <v>511</v>
      </c>
      <c r="W113">
        <v>9664</v>
      </c>
    </row>
    <row r="114" spans="1:23" x14ac:dyDescent="0.35">
      <c r="A114" t="s">
        <v>267</v>
      </c>
      <c r="B114">
        <v>0</v>
      </c>
      <c r="C114">
        <v>0</v>
      </c>
      <c r="D114">
        <v>1018</v>
      </c>
      <c r="E114">
        <v>298</v>
      </c>
      <c r="F114">
        <v>197</v>
      </c>
      <c r="G114">
        <v>109</v>
      </c>
      <c r="H114">
        <v>1862</v>
      </c>
      <c r="I114">
        <v>6038</v>
      </c>
      <c r="J114">
        <v>6105</v>
      </c>
      <c r="K114">
        <v>11137</v>
      </c>
      <c r="L114">
        <v>0</v>
      </c>
      <c r="M114">
        <v>1253</v>
      </c>
      <c r="N114">
        <v>998</v>
      </c>
      <c r="O114">
        <v>6908</v>
      </c>
      <c r="P114">
        <v>372</v>
      </c>
      <c r="Q114">
        <v>804</v>
      </c>
      <c r="R114">
        <v>0</v>
      </c>
      <c r="S114">
        <v>2333</v>
      </c>
      <c r="T114">
        <v>514</v>
      </c>
      <c r="U114">
        <v>199</v>
      </c>
      <c r="V114">
        <v>4335</v>
      </c>
      <c r="W114">
        <v>44480</v>
      </c>
    </row>
    <row r="115" spans="1:23" x14ac:dyDescent="0.35">
      <c r="A115" t="s">
        <v>266</v>
      </c>
      <c r="B115">
        <v>1240</v>
      </c>
      <c r="C115">
        <v>0</v>
      </c>
      <c r="D115">
        <v>12143</v>
      </c>
      <c r="E115">
        <v>2999</v>
      </c>
      <c r="F115">
        <v>261</v>
      </c>
      <c r="G115">
        <v>261</v>
      </c>
      <c r="H115">
        <v>2912</v>
      </c>
      <c r="I115">
        <v>0</v>
      </c>
      <c r="J115">
        <v>0</v>
      </c>
      <c r="K115">
        <v>0</v>
      </c>
      <c r="L115">
        <v>307</v>
      </c>
      <c r="M115">
        <v>1000</v>
      </c>
      <c r="N115">
        <v>52</v>
      </c>
      <c r="O115">
        <v>0</v>
      </c>
      <c r="P115">
        <v>0</v>
      </c>
      <c r="Q115">
        <v>0</v>
      </c>
      <c r="R115">
        <v>0</v>
      </c>
      <c r="S115">
        <v>555</v>
      </c>
      <c r="T115">
        <v>1024</v>
      </c>
      <c r="U115">
        <v>2549</v>
      </c>
      <c r="V115">
        <v>479</v>
      </c>
      <c r="W115">
        <v>25782</v>
      </c>
    </row>
    <row r="116" spans="1:23" x14ac:dyDescent="0.35">
      <c r="A116" t="s">
        <v>265</v>
      </c>
      <c r="B116">
        <v>1331</v>
      </c>
      <c r="C116">
        <v>134</v>
      </c>
      <c r="D116">
        <v>9918</v>
      </c>
      <c r="E116">
        <v>648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475</v>
      </c>
      <c r="N116">
        <v>416</v>
      </c>
      <c r="O116">
        <v>0</v>
      </c>
      <c r="P116">
        <v>0</v>
      </c>
      <c r="Q116">
        <v>0</v>
      </c>
      <c r="R116">
        <v>0</v>
      </c>
      <c r="S116">
        <v>314</v>
      </c>
      <c r="T116">
        <v>371</v>
      </c>
      <c r="U116">
        <v>0</v>
      </c>
      <c r="V116">
        <v>729</v>
      </c>
      <c r="W116">
        <v>14336</v>
      </c>
    </row>
    <row r="117" spans="1:23" x14ac:dyDescent="0.35">
      <c r="A117" t="s">
        <v>264</v>
      </c>
      <c r="B117">
        <v>336</v>
      </c>
      <c r="C117">
        <v>0</v>
      </c>
      <c r="D117">
        <v>4983</v>
      </c>
      <c r="E117">
        <v>199</v>
      </c>
      <c r="F117">
        <v>0</v>
      </c>
      <c r="G117">
        <v>0</v>
      </c>
      <c r="H117">
        <v>81</v>
      </c>
      <c r="I117">
        <v>0</v>
      </c>
      <c r="J117">
        <v>0</v>
      </c>
      <c r="K117">
        <v>0</v>
      </c>
      <c r="L117">
        <v>206</v>
      </c>
      <c r="M117">
        <v>957</v>
      </c>
      <c r="N117">
        <v>0</v>
      </c>
      <c r="O117">
        <v>1709</v>
      </c>
      <c r="P117">
        <v>268</v>
      </c>
      <c r="Q117">
        <v>244</v>
      </c>
      <c r="R117">
        <v>0</v>
      </c>
      <c r="S117">
        <v>0</v>
      </c>
      <c r="T117">
        <v>552</v>
      </c>
      <c r="U117">
        <v>0</v>
      </c>
      <c r="V117">
        <v>1003</v>
      </c>
      <c r="W117">
        <v>10538</v>
      </c>
    </row>
    <row r="118" spans="1:23" x14ac:dyDescent="0.35">
      <c r="A118" t="s">
        <v>263</v>
      </c>
      <c r="B118">
        <v>0</v>
      </c>
      <c r="C118">
        <v>0</v>
      </c>
      <c r="D118">
        <v>6124</v>
      </c>
      <c r="E118">
        <v>369</v>
      </c>
      <c r="F118">
        <v>0</v>
      </c>
      <c r="G118">
        <v>0</v>
      </c>
      <c r="H118">
        <v>105</v>
      </c>
      <c r="I118">
        <v>0</v>
      </c>
      <c r="J118">
        <v>0</v>
      </c>
      <c r="K118">
        <v>0</v>
      </c>
      <c r="L118">
        <v>48</v>
      </c>
      <c r="M118">
        <v>107</v>
      </c>
      <c r="N118">
        <v>0</v>
      </c>
      <c r="O118">
        <v>1424</v>
      </c>
      <c r="P118">
        <v>130</v>
      </c>
      <c r="Q118">
        <v>212</v>
      </c>
      <c r="R118">
        <v>1826</v>
      </c>
      <c r="S118">
        <v>0</v>
      </c>
      <c r="T118">
        <v>318</v>
      </c>
      <c r="U118">
        <v>67</v>
      </c>
      <c r="V118">
        <v>520</v>
      </c>
      <c r="W118">
        <v>11250</v>
      </c>
    </row>
    <row r="119" spans="1:23" x14ac:dyDescent="0.35">
      <c r="A119" t="s">
        <v>262</v>
      </c>
      <c r="B119">
        <v>0</v>
      </c>
      <c r="C119">
        <v>0</v>
      </c>
      <c r="D119">
        <v>8</v>
      </c>
      <c r="E119">
        <v>0</v>
      </c>
      <c r="F119">
        <v>0</v>
      </c>
      <c r="G119">
        <v>0</v>
      </c>
      <c r="H119">
        <v>471</v>
      </c>
      <c r="I119">
        <v>0</v>
      </c>
      <c r="J119">
        <v>0</v>
      </c>
      <c r="K119">
        <v>0</v>
      </c>
      <c r="L119">
        <v>26</v>
      </c>
      <c r="M119">
        <v>11</v>
      </c>
      <c r="N119">
        <v>0</v>
      </c>
      <c r="O119">
        <v>0</v>
      </c>
      <c r="P119">
        <v>0</v>
      </c>
      <c r="Q119">
        <v>240</v>
      </c>
      <c r="R119">
        <v>0</v>
      </c>
      <c r="S119">
        <v>137</v>
      </c>
      <c r="T119">
        <v>605</v>
      </c>
      <c r="U119">
        <v>29</v>
      </c>
      <c r="V119">
        <v>154</v>
      </c>
      <c r="W119">
        <v>1681</v>
      </c>
    </row>
    <row r="120" spans="1:23" x14ac:dyDescent="0.35">
      <c r="A120" t="s">
        <v>261</v>
      </c>
      <c r="B120">
        <v>0</v>
      </c>
      <c r="C120">
        <v>0</v>
      </c>
      <c r="D120">
        <v>15</v>
      </c>
      <c r="E120">
        <v>0</v>
      </c>
      <c r="F120">
        <v>75</v>
      </c>
      <c r="G120">
        <v>0</v>
      </c>
      <c r="H120">
        <v>496</v>
      </c>
      <c r="I120">
        <v>0</v>
      </c>
      <c r="J120">
        <v>0</v>
      </c>
      <c r="K120">
        <v>0</v>
      </c>
      <c r="L120">
        <v>20</v>
      </c>
      <c r="M120">
        <v>2</v>
      </c>
      <c r="N120">
        <v>0</v>
      </c>
      <c r="O120">
        <v>950</v>
      </c>
      <c r="P120">
        <v>46</v>
      </c>
      <c r="Q120">
        <v>130</v>
      </c>
      <c r="R120">
        <v>0</v>
      </c>
      <c r="S120">
        <v>0</v>
      </c>
      <c r="T120">
        <v>557</v>
      </c>
      <c r="U120">
        <v>0</v>
      </c>
      <c r="V120">
        <v>1027</v>
      </c>
      <c r="W120">
        <v>3318</v>
      </c>
    </row>
    <row r="121" spans="1:23" x14ac:dyDescent="0.35">
      <c r="A121" t="s">
        <v>260</v>
      </c>
      <c r="B121">
        <v>0</v>
      </c>
      <c r="C121">
        <v>0</v>
      </c>
      <c r="D121">
        <v>8267</v>
      </c>
      <c r="E121">
        <v>1049</v>
      </c>
      <c r="F121">
        <v>0</v>
      </c>
      <c r="G121">
        <v>0</v>
      </c>
      <c r="H121">
        <v>756</v>
      </c>
      <c r="I121">
        <v>0</v>
      </c>
      <c r="J121">
        <v>0</v>
      </c>
      <c r="K121">
        <v>0</v>
      </c>
      <c r="L121">
        <v>257</v>
      </c>
      <c r="M121">
        <v>258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1933</v>
      </c>
      <c r="T121">
        <v>1172</v>
      </c>
      <c r="U121">
        <v>0</v>
      </c>
      <c r="V121">
        <v>1586</v>
      </c>
      <c r="W121">
        <v>15278</v>
      </c>
    </row>
    <row r="122" spans="1:23" x14ac:dyDescent="0.35">
      <c r="A122" t="s">
        <v>259</v>
      </c>
      <c r="B122">
        <v>4815</v>
      </c>
      <c r="C122">
        <v>0</v>
      </c>
      <c r="D122">
        <v>15193</v>
      </c>
      <c r="E122">
        <v>855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284</v>
      </c>
      <c r="M122">
        <v>260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635</v>
      </c>
      <c r="T122">
        <v>551</v>
      </c>
      <c r="U122">
        <v>0</v>
      </c>
      <c r="V122">
        <v>529</v>
      </c>
      <c r="W122">
        <v>23122</v>
      </c>
    </row>
    <row r="123" spans="1:23" x14ac:dyDescent="0.35">
      <c r="A123" t="s">
        <v>258</v>
      </c>
      <c r="B123">
        <v>0</v>
      </c>
      <c r="C123">
        <v>0</v>
      </c>
      <c r="D123">
        <v>0</v>
      </c>
      <c r="E123">
        <v>950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374</v>
      </c>
      <c r="N123">
        <v>303</v>
      </c>
      <c r="O123">
        <v>0</v>
      </c>
      <c r="P123">
        <v>0</v>
      </c>
      <c r="Q123">
        <v>0</v>
      </c>
      <c r="R123">
        <v>0</v>
      </c>
      <c r="S123">
        <v>188</v>
      </c>
      <c r="T123">
        <v>529</v>
      </c>
      <c r="U123">
        <v>37</v>
      </c>
      <c r="V123">
        <v>142</v>
      </c>
      <c r="W123">
        <v>2523</v>
      </c>
    </row>
    <row r="124" spans="1:23" x14ac:dyDescent="0.35">
      <c r="A124" t="s">
        <v>257</v>
      </c>
      <c r="B124">
        <v>0</v>
      </c>
      <c r="C124">
        <v>0</v>
      </c>
      <c r="D124">
        <v>0</v>
      </c>
      <c r="E124">
        <v>575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46</v>
      </c>
      <c r="M124">
        <v>19</v>
      </c>
      <c r="N124">
        <v>0</v>
      </c>
      <c r="O124">
        <v>0</v>
      </c>
      <c r="P124">
        <v>0</v>
      </c>
      <c r="Q124">
        <v>131</v>
      </c>
      <c r="R124">
        <v>0</v>
      </c>
      <c r="S124">
        <v>0</v>
      </c>
      <c r="T124">
        <v>292</v>
      </c>
      <c r="U124">
        <v>0</v>
      </c>
      <c r="V124">
        <v>478</v>
      </c>
      <c r="W124">
        <v>1541</v>
      </c>
    </row>
    <row r="125" spans="1:23" x14ac:dyDescent="0.35">
      <c r="A125" t="s">
        <v>256</v>
      </c>
      <c r="B125">
        <v>33</v>
      </c>
      <c r="C125">
        <v>0</v>
      </c>
      <c r="D125">
        <v>3472</v>
      </c>
      <c r="E125">
        <v>273</v>
      </c>
      <c r="F125">
        <v>0</v>
      </c>
      <c r="G125">
        <v>0</v>
      </c>
      <c r="H125">
        <v>914</v>
      </c>
      <c r="I125">
        <v>0</v>
      </c>
      <c r="J125">
        <v>0</v>
      </c>
      <c r="K125">
        <v>0</v>
      </c>
      <c r="L125">
        <v>1880</v>
      </c>
      <c r="M125">
        <v>1781</v>
      </c>
      <c r="N125">
        <v>340</v>
      </c>
      <c r="O125">
        <v>2718</v>
      </c>
      <c r="P125">
        <v>556</v>
      </c>
      <c r="Q125">
        <v>495</v>
      </c>
      <c r="R125">
        <v>0</v>
      </c>
      <c r="S125">
        <v>393</v>
      </c>
      <c r="T125">
        <v>1217</v>
      </c>
      <c r="U125">
        <v>524</v>
      </c>
      <c r="V125">
        <v>2538</v>
      </c>
      <c r="W125">
        <v>17134</v>
      </c>
    </row>
    <row r="126" spans="1:23" x14ac:dyDescent="0.35">
      <c r="A126" t="s">
        <v>255</v>
      </c>
      <c r="B126">
        <v>0</v>
      </c>
      <c r="C126">
        <v>0</v>
      </c>
      <c r="D126">
        <v>0</v>
      </c>
      <c r="E126">
        <v>425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366</v>
      </c>
      <c r="M126">
        <v>257</v>
      </c>
      <c r="N126">
        <v>0</v>
      </c>
      <c r="O126">
        <v>0</v>
      </c>
      <c r="P126">
        <v>0</v>
      </c>
      <c r="Q126">
        <v>150</v>
      </c>
      <c r="R126">
        <v>0</v>
      </c>
      <c r="S126">
        <v>0</v>
      </c>
      <c r="T126">
        <v>277</v>
      </c>
      <c r="U126">
        <v>1</v>
      </c>
      <c r="V126">
        <v>252</v>
      </c>
      <c r="W126">
        <v>1728</v>
      </c>
    </row>
    <row r="127" spans="1:23" x14ac:dyDescent="0.35">
      <c r="A127" t="s">
        <v>254</v>
      </c>
      <c r="B127">
        <v>0</v>
      </c>
      <c r="C127">
        <v>0</v>
      </c>
      <c r="D127">
        <v>0</v>
      </c>
      <c r="E127">
        <v>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15</v>
      </c>
      <c r="U127">
        <v>0</v>
      </c>
      <c r="V127">
        <v>138</v>
      </c>
      <c r="W127">
        <v>156</v>
      </c>
    </row>
    <row r="128" spans="1:23" x14ac:dyDescent="0.35">
      <c r="A128" t="s">
        <v>253</v>
      </c>
      <c r="B128">
        <v>0</v>
      </c>
      <c r="C128">
        <v>0</v>
      </c>
      <c r="D128">
        <v>0</v>
      </c>
      <c r="E128">
        <v>17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66</v>
      </c>
      <c r="M128">
        <v>28</v>
      </c>
      <c r="N128">
        <v>0</v>
      </c>
      <c r="O128">
        <v>0</v>
      </c>
      <c r="P128">
        <v>0</v>
      </c>
      <c r="Q128">
        <v>33</v>
      </c>
      <c r="R128">
        <v>0</v>
      </c>
      <c r="S128">
        <v>0</v>
      </c>
      <c r="T128">
        <v>131</v>
      </c>
      <c r="U128">
        <v>0</v>
      </c>
      <c r="V128">
        <v>11</v>
      </c>
      <c r="W128">
        <v>286</v>
      </c>
    </row>
    <row r="129" spans="1:23" x14ac:dyDescent="0.35">
      <c r="A129" t="s">
        <v>252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199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98</v>
      </c>
      <c r="U129">
        <v>0</v>
      </c>
      <c r="V129">
        <v>168</v>
      </c>
      <c r="W129">
        <v>473</v>
      </c>
    </row>
    <row r="130" spans="1:23" x14ac:dyDescent="0.35">
      <c r="A130" t="s">
        <v>251</v>
      </c>
      <c r="B130">
        <v>140</v>
      </c>
      <c r="C130">
        <v>0</v>
      </c>
      <c r="D130">
        <v>4049</v>
      </c>
      <c r="E130">
        <v>425</v>
      </c>
      <c r="F130">
        <v>0</v>
      </c>
      <c r="G130">
        <v>0</v>
      </c>
      <c r="H130">
        <v>555</v>
      </c>
      <c r="I130">
        <v>0</v>
      </c>
      <c r="J130">
        <v>0</v>
      </c>
      <c r="K130">
        <v>0</v>
      </c>
      <c r="L130">
        <v>544</v>
      </c>
      <c r="M130">
        <v>1448</v>
      </c>
      <c r="N130">
        <v>70</v>
      </c>
      <c r="O130">
        <v>1271</v>
      </c>
      <c r="P130">
        <v>423</v>
      </c>
      <c r="Q130">
        <v>674</v>
      </c>
      <c r="R130">
        <v>9</v>
      </c>
      <c r="S130">
        <v>0</v>
      </c>
      <c r="T130">
        <v>707</v>
      </c>
      <c r="U130">
        <v>23</v>
      </c>
      <c r="V130">
        <v>4548</v>
      </c>
      <c r="W130">
        <v>14886</v>
      </c>
    </row>
    <row r="131" spans="1:23" x14ac:dyDescent="0.35">
      <c r="A131" t="s">
        <v>250</v>
      </c>
      <c r="B131">
        <v>0</v>
      </c>
      <c r="C131">
        <v>0</v>
      </c>
      <c r="D131">
        <v>0</v>
      </c>
      <c r="E131">
        <v>14</v>
      </c>
      <c r="F131">
        <v>0</v>
      </c>
      <c r="G131">
        <v>0</v>
      </c>
      <c r="H131">
        <v>249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279</v>
      </c>
      <c r="U131">
        <v>0</v>
      </c>
      <c r="V131">
        <v>170</v>
      </c>
      <c r="W131">
        <v>712</v>
      </c>
    </row>
    <row r="132" spans="1:23" x14ac:dyDescent="0.35">
      <c r="A132" t="s">
        <v>249</v>
      </c>
      <c r="B132">
        <v>1718</v>
      </c>
      <c r="C132">
        <v>0</v>
      </c>
      <c r="D132">
        <v>10111</v>
      </c>
      <c r="E132">
        <v>7098</v>
      </c>
      <c r="F132">
        <v>0</v>
      </c>
      <c r="G132">
        <v>0</v>
      </c>
      <c r="H132">
        <v>232</v>
      </c>
      <c r="I132">
        <v>0</v>
      </c>
      <c r="J132">
        <v>0</v>
      </c>
      <c r="K132">
        <v>0</v>
      </c>
      <c r="L132">
        <v>0</v>
      </c>
      <c r="M132">
        <v>2605</v>
      </c>
      <c r="N132">
        <v>3146</v>
      </c>
      <c r="O132">
        <v>7786</v>
      </c>
      <c r="P132">
        <v>344</v>
      </c>
      <c r="Q132">
        <v>603</v>
      </c>
      <c r="R132">
        <v>0</v>
      </c>
      <c r="S132">
        <v>986</v>
      </c>
      <c r="T132">
        <v>1527</v>
      </c>
      <c r="U132">
        <v>0</v>
      </c>
      <c r="V132">
        <v>4083</v>
      </c>
      <c r="W132">
        <v>40239</v>
      </c>
    </row>
    <row r="133" spans="1:23" x14ac:dyDescent="0.35">
      <c r="A133" t="s">
        <v>248</v>
      </c>
      <c r="B133">
        <v>1970</v>
      </c>
      <c r="C133">
        <v>0</v>
      </c>
      <c r="D133">
        <v>8477</v>
      </c>
      <c r="E133">
        <v>448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143</v>
      </c>
      <c r="M133">
        <v>85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771</v>
      </c>
      <c r="U133">
        <v>0</v>
      </c>
      <c r="V133">
        <v>363</v>
      </c>
      <c r="W133">
        <v>12257</v>
      </c>
    </row>
    <row r="134" spans="1:23" x14ac:dyDescent="0.35">
      <c r="A134" t="s">
        <v>247</v>
      </c>
      <c r="B134">
        <v>158</v>
      </c>
      <c r="C134">
        <v>0</v>
      </c>
      <c r="D134">
        <v>3521</v>
      </c>
      <c r="E134">
        <v>197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65</v>
      </c>
      <c r="R134">
        <v>0</v>
      </c>
      <c r="S134">
        <v>0</v>
      </c>
      <c r="T134">
        <v>501</v>
      </c>
      <c r="U134">
        <v>0</v>
      </c>
      <c r="V134">
        <v>679</v>
      </c>
      <c r="W134">
        <v>5121</v>
      </c>
    </row>
    <row r="135" spans="1:23" x14ac:dyDescent="0.35">
      <c r="A135" t="s">
        <v>246</v>
      </c>
      <c r="B135">
        <v>1049</v>
      </c>
      <c r="C135">
        <v>0</v>
      </c>
      <c r="D135">
        <v>3931</v>
      </c>
      <c r="E135">
        <v>1912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9</v>
      </c>
      <c r="N135">
        <v>23</v>
      </c>
      <c r="O135">
        <v>0</v>
      </c>
      <c r="P135">
        <v>0</v>
      </c>
      <c r="Q135">
        <v>0</v>
      </c>
      <c r="R135">
        <v>0</v>
      </c>
      <c r="S135">
        <v>231</v>
      </c>
      <c r="T135">
        <v>568</v>
      </c>
      <c r="U135">
        <v>53</v>
      </c>
      <c r="V135">
        <v>98</v>
      </c>
      <c r="W135">
        <v>7874</v>
      </c>
    </row>
    <row r="136" spans="1:23" x14ac:dyDescent="0.35">
      <c r="A136" t="s">
        <v>245</v>
      </c>
      <c r="B136">
        <v>216</v>
      </c>
      <c r="C136">
        <v>0</v>
      </c>
      <c r="D136">
        <v>4228</v>
      </c>
      <c r="E136">
        <v>423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50</v>
      </c>
      <c r="N136">
        <v>64</v>
      </c>
      <c r="O136">
        <v>1559</v>
      </c>
      <c r="P136">
        <v>94</v>
      </c>
      <c r="Q136">
        <v>336</v>
      </c>
      <c r="R136">
        <v>0</v>
      </c>
      <c r="S136">
        <v>491</v>
      </c>
      <c r="T136">
        <v>553</v>
      </c>
      <c r="U136">
        <v>68</v>
      </c>
      <c r="V136">
        <v>390</v>
      </c>
      <c r="W136">
        <v>8472</v>
      </c>
    </row>
    <row r="137" spans="1:23" x14ac:dyDescent="0.35">
      <c r="A137" t="s">
        <v>244</v>
      </c>
      <c r="B137">
        <v>0</v>
      </c>
      <c r="C137">
        <v>0</v>
      </c>
      <c r="D137">
        <v>4234</v>
      </c>
      <c r="E137">
        <v>198</v>
      </c>
      <c r="F137">
        <v>0</v>
      </c>
      <c r="G137">
        <v>0</v>
      </c>
      <c r="H137">
        <v>325</v>
      </c>
      <c r="I137">
        <v>0</v>
      </c>
      <c r="J137">
        <v>0</v>
      </c>
      <c r="K137">
        <v>0</v>
      </c>
      <c r="L137">
        <v>103</v>
      </c>
      <c r="M137">
        <v>98</v>
      </c>
      <c r="N137">
        <v>0</v>
      </c>
      <c r="O137">
        <v>1200</v>
      </c>
      <c r="P137">
        <v>114</v>
      </c>
      <c r="Q137">
        <v>288</v>
      </c>
      <c r="R137">
        <v>0</v>
      </c>
      <c r="S137">
        <v>0</v>
      </c>
      <c r="T137">
        <v>335</v>
      </c>
      <c r="U137">
        <v>0</v>
      </c>
      <c r="V137">
        <v>506</v>
      </c>
      <c r="W137">
        <v>7401</v>
      </c>
    </row>
    <row r="138" spans="1:23" x14ac:dyDescent="0.35">
      <c r="A138" t="s">
        <v>243</v>
      </c>
      <c r="B138">
        <v>0</v>
      </c>
      <c r="C138">
        <v>0</v>
      </c>
      <c r="D138">
        <v>0</v>
      </c>
      <c r="E138">
        <v>9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84</v>
      </c>
      <c r="U138">
        <v>0</v>
      </c>
      <c r="V138">
        <v>133</v>
      </c>
      <c r="W138">
        <v>226</v>
      </c>
    </row>
    <row r="139" spans="1:23" x14ac:dyDescent="0.35">
      <c r="A139" t="s">
        <v>242</v>
      </c>
      <c r="B139">
        <v>0</v>
      </c>
      <c r="C139">
        <v>0</v>
      </c>
      <c r="D139">
        <v>0</v>
      </c>
      <c r="E139">
        <v>12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180</v>
      </c>
      <c r="M139">
        <v>176</v>
      </c>
      <c r="N139">
        <v>0</v>
      </c>
      <c r="O139">
        <v>0</v>
      </c>
      <c r="P139">
        <v>0</v>
      </c>
      <c r="Q139">
        <v>105</v>
      </c>
      <c r="R139">
        <v>0</v>
      </c>
      <c r="S139">
        <v>88</v>
      </c>
      <c r="T139">
        <v>122</v>
      </c>
      <c r="U139">
        <v>0</v>
      </c>
      <c r="V139">
        <v>377</v>
      </c>
      <c r="W139">
        <v>1060</v>
      </c>
    </row>
    <row r="140" spans="1:23" x14ac:dyDescent="0.35">
      <c r="A140" t="s">
        <v>241</v>
      </c>
      <c r="B140">
        <v>0</v>
      </c>
      <c r="C140">
        <v>0</v>
      </c>
      <c r="D140">
        <v>0</v>
      </c>
      <c r="E140">
        <v>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131</v>
      </c>
      <c r="U140">
        <v>0</v>
      </c>
      <c r="V140">
        <v>59</v>
      </c>
      <c r="W140">
        <v>197</v>
      </c>
    </row>
    <row r="141" spans="1:23" x14ac:dyDescent="0.35">
      <c r="A141" t="s">
        <v>240</v>
      </c>
      <c r="B141">
        <v>0</v>
      </c>
      <c r="C141">
        <v>0</v>
      </c>
      <c r="D141">
        <v>7314</v>
      </c>
      <c r="E141">
        <v>414</v>
      </c>
      <c r="F141">
        <v>105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468</v>
      </c>
      <c r="M141">
        <v>337</v>
      </c>
      <c r="N141">
        <v>115</v>
      </c>
      <c r="O141">
        <v>3073</v>
      </c>
      <c r="P141">
        <v>70</v>
      </c>
      <c r="Q141">
        <v>0</v>
      </c>
      <c r="R141">
        <v>0</v>
      </c>
      <c r="S141">
        <v>524</v>
      </c>
      <c r="T141">
        <v>544</v>
      </c>
      <c r="U141">
        <v>91</v>
      </c>
      <c r="V141">
        <v>149</v>
      </c>
      <c r="W141">
        <v>13204</v>
      </c>
    </row>
    <row r="142" spans="1:23" x14ac:dyDescent="0.35">
      <c r="A142" t="s">
        <v>239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41</v>
      </c>
      <c r="U142">
        <v>0</v>
      </c>
      <c r="V142">
        <v>10</v>
      </c>
      <c r="W142">
        <v>51</v>
      </c>
    </row>
    <row r="143" spans="1:23" x14ac:dyDescent="0.35">
      <c r="A143" t="s">
        <v>238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190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240</v>
      </c>
      <c r="R143">
        <v>0</v>
      </c>
      <c r="S143">
        <v>0</v>
      </c>
      <c r="T143">
        <v>631</v>
      </c>
      <c r="U143">
        <v>0</v>
      </c>
      <c r="V143">
        <v>200</v>
      </c>
      <c r="W143">
        <v>1261</v>
      </c>
    </row>
    <row r="144" spans="1:23" x14ac:dyDescent="0.35">
      <c r="A144" t="s">
        <v>237</v>
      </c>
      <c r="B144">
        <v>0</v>
      </c>
      <c r="C144">
        <v>0</v>
      </c>
      <c r="D144">
        <v>0</v>
      </c>
      <c r="E144">
        <v>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199</v>
      </c>
      <c r="M144">
        <v>146</v>
      </c>
      <c r="N144">
        <v>0</v>
      </c>
      <c r="O144">
        <v>0</v>
      </c>
      <c r="P144">
        <v>0</v>
      </c>
      <c r="Q144">
        <v>243</v>
      </c>
      <c r="R144">
        <v>0</v>
      </c>
      <c r="S144">
        <v>0</v>
      </c>
      <c r="T144">
        <v>436</v>
      </c>
      <c r="U144">
        <v>0</v>
      </c>
      <c r="V144">
        <v>73</v>
      </c>
      <c r="W144">
        <v>1101</v>
      </c>
    </row>
    <row r="145" spans="1:23" x14ac:dyDescent="0.35">
      <c r="A145" t="s">
        <v>236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242</v>
      </c>
      <c r="J145">
        <v>0</v>
      </c>
      <c r="K145">
        <v>0</v>
      </c>
      <c r="L145">
        <v>238</v>
      </c>
      <c r="M145">
        <v>173</v>
      </c>
      <c r="N145">
        <v>0</v>
      </c>
      <c r="O145">
        <v>0</v>
      </c>
      <c r="P145">
        <v>0</v>
      </c>
      <c r="Q145">
        <v>258</v>
      </c>
      <c r="R145">
        <v>0</v>
      </c>
      <c r="S145">
        <v>62</v>
      </c>
      <c r="T145">
        <v>476</v>
      </c>
      <c r="U145">
        <v>0</v>
      </c>
      <c r="V145">
        <v>240</v>
      </c>
      <c r="W145">
        <v>1689</v>
      </c>
    </row>
    <row r="146" spans="1:23" x14ac:dyDescent="0.35">
      <c r="A146" t="s">
        <v>235</v>
      </c>
      <c r="B146">
        <v>926</v>
      </c>
      <c r="C146">
        <v>0</v>
      </c>
      <c r="D146">
        <v>10779</v>
      </c>
      <c r="E146">
        <v>778</v>
      </c>
      <c r="F146">
        <v>162</v>
      </c>
      <c r="G146">
        <v>172</v>
      </c>
      <c r="H146">
        <v>1468</v>
      </c>
      <c r="I146">
        <v>0</v>
      </c>
      <c r="J146">
        <v>0</v>
      </c>
      <c r="K146">
        <v>0</v>
      </c>
      <c r="L146">
        <v>0</v>
      </c>
      <c r="M146">
        <v>143</v>
      </c>
      <c r="N146">
        <v>233</v>
      </c>
      <c r="O146">
        <v>3670</v>
      </c>
      <c r="P146">
        <v>159</v>
      </c>
      <c r="Q146">
        <v>795</v>
      </c>
      <c r="R146">
        <v>580</v>
      </c>
      <c r="S146">
        <v>646</v>
      </c>
      <c r="T146">
        <v>1105</v>
      </c>
      <c r="U146">
        <v>104</v>
      </c>
      <c r="V146">
        <v>1773</v>
      </c>
      <c r="W146">
        <v>23493</v>
      </c>
    </row>
    <row r="147" spans="1:23" x14ac:dyDescent="0.35">
      <c r="A147" t="s">
        <v>234</v>
      </c>
      <c r="B147">
        <v>0</v>
      </c>
      <c r="C147">
        <v>0</v>
      </c>
      <c r="D147">
        <v>5175</v>
      </c>
      <c r="E147">
        <v>282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438</v>
      </c>
      <c r="R147">
        <v>103</v>
      </c>
      <c r="S147">
        <v>0</v>
      </c>
      <c r="T147">
        <v>531</v>
      </c>
      <c r="U147">
        <v>0</v>
      </c>
      <c r="V147">
        <v>293</v>
      </c>
      <c r="W147">
        <v>6822</v>
      </c>
    </row>
    <row r="148" spans="1:23" x14ac:dyDescent="0.35">
      <c r="A148" t="s">
        <v>233</v>
      </c>
      <c r="B148">
        <v>0</v>
      </c>
      <c r="C148">
        <v>0</v>
      </c>
      <c r="D148">
        <v>0</v>
      </c>
      <c r="E148">
        <v>2741</v>
      </c>
      <c r="F148">
        <v>0</v>
      </c>
      <c r="G148">
        <v>0</v>
      </c>
      <c r="H148">
        <v>120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1388</v>
      </c>
      <c r="P148">
        <v>90</v>
      </c>
      <c r="Q148">
        <v>267</v>
      </c>
      <c r="R148">
        <v>4</v>
      </c>
      <c r="S148">
        <v>198</v>
      </c>
      <c r="T148">
        <v>715</v>
      </c>
      <c r="U148">
        <v>0</v>
      </c>
      <c r="V148">
        <v>473</v>
      </c>
      <c r="W148">
        <v>5996</v>
      </c>
    </row>
    <row r="149" spans="1:23" x14ac:dyDescent="0.35">
      <c r="A149" t="s">
        <v>232</v>
      </c>
      <c r="B149">
        <v>0</v>
      </c>
      <c r="C149">
        <v>0</v>
      </c>
      <c r="D149">
        <v>0</v>
      </c>
      <c r="E149">
        <v>189</v>
      </c>
      <c r="F149">
        <v>0</v>
      </c>
      <c r="G149">
        <v>0</v>
      </c>
      <c r="H149">
        <v>23</v>
      </c>
      <c r="I149">
        <v>0</v>
      </c>
      <c r="J149">
        <v>0</v>
      </c>
      <c r="K149">
        <v>0</v>
      </c>
      <c r="L149">
        <v>47</v>
      </c>
      <c r="M149">
        <v>24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322</v>
      </c>
      <c r="U149">
        <v>4</v>
      </c>
      <c r="V149">
        <v>97</v>
      </c>
      <c r="W149">
        <v>706</v>
      </c>
    </row>
    <row r="150" spans="1:23" x14ac:dyDescent="0.35">
      <c r="A150" t="s">
        <v>231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214</v>
      </c>
      <c r="U150">
        <v>0</v>
      </c>
      <c r="V150">
        <v>68</v>
      </c>
      <c r="W150">
        <v>282</v>
      </c>
    </row>
    <row r="151" spans="1:23" x14ac:dyDescent="0.35">
      <c r="A151" t="s">
        <v>230</v>
      </c>
      <c r="B151">
        <v>0</v>
      </c>
      <c r="C151">
        <v>0</v>
      </c>
      <c r="D151">
        <v>3410</v>
      </c>
      <c r="E151">
        <v>388</v>
      </c>
      <c r="F151">
        <v>42</v>
      </c>
      <c r="G151">
        <v>40</v>
      </c>
      <c r="H151">
        <v>150</v>
      </c>
      <c r="I151">
        <v>0</v>
      </c>
      <c r="J151">
        <v>0</v>
      </c>
      <c r="K151">
        <v>0</v>
      </c>
      <c r="L151">
        <v>0</v>
      </c>
      <c r="M151">
        <v>258</v>
      </c>
      <c r="N151">
        <v>243</v>
      </c>
      <c r="O151">
        <v>0</v>
      </c>
      <c r="P151">
        <v>0</v>
      </c>
      <c r="Q151">
        <v>13</v>
      </c>
      <c r="R151">
        <v>0</v>
      </c>
      <c r="S151">
        <v>0</v>
      </c>
      <c r="T151">
        <v>307</v>
      </c>
      <c r="U151">
        <v>1726</v>
      </c>
      <c r="V151">
        <v>169</v>
      </c>
      <c r="W151">
        <v>6746</v>
      </c>
    </row>
    <row r="152" spans="1:23" x14ac:dyDescent="0.35">
      <c r="A152" t="s">
        <v>229</v>
      </c>
      <c r="B152">
        <v>0</v>
      </c>
      <c r="C152">
        <v>0</v>
      </c>
      <c r="D152">
        <v>0</v>
      </c>
      <c r="E152">
        <v>12</v>
      </c>
      <c r="F152">
        <v>0</v>
      </c>
      <c r="G152">
        <v>0</v>
      </c>
      <c r="H152">
        <v>19</v>
      </c>
      <c r="I152">
        <v>0</v>
      </c>
      <c r="J152">
        <v>0</v>
      </c>
      <c r="K152">
        <v>0</v>
      </c>
      <c r="L152">
        <v>58</v>
      </c>
      <c r="M152">
        <v>82</v>
      </c>
      <c r="N152">
        <v>0</v>
      </c>
      <c r="O152">
        <v>0</v>
      </c>
      <c r="P152">
        <v>0</v>
      </c>
      <c r="Q152">
        <v>100</v>
      </c>
      <c r="R152">
        <v>0</v>
      </c>
      <c r="S152">
        <v>0</v>
      </c>
      <c r="T152">
        <v>263</v>
      </c>
      <c r="U152">
        <v>0</v>
      </c>
      <c r="V152">
        <v>239</v>
      </c>
      <c r="W152">
        <v>773</v>
      </c>
    </row>
    <row r="153" spans="1:23" x14ac:dyDescent="0.35">
      <c r="A153" t="s">
        <v>228</v>
      </c>
      <c r="B153">
        <v>0</v>
      </c>
      <c r="C153">
        <v>0</v>
      </c>
      <c r="D153">
        <v>0</v>
      </c>
      <c r="E153">
        <v>1100</v>
      </c>
      <c r="F153">
        <v>0</v>
      </c>
      <c r="G153">
        <v>0</v>
      </c>
      <c r="H153">
        <v>50</v>
      </c>
      <c r="I153">
        <v>0</v>
      </c>
      <c r="J153">
        <v>0</v>
      </c>
      <c r="K153">
        <v>0</v>
      </c>
      <c r="L153">
        <v>20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510</v>
      </c>
      <c r="U153">
        <v>0</v>
      </c>
      <c r="V153">
        <v>343</v>
      </c>
      <c r="W153">
        <v>2023</v>
      </c>
    </row>
    <row r="154" spans="1:23" x14ac:dyDescent="0.35">
      <c r="A154" t="s">
        <v>227</v>
      </c>
      <c r="B154">
        <v>0</v>
      </c>
      <c r="C154">
        <v>0</v>
      </c>
      <c r="D154">
        <v>0</v>
      </c>
      <c r="E154">
        <v>8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160</v>
      </c>
      <c r="R154">
        <v>0</v>
      </c>
      <c r="S154">
        <v>112</v>
      </c>
      <c r="T154">
        <v>325</v>
      </c>
      <c r="U154">
        <v>0</v>
      </c>
      <c r="V154">
        <v>239</v>
      </c>
      <c r="W154">
        <v>844</v>
      </c>
    </row>
    <row r="155" spans="1:23" x14ac:dyDescent="0.35">
      <c r="A155" t="s">
        <v>226</v>
      </c>
      <c r="B155">
        <v>0</v>
      </c>
      <c r="C155">
        <v>0</v>
      </c>
      <c r="D155">
        <v>0</v>
      </c>
      <c r="E155">
        <v>460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268</v>
      </c>
      <c r="N155">
        <v>871</v>
      </c>
      <c r="O155">
        <v>0</v>
      </c>
      <c r="P155">
        <v>0</v>
      </c>
      <c r="Q155">
        <v>185</v>
      </c>
      <c r="R155">
        <v>0</v>
      </c>
      <c r="S155">
        <v>0</v>
      </c>
      <c r="T155">
        <v>456</v>
      </c>
      <c r="U155">
        <v>0</v>
      </c>
      <c r="V155">
        <v>1083</v>
      </c>
      <c r="W155">
        <v>3323</v>
      </c>
    </row>
    <row r="156" spans="1:23" x14ac:dyDescent="0.35">
      <c r="A156" t="s">
        <v>225</v>
      </c>
      <c r="B156">
        <v>0</v>
      </c>
      <c r="C156">
        <v>0</v>
      </c>
      <c r="D156">
        <v>0</v>
      </c>
      <c r="E156">
        <v>10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35</v>
      </c>
      <c r="M156">
        <v>25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62</v>
      </c>
      <c r="U156">
        <v>4</v>
      </c>
      <c r="V156">
        <v>337</v>
      </c>
      <c r="W156">
        <v>473</v>
      </c>
    </row>
    <row r="157" spans="1:23" x14ac:dyDescent="0.35">
      <c r="A157" t="s">
        <v>224</v>
      </c>
      <c r="B157">
        <v>0</v>
      </c>
      <c r="C157">
        <v>0</v>
      </c>
      <c r="D157">
        <v>0</v>
      </c>
      <c r="E157">
        <v>31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34</v>
      </c>
      <c r="R157">
        <v>0</v>
      </c>
      <c r="S157">
        <v>0</v>
      </c>
      <c r="T157">
        <v>120</v>
      </c>
      <c r="U157">
        <v>0</v>
      </c>
      <c r="V157">
        <v>51</v>
      </c>
      <c r="W157">
        <v>236</v>
      </c>
    </row>
    <row r="158" spans="1:23" x14ac:dyDescent="0.35">
      <c r="A158" t="s">
        <v>223</v>
      </c>
      <c r="B158">
        <v>0</v>
      </c>
      <c r="C158">
        <v>0</v>
      </c>
      <c r="D158">
        <v>0</v>
      </c>
      <c r="E158">
        <v>8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58</v>
      </c>
      <c r="M158">
        <v>19</v>
      </c>
      <c r="N158">
        <v>0</v>
      </c>
      <c r="O158">
        <v>0</v>
      </c>
      <c r="P158">
        <v>0</v>
      </c>
      <c r="Q158">
        <v>50</v>
      </c>
      <c r="R158">
        <v>0</v>
      </c>
      <c r="S158">
        <v>0</v>
      </c>
      <c r="T158">
        <v>231</v>
      </c>
      <c r="U158">
        <v>0</v>
      </c>
      <c r="V158">
        <v>93</v>
      </c>
      <c r="W158">
        <v>459</v>
      </c>
    </row>
    <row r="159" spans="1:23" x14ac:dyDescent="0.35">
      <c r="A159" t="s">
        <v>222</v>
      </c>
      <c r="B159">
        <v>2250</v>
      </c>
      <c r="C159">
        <v>0</v>
      </c>
      <c r="D159">
        <v>5983</v>
      </c>
      <c r="E159">
        <v>385</v>
      </c>
      <c r="F159">
        <v>0</v>
      </c>
      <c r="G159">
        <v>0</v>
      </c>
      <c r="H159">
        <v>6</v>
      </c>
      <c r="I159">
        <v>0</v>
      </c>
      <c r="J159">
        <v>0</v>
      </c>
      <c r="K159">
        <v>0</v>
      </c>
      <c r="L159">
        <v>739</v>
      </c>
      <c r="M159">
        <v>362</v>
      </c>
      <c r="N159">
        <v>0</v>
      </c>
      <c r="O159">
        <v>2394</v>
      </c>
      <c r="P159">
        <v>112</v>
      </c>
      <c r="Q159">
        <v>513</v>
      </c>
      <c r="R159">
        <v>0</v>
      </c>
      <c r="S159">
        <v>503</v>
      </c>
      <c r="T159">
        <v>1105</v>
      </c>
      <c r="U159">
        <v>30</v>
      </c>
      <c r="V159">
        <v>1204</v>
      </c>
      <c r="W159">
        <v>15586</v>
      </c>
    </row>
    <row r="160" spans="1:23" x14ac:dyDescent="0.35">
      <c r="A160" t="s">
        <v>221</v>
      </c>
      <c r="B160">
        <v>1909</v>
      </c>
      <c r="C160">
        <v>0</v>
      </c>
      <c r="D160">
        <v>8753</v>
      </c>
      <c r="E160">
        <v>445</v>
      </c>
      <c r="F160">
        <v>0</v>
      </c>
      <c r="G160">
        <v>0</v>
      </c>
      <c r="H160">
        <v>2675</v>
      </c>
      <c r="I160">
        <v>0</v>
      </c>
      <c r="J160">
        <v>0</v>
      </c>
      <c r="K160">
        <v>0</v>
      </c>
      <c r="L160">
        <v>653</v>
      </c>
      <c r="M160">
        <v>147</v>
      </c>
      <c r="N160">
        <v>0</v>
      </c>
      <c r="O160">
        <v>0</v>
      </c>
      <c r="P160">
        <v>0</v>
      </c>
      <c r="Q160">
        <v>402</v>
      </c>
      <c r="R160">
        <v>0</v>
      </c>
      <c r="S160">
        <v>524</v>
      </c>
      <c r="T160">
        <v>965</v>
      </c>
      <c r="U160">
        <v>49</v>
      </c>
      <c r="V160">
        <v>1036</v>
      </c>
      <c r="W160">
        <v>17558</v>
      </c>
    </row>
    <row r="161" spans="1:23" x14ac:dyDescent="0.35">
      <c r="A161" t="s">
        <v>220</v>
      </c>
      <c r="B161">
        <v>0</v>
      </c>
      <c r="C161">
        <v>0</v>
      </c>
      <c r="D161">
        <v>31</v>
      </c>
      <c r="E161">
        <v>23</v>
      </c>
      <c r="F161">
        <v>0</v>
      </c>
      <c r="G161">
        <v>0</v>
      </c>
      <c r="H161">
        <v>231</v>
      </c>
      <c r="I161">
        <v>0</v>
      </c>
      <c r="J161">
        <v>0</v>
      </c>
      <c r="K161">
        <v>0</v>
      </c>
      <c r="L161">
        <v>0</v>
      </c>
      <c r="M161">
        <v>25</v>
      </c>
      <c r="N161">
        <v>0</v>
      </c>
      <c r="O161">
        <v>0</v>
      </c>
      <c r="P161">
        <v>0</v>
      </c>
      <c r="Q161">
        <v>465</v>
      </c>
      <c r="R161">
        <v>0</v>
      </c>
      <c r="S161">
        <v>242</v>
      </c>
      <c r="T161">
        <v>576</v>
      </c>
      <c r="U161">
        <v>30</v>
      </c>
      <c r="V161">
        <v>157</v>
      </c>
      <c r="W161">
        <v>1780</v>
      </c>
    </row>
    <row r="162" spans="1:23" x14ac:dyDescent="0.35">
      <c r="A162" t="s">
        <v>219</v>
      </c>
      <c r="B162">
        <v>2937</v>
      </c>
      <c r="C162">
        <v>0</v>
      </c>
      <c r="D162">
        <v>17466</v>
      </c>
      <c r="E162">
        <v>1188</v>
      </c>
      <c r="F162">
        <v>44</v>
      </c>
      <c r="G162">
        <v>0</v>
      </c>
      <c r="H162">
        <v>2701</v>
      </c>
      <c r="I162">
        <v>0</v>
      </c>
      <c r="J162">
        <v>0</v>
      </c>
      <c r="K162">
        <v>0</v>
      </c>
      <c r="L162">
        <v>0</v>
      </c>
      <c r="M162">
        <v>410</v>
      </c>
      <c r="N162">
        <v>187</v>
      </c>
      <c r="O162">
        <v>0</v>
      </c>
      <c r="P162">
        <v>0</v>
      </c>
      <c r="Q162">
        <v>380</v>
      </c>
      <c r="R162">
        <v>0</v>
      </c>
      <c r="S162">
        <v>569</v>
      </c>
      <c r="T162">
        <v>2824</v>
      </c>
      <c r="U162">
        <v>68</v>
      </c>
      <c r="V162">
        <v>443</v>
      </c>
      <c r="W162">
        <v>29217</v>
      </c>
    </row>
    <row r="163" spans="1:23" x14ac:dyDescent="0.35">
      <c r="A163" t="s">
        <v>218</v>
      </c>
      <c r="B163">
        <v>469</v>
      </c>
      <c r="C163">
        <v>0</v>
      </c>
      <c r="D163">
        <v>6304</v>
      </c>
      <c r="E163">
        <v>1708</v>
      </c>
      <c r="F163">
        <v>0</v>
      </c>
      <c r="G163">
        <v>0</v>
      </c>
      <c r="H163">
        <v>571</v>
      </c>
      <c r="I163">
        <v>0</v>
      </c>
      <c r="J163">
        <v>0</v>
      </c>
      <c r="K163">
        <v>0</v>
      </c>
      <c r="L163">
        <v>0</v>
      </c>
      <c r="M163">
        <v>498</v>
      </c>
      <c r="N163">
        <v>673</v>
      </c>
      <c r="O163">
        <v>1903</v>
      </c>
      <c r="P163">
        <v>164</v>
      </c>
      <c r="Q163">
        <v>629</v>
      </c>
      <c r="R163">
        <v>0</v>
      </c>
      <c r="S163">
        <v>261</v>
      </c>
      <c r="T163">
        <v>593</v>
      </c>
      <c r="U163">
        <v>138</v>
      </c>
      <c r="V163">
        <v>1872</v>
      </c>
      <c r="W163">
        <v>15783</v>
      </c>
    </row>
    <row r="164" spans="1:23" x14ac:dyDescent="0.35">
      <c r="A164" t="s">
        <v>217</v>
      </c>
      <c r="B164">
        <v>4178</v>
      </c>
      <c r="C164">
        <v>0</v>
      </c>
      <c r="D164">
        <v>24944</v>
      </c>
      <c r="E164">
        <v>1274</v>
      </c>
      <c r="F164">
        <v>0</v>
      </c>
      <c r="G164">
        <v>0</v>
      </c>
      <c r="H164">
        <v>2188</v>
      </c>
      <c r="I164">
        <v>0</v>
      </c>
      <c r="J164">
        <v>0</v>
      </c>
      <c r="K164">
        <v>84</v>
      </c>
      <c r="L164">
        <v>0</v>
      </c>
      <c r="M164">
        <v>115</v>
      </c>
      <c r="N164">
        <v>329</v>
      </c>
      <c r="O164">
        <v>0</v>
      </c>
      <c r="P164">
        <v>0</v>
      </c>
      <c r="Q164">
        <v>552</v>
      </c>
      <c r="R164">
        <v>0</v>
      </c>
      <c r="S164">
        <v>877</v>
      </c>
      <c r="T164">
        <v>1411</v>
      </c>
      <c r="U164">
        <v>0</v>
      </c>
      <c r="V164">
        <v>719</v>
      </c>
      <c r="W164">
        <v>36671</v>
      </c>
    </row>
    <row r="165" spans="1:23" x14ac:dyDescent="0.35">
      <c r="A165" t="s">
        <v>216</v>
      </c>
      <c r="B165">
        <v>0</v>
      </c>
      <c r="C165">
        <v>0</v>
      </c>
      <c r="D165">
        <v>0</v>
      </c>
      <c r="E165">
        <v>1121</v>
      </c>
      <c r="F165">
        <v>0</v>
      </c>
      <c r="G165">
        <v>0</v>
      </c>
      <c r="H165">
        <v>953</v>
      </c>
      <c r="I165">
        <v>0</v>
      </c>
      <c r="J165">
        <v>0</v>
      </c>
      <c r="K165">
        <v>0</v>
      </c>
      <c r="L165">
        <v>102</v>
      </c>
      <c r="M165">
        <v>945</v>
      </c>
      <c r="N165">
        <v>962</v>
      </c>
      <c r="O165">
        <v>0</v>
      </c>
      <c r="P165">
        <v>0</v>
      </c>
      <c r="Q165">
        <v>346</v>
      </c>
      <c r="R165">
        <v>0</v>
      </c>
      <c r="S165">
        <v>344</v>
      </c>
      <c r="T165">
        <v>1004</v>
      </c>
      <c r="U165">
        <v>790</v>
      </c>
      <c r="V165">
        <v>947</v>
      </c>
      <c r="W165">
        <v>7514</v>
      </c>
    </row>
    <row r="166" spans="1:23" x14ac:dyDescent="0.35">
      <c r="A166" t="s">
        <v>215</v>
      </c>
      <c r="B166">
        <v>794</v>
      </c>
      <c r="C166">
        <v>0</v>
      </c>
      <c r="D166">
        <v>11021</v>
      </c>
      <c r="E166">
        <v>462</v>
      </c>
      <c r="F166">
        <v>55</v>
      </c>
      <c r="G166">
        <v>0</v>
      </c>
      <c r="H166">
        <v>1246</v>
      </c>
      <c r="I166">
        <v>0</v>
      </c>
      <c r="J166">
        <v>0</v>
      </c>
      <c r="K166">
        <v>0</v>
      </c>
      <c r="L166">
        <v>434</v>
      </c>
      <c r="M166">
        <v>544</v>
      </c>
      <c r="N166">
        <v>0</v>
      </c>
      <c r="O166">
        <v>0</v>
      </c>
      <c r="P166">
        <v>0</v>
      </c>
      <c r="Q166">
        <v>350</v>
      </c>
      <c r="R166">
        <v>0</v>
      </c>
      <c r="S166">
        <v>547</v>
      </c>
      <c r="T166">
        <v>1392</v>
      </c>
      <c r="U166">
        <v>54</v>
      </c>
      <c r="V166">
        <v>1114</v>
      </c>
      <c r="W166">
        <v>18013</v>
      </c>
    </row>
    <row r="167" spans="1:23" x14ac:dyDescent="0.35">
      <c r="A167" t="s">
        <v>214</v>
      </c>
      <c r="B167">
        <v>0</v>
      </c>
      <c r="C167">
        <v>0</v>
      </c>
      <c r="D167">
        <v>0</v>
      </c>
      <c r="E167">
        <v>800</v>
      </c>
      <c r="F167">
        <v>0</v>
      </c>
      <c r="G167">
        <v>0</v>
      </c>
      <c r="H167">
        <v>54</v>
      </c>
      <c r="I167">
        <v>0</v>
      </c>
      <c r="J167">
        <v>0</v>
      </c>
      <c r="K167">
        <v>0</v>
      </c>
      <c r="L167">
        <v>78</v>
      </c>
      <c r="M167">
        <v>58</v>
      </c>
      <c r="N167">
        <v>0</v>
      </c>
      <c r="O167">
        <v>0</v>
      </c>
      <c r="P167">
        <v>0</v>
      </c>
      <c r="Q167">
        <v>103</v>
      </c>
      <c r="R167">
        <v>0</v>
      </c>
      <c r="S167">
        <v>183</v>
      </c>
      <c r="T167">
        <v>496</v>
      </c>
      <c r="U167">
        <v>15</v>
      </c>
      <c r="V167">
        <v>788</v>
      </c>
      <c r="W167">
        <v>2575</v>
      </c>
    </row>
    <row r="168" spans="1:23" x14ac:dyDescent="0.35">
      <c r="A168" t="s">
        <v>213</v>
      </c>
      <c r="B168">
        <v>1019</v>
      </c>
      <c r="C168">
        <v>0</v>
      </c>
      <c r="D168">
        <v>10586</v>
      </c>
      <c r="E168">
        <v>566</v>
      </c>
      <c r="F168">
        <v>40</v>
      </c>
      <c r="G168">
        <v>0</v>
      </c>
      <c r="H168">
        <v>580</v>
      </c>
      <c r="I168">
        <v>0</v>
      </c>
      <c r="J168">
        <v>0</v>
      </c>
      <c r="K168">
        <v>0</v>
      </c>
      <c r="L168">
        <v>131</v>
      </c>
      <c r="M168">
        <v>59</v>
      </c>
      <c r="N168">
        <v>0</v>
      </c>
      <c r="O168">
        <v>0</v>
      </c>
      <c r="P168">
        <v>0</v>
      </c>
      <c r="Q168">
        <v>301</v>
      </c>
      <c r="R168">
        <v>0</v>
      </c>
      <c r="S168">
        <v>285</v>
      </c>
      <c r="T168">
        <v>198</v>
      </c>
      <c r="U168">
        <v>148</v>
      </c>
      <c r="V168">
        <v>313</v>
      </c>
      <c r="W168">
        <v>14226</v>
      </c>
    </row>
    <row r="169" spans="1:23" x14ac:dyDescent="0.35">
      <c r="A169" t="s">
        <v>212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121</v>
      </c>
      <c r="U169">
        <v>4</v>
      </c>
      <c r="V169">
        <v>200</v>
      </c>
      <c r="W169">
        <v>325</v>
      </c>
    </row>
    <row r="170" spans="1:23" x14ac:dyDescent="0.35">
      <c r="A170" t="s">
        <v>211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24</v>
      </c>
      <c r="M170">
        <v>32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517</v>
      </c>
      <c r="U170">
        <v>19</v>
      </c>
      <c r="V170">
        <v>1363</v>
      </c>
      <c r="W170">
        <v>1955</v>
      </c>
    </row>
    <row r="171" spans="1:23" x14ac:dyDescent="0.35">
      <c r="A171" t="s">
        <v>210</v>
      </c>
      <c r="B171">
        <v>0</v>
      </c>
      <c r="C171">
        <v>0</v>
      </c>
      <c r="D171">
        <v>0</v>
      </c>
      <c r="E171">
        <v>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14</v>
      </c>
      <c r="N171">
        <v>28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67</v>
      </c>
      <c r="U171">
        <v>0</v>
      </c>
      <c r="V171">
        <v>202</v>
      </c>
      <c r="W171">
        <v>320</v>
      </c>
    </row>
    <row r="172" spans="1:23" x14ac:dyDescent="0.35">
      <c r="A172" t="s">
        <v>209</v>
      </c>
      <c r="B172">
        <v>702</v>
      </c>
      <c r="C172">
        <v>0</v>
      </c>
      <c r="D172">
        <v>9258</v>
      </c>
      <c r="E172">
        <v>3135</v>
      </c>
      <c r="F172">
        <v>293</v>
      </c>
      <c r="G172">
        <v>0</v>
      </c>
      <c r="H172">
        <v>1624</v>
      </c>
      <c r="I172">
        <v>2126</v>
      </c>
      <c r="J172">
        <v>0</v>
      </c>
      <c r="K172">
        <v>4727</v>
      </c>
      <c r="L172">
        <v>98</v>
      </c>
      <c r="M172">
        <v>170</v>
      </c>
      <c r="N172">
        <v>0</v>
      </c>
      <c r="O172">
        <v>0</v>
      </c>
      <c r="P172">
        <v>0</v>
      </c>
      <c r="Q172">
        <v>268</v>
      </c>
      <c r="R172">
        <v>0</v>
      </c>
      <c r="S172">
        <v>0</v>
      </c>
      <c r="T172">
        <v>1456</v>
      </c>
      <c r="U172">
        <v>63</v>
      </c>
      <c r="V172">
        <v>43</v>
      </c>
      <c r="W172">
        <v>23963</v>
      </c>
    </row>
    <row r="173" spans="1:23" x14ac:dyDescent="0.35">
      <c r="A173" t="s">
        <v>208</v>
      </c>
      <c r="B173">
        <v>0</v>
      </c>
      <c r="C173">
        <v>0</v>
      </c>
      <c r="D173">
        <v>0</v>
      </c>
      <c r="E173">
        <v>3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14</v>
      </c>
      <c r="N173">
        <v>0</v>
      </c>
      <c r="O173">
        <v>0</v>
      </c>
      <c r="P173">
        <v>0</v>
      </c>
      <c r="Q173">
        <v>35</v>
      </c>
      <c r="R173">
        <v>0</v>
      </c>
      <c r="S173">
        <v>0</v>
      </c>
      <c r="T173">
        <v>260</v>
      </c>
      <c r="U173">
        <v>5</v>
      </c>
      <c r="V173">
        <v>270</v>
      </c>
      <c r="W173">
        <v>587</v>
      </c>
    </row>
    <row r="174" spans="1:23" x14ac:dyDescent="0.35">
      <c r="A174" t="s">
        <v>207</v>
      </c>
      <c r="B174">
        <v>0</v>
      </c>
      <c r="C174">
        <v>0</v>
      </c>
      <c r="D174">
        <v>4387</v>
      </c>
      <c r="E174">
        <v>193</v>
      </c>
      <c r="F174">
        <v>0</v>
      </c>
      <c r="G174">
        <v>0</v>
      </c>
      <c r="H174">
        <v>296</v>
      </c>
      <c r="I174">
        <v>0</v>
      </c>
      <c r="J174">
        <v>0</v>
      </c>
      <c r="K174">
        <v>0</v>
      </c>
      <c r="L174">
        <v>0</v>
      </c>
      <c r="M174">
        <v>172</v>
      </c>
      <c r="N174">
        <v>414</v>
      </c>
      <c r="O174">
        <v>0</v>
      </c>
      <c r="P174">
        <v>0</v>
      </c>
      <c r="Q174">
        <v>389</v>
      </c>
      <c r="R174">
        <v>1517</v>
      </c>
      <c r="S174">
        <v>149</v>
      </c>
      <c r="T174">
        <v>348</v>
      </c>
      <c r="U174">
        <v>922</v>
      </c>
      <c r="V174">
        <v>1277</v>
      </c>
      <c r="W174">
        <v>10064</v>
      </c>
    </row>
    <row r="175" spans="1:23" x14ac:dyDescent="0.35">
      <c r="A175" t="s">
        <v>206</v>
      </c>
      <c r="B175">
        <v>0</v>
      </c>
      <c r="C175">
        <v>0</v>
      </c>
      <c r="D175">
        <v>0</v>
      </c>
      <c r="E175">
        <v>125</v>
      </c>
      <c r="F175">
        <v>46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10</v>
      </c>
      <c r="N175">
        <v>50</v>
      </c>
      <c r="O175">
        <v>0</v>
      </c>
      <c r="P175">
        <v>0</v>
      </c>
      <c r="Q175">
        <v>133</v>
      </c>
      <c r="R175">
        <v>0</v>
      </c>
      <c r="S175">
        <v>0</v>
      </c>
      <c r="T175">
        <v>591</v>
      </c>
      <c r="U175">
        <v>0</v>
      </c>
      <c r="V175">
        <v>107</v>
      </c>
      <c r="W175">
        <v>1062</v>
      </c>
    </row>
    <row r="176" spans="1:23" x14ac:dyDescent="0.35">
      <c r="A176" t="s">
        <v>205</v>
      </c>
      <c r="B176">
        <v>0</v>
      </c>
      <c r="C176">
        <v>0</v>
      </c>
      <c r="D176">
        <v>0</v>
      </c>
      <c r="E176">
        <v>8</v>
      </c>
      <c r="F176">
        <v>46</v>
      </c>
      <c r="G176">
        <v>0</v>
      </c>
      <c r="H176">
        <v>112</v>
      </c>
      <c r="I176">
        <v>0</v>
      </c>
      <c r="J176">
        <v>0</v>
      </c>
      <c r="K176">
        <v>0</v>
      </c>
      <c r="L176">
        <v>105</v>
      </c>
      <c r="M176">
        <v>101</v>
      </c>
      <c r="N176">
        <v>0</v>
      </c>
      <c r="O176">
        <v>0</v>
      </c>
      <c r="P176">
        <v>0</v>
      </c>
      <c r="Q176">
        <v>155</v>
      </c>
      <c r="R176">
        <v>0</v>
      </c>
      <c r="S176">
        <v>0</v>
      </c>
      <c r="T176">
        <v>189</v>
      </c>
      <c r="U176">
        <v>25</v>
      </c>
      <c r="V176">
        <v>425</v>
      </c>
      <c r="W176">
        <v>1166</v>
      </c>
    </row>
    <row r="177" spans="1:23" x14ac:dyDescent="0.35">
      <c r="A177" t="s">
        <v>204</v>
      </c>
      <c r="B177">
        <v>467</v>
      </c>
      <c r="C177">
        <v>0</v>
      </c>
      <c r="D177">
        <v>3597</v>
      </c>
      <c r="E177">
        <v>1995</v>
      </c>
      <c r="F177">
        <v>0</v>
      </c>
      <c r="G177">
        <v>0</v>
      </c>
      <c r="H177">
        <v>73</v>
      </c>
      <c r="I177">
        <v>0</v>
      </c>
      <c r="J177">
        <v>0</v>
      </c>
      <c r="K177">
        <v>0</v>
      </c>
      <c r="L177">
        <v>172</v>
      </c>
      <c r="M177">
        <v>170</v>
      </c>
      <c r="N177">
        <v>0</v>
      </c>
      <c r="O177">
        <v>2365</v>
      </c>
      <c r="P177">
        <v>121</v>
      </c>
      <c r="Q177">
        <v>302</v>
      </c>
      <c r="R177">
        <v>0</v>
      </c>
      <c r="S177">
        <v>0</v>
      </c>
      <c r="T177">
        <v>849</v>
      </c>
      <c r="U177">
        <v>56</v>
      </c>
      <c r="V177">
        <v>307</v>
      </c>
      <c r="W177">
        <v>10474</v>
      </c>
    </row>
    <row r="178" spans="1:23" x14ac:dyDescent="0.35">
      <c r="A178" t="s">
        <v>203</v>
      </c>
      <c r="B178">
        <v>0</v>
      </c>
      <c r="C178">
        <v>0</v>
      </c>
      <c r="D178">
        <v>6890</v>
      </c>
      <c r="E178">
        <v>444</v>
      </c>
      <c r="F178">
        <v>328</v>
      </c>
      <c r="G178">
        <v>0</v>
      </c>
      <c r="H178">
        <v>1005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461</v>
      </c>
      <c r="R178">
        <v>0</v>
      </c>
      <c r="S178">
        <v>3931</v>
      </c>
      <c r="T178">
        <v>1970</v>
      </c>
      <c r="U178">
        <v>54</v>
      </c>
      <c r="V178">
        <v>1131</v>
      </c>
      <c r="W178">
        <v>16214</v>
      </c>
    </row>
    <row r="179" spans="1:23" x14ac:dyDescent="0.35">
      <c r="A179" t="s">
        <v>202</v>
      </c>
      <c r="B179">
        <v>0</v>
      </c>
      <c r="C179">
        <v>0</v>
      </c>
      <c r="D179">
        <v>5209</v>
      </c>
      <c r="E179">
        <v>436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866</v>
      </c>
      <c r="M179">
        <v>678</v>
      </c>
      <c r="N179">
        <v>0</v>
      </c>
      <c r="O179">
        <v>3401</v>
      </c>
      <c r="P179">
        <v>80</v>
      </c>
      <c r="Q179">
        <v>125</v>
      </c>
      <c r="R179">
        <v>0</v>
      </c>
      <c r="S179">
        <v>0</v>
      </c>
      <c r="T179">
        <v>617</v>
      </c>
      <c r="U179">
        <v>0</v>
      </c>
      <c r="V179">
        <v>933</v>
      </c>
      <c r="W179">
        <v>12345</v>
      </c>
    </row>
    <row r="180" spans="1:23" x14ac:dyDescent="0.35">
      <c r="A180" t="s">
        <v>201</v>
      </c>
      <c r="B180">
        <v>0</v>
      </c>
      <c r="C180">
        <v>0</v>
      </c>
      <c r="D180">
        <v>5328</v>
      </c>
      <c r="E180">
        <v>599</v>
      </c>
      <c r="F180">
        <v>65</v>
      </c>
      <c r="G180">
        <v>57</v>
      </c>
      <c r="H180">
        <v>2634</v>
      </c>
      <c r="I180">
        <v>0</v>
      </c>
      <c r="J180">
        <v>0</v>
      </c>
      <c r="K180">
        <v>0</v>
      </c>
      <c r="L180">
        <v>0</v>
      </c>
      <c r="M180">
        <v>1507</v>
      </c>
      <c r="N180">
        <v>1474</v>
      </c>
      <c r="O180">
        <v>0</v>
      </c>
      <c r="P180">
        <v>0</v>
      </c>
      <c r="Q180">
        <v>500</v>
      </c>
      <c r="R180">
        <v>0</v>
      </c>
      <c r="S180">
        <v>1288</v>
      </c>
      <c r="T180">
        <v>2127</v>
      </c>
      <c r="U180">
        <v>85</v>
      </c>
      <c r="V180">
        <v>1202</v>
      </c>
      <c r="W180">
        <v>16866</v>
      </c>
    </row>
    <row r="181" spans="1:23" x14ac:dyDescent="0.35">
      <c r="A181" t="s">
        <v>200</v>
      </c>
      <c r="B181">
        <v>0</v>
      </c>
      <c r="C181">
        <v>0</v>
      </c>
      <c r="D181">
        <v>2067</v>
      </c>
      <c r="E181">
        <v>184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196</v>
      </c>
      <c r="M181">
        <v>156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899</v>
      </c>
      <c r="U181">
        <v>1737</v>
      </c>
      <c r="V181">
        <v>521</v>
      </c>
      <c r="W181">
        <v>5760</v>
      </c>
    </row>
    <row r="182" spans="1:23" x14ac:dyDescent="0.35">
      <c r="A182" t="s">
        <v>199</v>
      </c>
      <c r="B182">
        <v>1320</v>
      </c>
      <c r="C182">
        <v>0</v>
      </c>
      <c r="D182">
        <v>12921</v>
      </c>
      <c r="E182">
        <v>1016</v>
      </c>
      <c r="F182">
        <v>722</v>
      </c>
      <c r="G182">
        <v>541</v>
      </c>
      <c r="H182">
        <v>2386</v>
      </c>
      <c r="I182">
        <v>0</v>
      </c>
      <c r="J182">
        <v>0</v>
      </c>
      <c r="K182">
        <v>0</v>
      </c>
      <c r="L182">
        <v>132</v>
      </c>
      <c r="M182">
        <v>1631</v>
      </c>
      <c r="N182">
        <v>1063</v>
      </c>
      <c r="O182">
        <v>6842</v>
      </c>
      <c r="P182">
        <v>300</v>
      </c>
      <c r="Q182">
        <v>744</v>
      </c>
      <c r="R182">
        <v>0</v>
      </c>
      <c r="S182">
        <v>9238</v>
      </c>
      <c r="T182">
        <v>4512</v>
      </c>
      <c r="U182">
        <v>404</v>
      </c>
      <c r="V182">
        <v>4987</v>
      </c>
      <c r="W182">
        <v>48759</v>
      </c>
    </row>
    <row r="183" spans="1:23" x14ac:dyDescent="0.35">
      <c r="A183" t="s">
        <v>198</v>
      </c>
      <c r="B183">
        <v>1245</v>
      </c>
      <c r="C183">
        <v>0</v>
      </c>
      <c r="D183">
        <v>9078</v>
      </c>
      <c r="E183">
        <v>3827</v>
      </c>
      <c r="F183">
        <v>0</v>
      </c>
      <c r="G183">
        <v>0</v>
      </c>
      <c r="H183">
        <v>1180</v>
      </c>
      <c r="I183">
        <v>0</v>
      </c>
      <c r="J183">
        <v>0</v>
      </c>
      <c r="K183">
        <v>0</v>
      </c>
      <c r="L183">
        <v>2254</v>
      </c>
      <c r="M183">
        <v>802</v>
      </c>
      <c r="N183">
        <v>0</v>
      </c>
      <c r="O183">
        <v>5643</v>
      </c>
      <c r="P183">
        <v>444</v>
      </c>
      <c r="Q183">
        <v>259</v>
      </c>
      <c r="R183">
        <v>0</v>
      </c>
      <c r="S183">
        <v>1264</v>
      </c>
      <c r="T183">
        <v>514</v>
      </c>
      <c r="U183">
        <v>71</v>
      </c>
      <c r="V183">
        <v>1674</v>
      </c>
      <c r="W183">
        <v>28255</v>
      </c>
    </row>
    <row r="184" spans="1:23" x14ac:dyDescent="0.35">
      <c r="A184" t="s">
        <v>197</v>
      </c>
      <c r="B184">
        <v>0</v>
      </c>
      <c r="C184">
        <v>0</v>
      </c>
      <c r="D184">
        <v>3436</v>
      </c>
      <c r="E184">
        <v>220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428</v>
      </c>
      <c r="M184">
        <v>357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207</v>
      </c>
      <c r="T184">
        <v>212</v>
      </c>
      <c r="U184">
        <v>686</v>
      </c>
      <c r="V184">
        <v>571</v>
      </c>
      <c r="W184">
        <v>6117</v>
      </c>
    </row>
    <row r="185" spans="1:23" x14ac:dyDescent="0.35">
      <c r="A185" t="s">
        <v>196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92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131</v>
      </c>
      <c r="R185">
        <v>0</v>
      </c>
      <c r="S185">
        <v>0</v>
      </c>
      <c r="T185">
        <v>326</v>
      </c>
      <c r="U185">
        <v>0</v>
      </c>
      <c r="V185">
        <v>309</v>
      </c>
      <c r="W185">
        <v>858</v>
      </c>
    </row>
    <row r="186" spans="1:23" x14ac:dyDescent="0.35">
      <c r="A186" t="s">
        <v>195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8</v>
      </c>
      <c r="M186">
        <v>6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302</v>
      </c>
      <c r="U186">
        <v>2</v>
      </c>
      <c r="V186">
        <v>302</v>
      </c>
      <c r="W186">
        <v>620</v>
      </c>
    </row>
    <row r="187" spans="1:23" x14ac:dyDescent="0.35">
      <c r="A187" t="s">
        <v>194</v>
      </c>
      <c r="B187">
        <v>0</v>
      </c>
      <c r="C187">
        <v>0</v>
      </c>
      <c r="D187">
        <v>1524</v>
      </c>
      <c r="E187">
        <v>107</v>
      </c>
      <c r="F187">
        <v>0</v>
      </c>
      <c r="G187">
        <v>0</v>
      </c>
      <c r="H187">
        <v>342</v>
      </c>
      <c r="I187">
        <v>0</v>
      </c>
      <c r="J187">
        <v>0</v>
      </c>
      <c r="K187">
        <v>0</v>
      </c>
      <c r="L187">
        <v>0</v>
      </c>
      <c r="M187">
        <v>24</v>
      </c>
      <c r="N187">
        <v>26</v>
      </c>
      <c r="O187">
        <v>0</v>
      </c>
      <c r="P187">
        <v>0</v>
      </c>
      <c r="Q187">
        <v>324</v>
      </c>
      <c r="R187">
        <v>0</v>
      </c>
      <c r="S187">
        <v>0</v>
      </c>
      <c r="T187">
        <v>485</v>
      </c>
      <c r="U187">
        <v>12</v>
      </c>
      <c r="V187">
        <v>347</v>
      </c>
      <c r="W187">
        <v>3191</v>
      </c>
    </row>
    <row r="188" spans="1:23" x14ac:dyDescent="0.35">
      <c r="A188" t="s">
        <v>193</v>
      </c>
      <c r="B188">
        <v>438</v>
      </c>
      <c r="C188">
        <v>0</v>
      </c>
      <c r="D188">
        <v>5016</v>
      </c>
      <c r="E188">
        <v>326</v>
      </c>
      <c r="F188">
        <v>0</v>
      </c>
      <c r="G188">
        <v>0</v>
      </c>
      <c r="H188">
        <v>409</v>
      </c>
      <c r="I188">
        <v>0</v>
      </c>
      <c r="J188">
        <v>0</v>
      </c>
      <c r="K188">
        <v>0</v>
      </c>
      <c r="L188">
        <v>209</v>
      </c>
      <c r="M188">
        <v>122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634</v>
      </c>
      <c r="T188">
        <v>164</v>
      </c>
      <c r="U188">
        <v>1928</v>
      </c>
      <c r="V188">
        <v>1361</v>
      </c>
      <c r="W188">
        <v>10607</v>
      </c>
    </row>
    <row r="189" spans="1:23" x14ac:dyDescent="0.35">
      <c r="A189" t="s">
        <v>192</v>
      </c>
      <c r="B189">
        <v>5210</v>
      </c>
      <c r="C189">
        <v>0</v>
      </c>
      <c r="D189">
        <v>17790</v>
      </c>
      <c r="E189">
        <v>1040</v>
      </c>
      <c r="F189">
        <v>0</v>
      </c>
      <c r="G189">
        <v>0</v>
      </c>
      <c r="H189">
        <v>2593</v>
      </c>
      <c r="I189">
        <v>0</v>
      </c>
      <c r="J189">
        <v>0</v>
      </c>
      <c r="K189">
        <v>5834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545</v>
      </c>
      <c r="T189">
        <v>1065</v>
      </c>
      <c r="U189">
        <v>0</v>
      </c>
      <c r="V189">
        <v>2163</v>
      </c>
      <c r="W189">
        <v>36240</v>
      </c>
    </row>
    <row r="190" spans="1:23" x14ac:dyDescent="0.35">
      <c r="A190" t="s">
        <v>191</v>
      </c>
      <c r="B190">
        <v>1054</v>
      </c>
      <c r="C190">
        <v>0</v>
      </c>
      <c r="D190">
        <v>5483</v>
      </c>
      <c r="E190">
        <v>4508</v>
      </c>
      <c r="F190">
        <v>367</v>
      </c>
      <c r="G190">
        <v>271</v>
      </c>
      <c r="H190">
        <v>2572</v>
      </c>
      <c r="I190">
        <v>0</v>
      </c>
      <c r="J190">
        <v>0</v>
      </c>
      <c r="K190">
        <v>0</v>
      </c>
      <c r="L190">
        <v>949</v>
      </c>
      <c r="M190">
        <v>862</v>
      </c>
      <c r="N190">
        <v>270</v>
      </c>
      <c r="O190">
        <v>4139</v>
      </c>
      <c r="P190">
        <v>458</v>
      </c>
      <c r="Q190">
        <v>250</v>
      </c>
      <c r="R190">
        <v>0</v>
      </c>
      <c r="S190">
        <v>746</v>
      </c>
      <c r="T190">
        <v>617</v>
      </c>
      <c r="U190">
        <v>39</v>
      </c>
      <c r="V190">
        <v>1518</v>
      </c>
      <c r="W190">
        <v>24103</v>
      </c>
    </row>
    <row r="191" spans="1:23" x14ac:dyDescent="0.35">
      <c r="A191" t="s">
        <v>190</v>
      </c>
      <c r="B191">
        <v>0</v>
      </c>
      <c r="C191">
        <v>0</v>
      </c>
      <c r="D191">
        <v>0</v>
      </c>
      <c r="E191">
        <v>210</v>
      </c>
      <c r="F191">
        <v>0</v>
      </c>
      <c r="G191">
        <v>0</v>
      </c>
      <c r="H191">
        <v>1145</v>
      </c>
      <c r="I191">
        <v>0</v>
      </c>
      <c r="J191">
        <v>0</v>
      </c>
      <c r="K191">
        <v>0</v>
      </c>
      <c r="L191">
        <v>0</v>
      </c>
      <c r="M191">
        <v>54</v>
      </c>
      <c r="N191">
        <v>24</v>
      </c>
      <c r="O191">
        <v>0</v>
      </c>
      <c r="P191">
        <v>0</v>
      </c>
      <c r="Q191">
        <v>247</v>
      </c>
      <c r="R191">
        <v>0</v>
      </c>
      <c r="S191">
        <v>1459</v>
      </c>
      <c r="T191">
        <v>401</v>
      </c>
      <c r="U191">
        <v>0</v>
      </c>
      <c r="V191">
        <v>3355</v>
      </c>
      <c r="W191">
        <v>6895</v>
      </c>
    </row>
    <row r="192" spans="1:23" x14ac:dyDescent="0.35">
      <c r="A192" t="s">
        <v>189</v>
      </c>
      <c r="B192">
        <v>0</v>
      </c>
      <c r="C192">
        <v>0</v>
      </c>
      <c r="D192">
        <v>2690</v>
      </c>
      <c r="E192">
        <v>161</v>
      </c>
      <c r="F192">
        <v>140</v>
      </c>
      <c r="G192">
        <v>0</v>
      </c>
      <c r="H192">
        <v>259</v>
      </c>
      <c r="I192">
        <v>0</v>
      </c>
      <c r="J192">
        <v>0</v>
      </c>
      <c r="K192">
        <v>0</v>
      </c>
      <c r="L192">
        <v>392</v>
      </c>
      <c r="M192">
        <v>496</v>
      </c>
      <c r="N192">
        <v>0</v>
      </c>
      <c r="O192">
        <v>0</v>
      </c>
      <c r="P192">
        <v>0</v>
      </c>
      <c r="Q192">
        <v>122</v>
      </c>
      <c r="R192">
        <v>0</v>
      </c>
      <c r="S192">
        <v>0</v>
      </c>
      <c r="T192">
        <v>1706</v>
      </c>
      <c r="U192">
        <v>0</v>
      </c>
      <c r="V192">
        <v>2226</v>
      </c>
      <c r="W192">
        <v>8192</v>
      </c>
    </row>
    <row r="193" spans="1:23" x14ac:dyDescent="0.35">
      <c r="A193" t="s">
        <v>188</v>
      </c>
      <c r="B193">
        <v>0</v>
      </c>
      <c r="C193">
        <v>0</v>
      </c>
      <c r="D193">
        <v>0</v>
      </c>
      <c r="E193">
        <v>750</v>
      </c>
      <c r="F193">
        <v>0</v>
      </c>
      <c r="G193">
        <v>0</v>
      </c>
      <c r="H193">
        <v>95</v>
      </c>
      <c r="I193">
        <v>0</v>
      </c>
      <c r="J193">
        <v>0</v>
      </c>
      <c r="K193">
        <v>0</v>
      </c>
      <c r="L193">
        <v>40</v>
      </c>
      <c r="M193">
        <v>18</v>
      </c>
      <c r="N193">
        <v>0</v>
      </c>
      <c r="O193">
        <v>0</v>
      </c>
      <c r="P193">
        <v>0</v>
      </c>
      <c r="Q193">
        <v>348</v>
      </c>
      <c r="R193">
        <v>0</v>
      </c>
      <c r="S193">
        <v>300</v>
      </c>
      <c r="T193">
        <v>276</v>
      </c>
      <c r="U193">
        <v>448</v>
      </c>
      <c r="V193">
        <v>240</v>
      </c>
      <c r="W193">
        <v>2515</v>
      </c>
    </row>
    <row r="194" spans="1:23" x14ac:dyDescent="0.35">
      <c r="A194" t="s">
        <v>187</v>
      </c>
      <c r="B194">
        <v>0</v>
      </c>
      <c r="C194">
        <v>0</v>
      </c>
      <c r="D194">
        <v>0</v>
      </c>
      <c r="E194">
        <v>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39</v>
      </c>
      <c r="U194">
        <v>0</v>
      </c>
      <c r="V194">
        <v>44</v>
      </c>
      <c r="W194">
        <v>86</v>
      </c>
    </row>
    <row r="195" spans="1:23" x14ac:dyDescent="0.35">
      <c r="A195" t="s">
        <v>186</v>
      </c>
      <c r="B195">
        <v>0</v>
      </c>
      <c r="C195">
        <v>0</v>
      </c>
      <c r="D195">
        <v>5096</v>
      </c>
      <c r="E195">
        <v>319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421</v>
      </c>
      <c r="M195">
        <v>210</v>
      </c>
      <c r="N195">
        <v>0</v>
      </c>
      <c r="O195">
        <v>1493</v>
      </c>
      <c r="P195">
        <v>110</v>
      </c>
      <c r="Q195">
        <v>300</v>
      </c>
      <c r="R195">
        <v>0</v>
      </c>
      <c r="S195">
        <v>270</v>
      </c>
      <c r="T195">
        <v>336</v>
      </c>
      <c r="U195">
        <v>9</v>
      </c>
      <c r="V195">
        <v>1081</v>
      </c>
      <c r="W195">
        <v>9645</v>
      </c>
    </row>
    <row r="196" spans="1:23" x14ac:dyDescent="0.35">
      <c r="A196" t="s">
        <v>185</v>
      </c>
      <c r="B196">
        <v>373</v>
      </c>
      <c r="C196">
        <v>0</v>
      </c>
      <c r="D196">
        <v>3948</v>
      </c>
      <c r="E196">
        <v>267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44</v>
      </c>
      <c r="M196">
        <v>35</v>
      </c>
      <c r="N196">
        <v>0</v>
      </c>
      <c r="O196">
        <v>0</v>
      </c>
      <c r="P196">
        <v>0</v>
      </c>
      <c r="Q196">
        <v>157</v>
      </c>
      <c r="R196">
        <v>0</v>
      </c>
      <c r="S196">
        <v>0</v>
      </c>
      <c r="T196">
        <v>567</v>
      </c>
      <c r="U196">
        <v>15</v>
      </c>
      <c r="V196">
        <v>317</v>
      </c>
      <c r="W196">
        <v>5723</v>
      </c>
    </row>
    <row r="197" spans="1:23" x14ac:dyDescent="0.35">
      <c r="A197" t="s">
        <v>184</v>
      </c>
      <c r="B197">
        <v>386</v>
      </c>
      <c r="C197">
        <v>0</v>
      </c>
      <c r="D197">
        <v>2450</v>
      </c>
      <c r="E197">
        <v>1073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300</v>
      </c>
      <c r="M197">
        <v>201</v>
      </c>
      <c r="N197">
        <v>0</v>
      </c>
      <c r="O197">
        <v>1293</v>
      </c>
      <c r="P197">
        <v>155</v>
      </c>
      <c r="Q197">
        <v>268</v>
      </c>
      <c r="R197">
        <v>0</v>
      </c>
      <c r="S197">
        <v>7</v>
      </c>
      <c r="T197">
        <v>191</v>
      </c>
      <c r="U197">
        <v>23</v>
      </c>
      <c r="V197">
        <v>878</v>
      </c>
      <c r="W197">
        <v>7225</v>
      </c>
    </row>
    <row r="198" spans="1:23" x14ac:dyDescent="0.35">
      <c r="A198" t="s">
        <v>183</v>
      </c>
      <c r="B198">
        <v>0</v>
      </c>
      <c r="C198">
        <v>0</v>
      </c>
      <c r="D198">
        <v>0</v>
      </c>
      <c r="E198">
        <v>8</v>
      </c>
      <c r="F198">
        <v>20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32</v>
      </c>
      <c r="M198">
        <v>26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95</v>
      </c>
      <c r="U198">
        <v>0</v>
      </c>
      <c r="V198">
        <v>130</v>
      </c>
      <c r="W198">
        <v>311</v>
      </c>
    </row>
    <row r="199" spans="1:23" x14ac:dyDescent="0.35">
      <c r="A199" t="s">
        <v>182</v>
      </c>
      <c r="B199">
        <v>0</v>
      </c>
      <c r="C199">
        <v>0</v>
      </c>
      <c r="D199">
        <v>0</v>
      </c>
      <c r="E199">
        <v>20</v>
      </c>
      <c r="F199">
        <v>61</v>
      </c>
      <c r="G199">
        <v>0</v>
      </c>
      <c r="H199">
        <v>14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108</v>
      </c>
      <c r="U199">
        <v>11</v>
      </c>
      <c r="V199">
        <v>114</v>
      </c>
      <c r="W199">
        <v>328</v>
      </c>
    </row>
    <row r="200" spans="1:23" x14ac:dyDescent="0.35">
      <c r="A200" t="s">
        <v>181</v>
      </c>
      <c r="B200">
        <v>0</v>
      </c>
      <c r="C200">
        <v>0</v>
      </c>
      <c r="D200">
        <v>0</v>
      </c>
      <c r="E200">
        <v>61</v>
      </c>
      <c r="F200">
        <v>0</v>
      </c>
      <c r="G200">
        <v>0</v>
      </c>
      <c r="H200">
        <v>470</v>
      </c>
      <c r="I200">
        <v>0</v>
      </c>
      <c r="J200">
        <v>0</v>
      </c>
      <c r="K200">
        <v>0</v>
      </c>
      <c r="L200">
        <v>45</v>
      </c>
      <c r="M200">
        <v>32</v>
      </c>
      <c r="N200">
        <v>0</v>
      </c>
      <c r="O200">
        <v>0</v>
      </c>
      <c r="P200">
        <v>0</v>
      </c>
      <c r="Q200">
        <v>146</v>
      </c>
      <c r="R200">
        <v>0</v>
      </c>
      <c r="S200">
        <v>0</v>
      </c>
      <c r="T200">
        <v>591</v>
      </c>
      <c r="U200">
        <v>18</v>
      </c>
      <c r="V200">
        <v>1027</v>
      </c>
      <c r="W200">
        <v>2390</v>
      </c>
    </row>
    <row r="201" spans="1:23" x14ac:dyDescent="0.35">
      <c r="A201" t="s">
        <v>180</v>
      </c>
      <c r="B201">
        <v>0</v>
      </c>
      <c r="C201">
        <v>0</v>
      </c>
      <c r="D201">
        <v>0</v>
      </c>
      <c r="E201">
        <v>0</v>
      </c>
      <c r="F201">
        <v>26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27</v>
      </c>
      <c r="M201">
        <v>18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92</v>
      </c>
      <c r="U201">
        <v>13</v>
      </c>
      <c r="V201">
        <v>0</v>
      </c>
      <c r="W201">
        <v>176</v>
      </c>
    </row>
    <row r="202" spans="1:23" x14ac:dyDescent="0.35">
      <c r="A202" t="s">
        <v>179</v>
      </c>
      <c r="B202">
        <v>0</v>
      </c>
      <c r="C202">
        <v>0</v>
      </c>
      <c r="D202">
        <v>0</v>
      </c>
      <c r="E202">
        <v>10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138</v>
      </c>
      <c r="M202">
        <v>198</v>
      </c>
      <c r="N202">
        <v>0</v>
      </c>
      <c r="O202">
        <v>0</v>
      </c>
      <c r="P202">
        <v>0</v>
      </c>
      <c r="Q202">
        <v>50</v>
      </c>
      <c r="R202">
        <v>0</v>
      </c>
      <c r="S202">
        <v>0</v>
      </c>
      <c r="T202">
        <v>201</v>
      </c>
      <c r="U202">
        <v>13</v>
      </c>
      <c r="V202">
        <v>757</v>
      </c>
      <c r="W202">
        <v>1367</v>
      </c>
    </row>
    <row r="203" spans="1:23" x14ac:dyDescent="0.35">
      <c r="A203" t="s">
        <v>178</v>
      </c>
      <c r="B203">
        <v>0</v>
      </c>
      <c r="C203">
        <v>0</v>
      </c>
      <c r="D203">
        <v>6558</v>
      </c>
      <c r="E203">
        <v>444</v>
      </c>
      <c r="F203">
        <v>0</v>
      </c>
      <c r="G203">
        <v>0</v>
      </c>
      <c r="H203">
        <v>492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1912</v>
      </c>
      <c r="P203">
        <v>97</v>
      </c>
      <c r="Q203">
        <v>278</v>
      </c>
      <c r="R203">
        <v>0</v>
      </c>
      <c r="S203">
        <v>337</v>
      </c>
      <c r="T203">
        <v>646</v>
      </c>
      <c r="U203">
        <v>73</v>
      </c>
      <c r="V203">
        <v>1326</v>
      </c>
      <c r="W203">
        <v>12163</v>
      </c>
    </row>
    <row r="204" spans="1:23" x14ac:dyDescent="0.35">
      <c r="A204" t="s">
        <v>177</v>
      </c>
      <c r="B204">
        <v>3940</v>
      </c>
      <c r="C204">
        <v>0</v>
      </c>
      <c r="D204">
        <v>20426</v>
      </c>
      <c r="E204">
        <v>880</v>
      </c>
      <c r="F204">
        <v>520</v>
      </c>
      <c r="G204">
        <v>0</v>
      </c>
      <c r="H204">
        <v>4891</v>
      </c>
      <c r="I204">
        <v>0</v>
      </c>
      <c r="J204">
        <v>0</v>
      </c>
      <c r="K204">
        <v>0</v>
      </c>
      <c r="L204">
        <v>528</v>
      </c>
      <c r="M204">
        <v>393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1739</v>
      </c>
      <c r="U204">
        <v>2199</v>
      </c>
      <c r="V204">
        <v>1142</v>
      </c>
      <c r="W204">
        <v>36658</v>
      </c>
    </row>
    <row r="205" spans="1:23" x14ac:dyDescent="0.35">
      <c r="A205" t="s">
        <v>176</v>
      </c>
      <c r="B205">
        <v>0</v>
      </c>
      <c r="C205">
        <v>0</v>
      </c>
      <c r="D205">
        <v>0</v>
      </c>
      <c r="E205">
        <v>10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235</v>
      </c>
      <c r="U205">
        <v>0</v>
      </c>
      <c r="V205">
        <v>136</v>
      </c>
      <c r="W205">
        <v>381</v>
      </c>
    </row>
    <row r="206" spans="1:23" x14ac:dyDescent="0.35">
      <c r="A206" t="s">
        <v>175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91</v>
      </c>
      <c r="R206">
        <v>0</v>
      </c>
      <c r="S206">
        <v>0</v>
      </c>
      <c r="T206">
        <v>140</v>
      </c>
      <c r="U206">
        <v>0</v>
      </c>
      <c r="V206">
        <v>14</v>
      </c>
      <c r="W206">
        <v>245</v>
      </c>
    </row>
    <row r="207" spans="1:23" x14ac:dyDescent="0.35">
      <c r="A207" t="s">
        <v>174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145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94</v>
      </c>
      <c r="R207">
        <v>0</v>
      </c>
      <c r="S207">
        <v>0</v>
      </c>
      <c r="T207">
        <v>180</v>
      </c>
      <c r="U207">
        <v>0</v>
      </c>
      <c r="V207">
        <v>117</v>
      </c>
      <c r="W207">
        <v>536</v>
      </c>
    </row>
    <row r="208" spans="1:23" x14ac:dyDescent="0.35">
      <c r="A208" t="s">
        <v>173</v>
      </c>
      <c r="B208">
        <v>0</v>
      </c>
      <c r="C208">
        <v>0</v>
      </c>
      <c r="D208">
        <v>0</v>
      </c>
      <c r="E208">
        <v>18</v>
      </c>
      <c r="F208">
        <v>0</v>
      </c>
      <c r="G208">
        <v>0</v>
      </c>
      <c r="H208">
        <v>373</v>
      </c>
      <c r="I208">
        <v>0</v>
      </c>
      <c r="J208">
        <v>0</v>
      </c>
      <c r="K208">
        <v>0</v>
      </c>
      <c r="L208">
        <v>17</v>
      </c>
      <c r="M208">
        <v>9</v>
      </c>
      <c r="N208">
        <v>0</v>
      </c>
      <c r="O208">
        <v>0</v>
      </c>
      <c r="P208">
        <v>0</v>
      </c>
      <c r="Q208">
        <v>110</v>
      </c>
      <c r="R208">
        <v>0</v>
      </c>
      <c r="S208">
        <v>204</v>
      </c>
      <c r="T208">
        <v>262</v>
      </c>
      <c r="U208">
        <v>3</v>
      </c>
      <c r="V208">
        <v>361</v>
      </c>
      <c r="W208">
        <v>1357</v>
      </c>
    </row>
    <row r="209" spans="1:23" x14ac:dyDescent="0.35">
      <c r="A209" t="s">
        <v>172</v>
      </c>
      <c r="B209">
        <v>732</v>
      </c>
      <c r="C209">
        <v>0</v>
      </c>
      <c r="D209">
        <v>10210</v>
      </c>
      <c r="E209">
        <v>834</v>
      </c>
      <c r="F209">
        <v>0</v>
      </c>
      <c r="G209">
        <v>0</v>
      </c>
      <c r="H209">
        <v>300</v>
      </c>
      <c r="I209">
        <v>0</v>
      </c>
      <c r="J209">
        <v>0</v>
      </c>
      <c r="K209">
        <v>0</v>
      </c>
      <c r="L209">
        <v>885</v>
      </c>
      <c r="M209">
        <v>88</v>
      </c>
      <c r="N209">
        <v>0</v>
      </c>
      <c r="O209">
        <v>2663</v>
      </c>
      <c r="P209">
        <v>307</v>
      </c>
      <c r="Q209">
        <v>371</v>
      </c>
      <c r="R209">
        <v>0</v>
      </c>
      <c r="S209">
        <v>361</v>
      </c>
      <c r="T209">
        <v>529</v>
      </c>
      <c r="U209">
        <v>0</v>
      </c>
      <c r="V209">
        <v>1435</v>
      </c>
      <c r="W209">
        <v>18715</v>
      </c>
    </row>
    <row r="210" spans="1:23" x14ac:dyDescent="0.35">
      <c r="A210" t="s">
        <v>171</v>
      </c>
      <c r="B210">
        <v>15</v>
      </c>
      <c r="C210">
        <v>0</v>
      </c>
      <c r="D210">
        <v>3303</v>
      </c>
      <c r="E210">
        <v>146</v>
      </c>
      <c r="F210">
        <v>0</v>
      </c>
      <c r="G210">
        <v>0</v>
      </c>
      <c r="H210">
        <v>98</v>
      </c>
      <c r="I210">
        <v>0</v>
      </c>
      <c r="J210">
        <v>0</v>
      </c>
      <c r="K210">
        <v>0</v>
      </c>
      <c r="L210">
        <v>91</v>
      </c>
      <c r="M210">
        <v>83</v>
      </c>
      <c r="N210">
        <v>0</v>
      </c>
      <c r="O210">
        <v>1350</v>
      </c>
      <c r="P210">
        <v>32</v>
      </c>
      <c r="Q210">
        <v>180</v>
      </c>
      <c r="R210">
        <v>0</v>
      </c>
      <c r="S210">
        <v>3</v>
      </c>
      <c r="T210">
        <v>998</v>
      </c>
      <c r="U210">
        <v>28</v>
      </c>
      <c r="V210">
        <v>864</v>
      </c>
      <c r="W210">
        <v>7191</v>
      </c>
    </row>
    <row r="211" spans="1:23" x14ac:dyDescent="0.35">
      <c r="A211" t="s">
        <v>170</v>
      </c>
      <c r="B211">
        <v>556</v>
      </c>
      <c r="C211">
        <v>0</v>
      </c>
      <c r="D211">
        <v>1900</v>
      </c>
      <c r="E211">
        <v>99</v>
      </c>
      <c r="F211">
        <v>0</v>
      </c>
      <c r="G211">
        <v>0</v>
      </c>
      <c r="H211">
        <v>344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481</v>
      </c>
      <c r="U211">
        <v>0</v>
      </c>
      <c r="V211">
        <v>70</v>
      </c>
      <c r="W211">
        <v>3450</v>
      </c>
    </row>
    <row r="212" spans="1:23" x14ac:dyDescent="0.35">
      <c r="A212" t="s">
        <v>169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190</v>
      </c>
      <c r="U212">
        <v>0</v>
      </c>
      <c r="V212">
        <v>138</v>
      </c>
      <c r="W212">
        <v>328</v>
      </c>
    </row>
    <row r="213" spans="1:23" x14ac:dyDescent="0.35">
      <c r="A213" t="s">
        <v>168</v>
      </c>
      <c r="B213">
        <v>0</v>
      </c>
      <c r="C213">
        <v>0</v>
      </c>
      <c r="D213">
        <v>5</v>
      </c>
      <c r="E213">
        <v>14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10</v>
      </c>
      <c r="M213">
        <v>3</v>
      </c>
      <c r="N213">
        <v>0</v>
      </c>
      <c r="O213">
        <v>0</v>
      </c>
      <c r="P213">
        <v>0</v>
      </c>
      <c r="Q213">
        <v>163</v>
      </c>
      <c r="R213">
        <v>0</v>
      </c>
      <c r="S213">
        <v>0</v>
      </c>
      <c r="T213">
        <v>517</v>
      </c>
      <c r="U213">
        <v>8</v>
      </c>
      <c r="V213">
        <v>455</v>
      </c>
      <c r="W213">
        <v>1175</v>
      </c>
    </row>
    <row r="214" spans="1:23" x14ac:dyDescent="0.35">
      <c r="A214" t="s">
        <v>167</v>
      </c>
      <c r="B214">
        <v>2377</v>
      </c>
      <c r="C214">
        <v>0</v>
      </c>
      <c r="D214">
        <v>12728</v>
      </c>
      <c r="E214">
        <v>5310</v>
      </c>
      <c r="F214">
        <v>0</v>
      </c>
      <c r="G214">
        <v>0</v>
      </c>
      <c r="H214">
        <v>3350</v>
      </c>
      <c r="I214">
        <v>0</v>
      </c>
      <c r="J214">
        <v>0</v>
      </c>
      <c r="K214">
        <v>0</v>
      </c>
      <c r="L214">
        <v>0</v>
      </c>
      <c r="M214">
        <v>4022</v>
      </c>
      <c r="N214">
        <v>5748</v>
      </c>
      <c r="O214">
        <v>5601</v>
      </c>
      <c r="P214">
        <v>700</v>
      </c>
      <c r="Q214">
        <v>923</v>
      </c>
      <c r="R214">
        <v>0</v>
      </c>
      <c r="S214">
        <v>0</v>
      </c>
      <c r="T214">
        <v>3216</v>
      </c>
      <c r="U214">
        <v>125</v>
      </c>
      <c r="V214">
        <v>4311</v>
      </c>
      <c r="W214">
        <v>48411</v>
      </c>
    </row>
    <row r="215" spans="1:23" x14ac:dyDescent="0.35">
      <c r="A215" t="s">
        <v>166</v>
      </c>
      <c r="B215">
        <v>0</v>
      </c>
      <c r="C215">
        <v>0</v>
      </c>
      <c r="D215">
        <v>0</v>
      </c>
      <c r="E215">
        <v>750</v>
      </c>
      <c r="F215">
        <v>81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234</v>
      </c>
      <c r="M215">
        <v>728</v>
      </c>
      <c r="N215">
        <v>148</v>
      </c>
      <c r="O215">
        <v>0</v>
      </c>
      <c r="P215">
        <v>0</v>
      </c>
      <c r="Q215">
        <v>0</v>
      </c>
      <c r="R215">
        <v>0</v>
      </c>
      <c r="S215">
        <v>195</v>
      </c>
      <c r="T215">
        <v>644</v>
      </c>
      <c r="U215">
        <v>0</v>
      </c>
      <c r="V215">
        <v>390</v>
      </c>
      <c r="W215">
        <v>3170</v>
      </c>
    </row>
    <row r="216" spans="1:23" x14ac:dyDescent="0.35">
      <c r="A216" t="s">
        <v>165</v>
      </c>
      <c r="B216">
        <v>1106</v>
      </c>
      <c r="C216">
        <v>0</v>
      </c>
      <c r="D216">
        <v>8559</v>
      </c>
      <c r="E216">
        <v>7533</v>
      </c>
      <c r="F216">
        <v>0</v>
      </c>
      <c r="G216">
        <v>0</v>
      </c>
      <c r="H216">
        <v>1281</v>
      </c>
      <c r="I216">
        <v>0</v>
      </c>
      <c r="J216">
        <v>0</v>
      </c>
      <c r="K216">
        <v>0</v>
      </c>
      <c r="L216">
        <v>0</v>
      </c>
      <c r="M216">
        <v>206</v>
      </c>
      <c r="N216">
        <v>179</v>
      </c>
      <c r="O216">
        <v>3632</v>
      </c>
      <c r="P216">
        <v>348</v>
      </c>
      <c r="Q216">
        <v>514</v>
      </c>
      <c r="R216">
        <v>0</v>
      </c>
      <c r="S216">
        <v>573</v>
      </c>
      <c r="T216">
        <v>528</v>
      </c>
      <c r="U216">
        <v>43</v>
      </c>
      <c r="V216">
        <v>874</v>
      </c>
      <c r="W216">
        <v>25376</v>
      </c>
    </row>
    <row r="217" spans="1:23" x14ac:dyDescent="0.35">
      <c r="A217" t="s">
        <v>164</v>
      </c>
      <c r="B217">
        <v>0</v>
      </c>
      <c r="C217">
        <v>0</v>
      </c>
      <c r="D217">
        <v>0</v>
      </c>
      <c r="E217">
        <v>5800</v>
      </c>
      <c r="F217">
        <v>0</v>
      </c>
      <c r="G217">
        <v>0</v>
      </c>
      <c r="H217">
        <v>200</v>
      </c>
      <c r="I217">
        <v>1006</v>
      </c>
      <c r="J217">
        <v>750</v>
      </c>
      <c r="K217">
        <v>57</v>
      </c>
      <c r="L217">
        <v>0</v>
      </c>
      <c r="M217">
        <v>31</v>
      </c>
      <c r="N217">
        <v>163</v>
      </c>
      <c r="O217">
        <v>0</v>
      </c>
      <c r="P217">
        <v>0</v>
      </c>
      <c r="Q217">
        <v>283</v>
      </c>
      <c r="R217">
        <v>0</v>
      </c>
      <c r="S217">
        <v>0</v>
      </c>
      <c r="T217">
        <v>1587</v>
      </c>
      <c r="U217">
        <v>1620</v>
      </c>
      <c r="V217">
        <v>356</v>
      </c>
      <c r="W217">
        <v>11853</v>
      </c>
    </row>
    <row r="218" spans="1:23" x14ac:dyDescent="0.35">
      <c r="A218" t="s">
        <v>163</v>
      </c>
      <c r="B218">
        <v>0</v>
      </c>
      <c r="C218">
        <v>0</v>
      </c>
      <c r="D218">
        <v>0</v>
      </c>
      <c r="E218">
        <v>2750</v>
      </c>
      <c r="F218">
        <v>0</v>
      </c>
      <c r="G218">
        <v>0</v>
      </c>
      <c r="H218">
        <v>166</v>
      </c>
      <c r="I218">
        <v>0</v>
      </c>
      <c r="J218">
        <v>0</v>
      </c>
      <c r="K218">
        <v>0</v>
      </c>
      <c r="L218">
        <v>0</v>
      </c>
      <c r="M218">
        <v>204</v>
      </c>
      <c r="N218">
        <v>116</v>
      </c>
      <c r="O218">
        <v>0</v>
      </c>
      <c r="P218">
        <v>0</v>
      </c>
      <c r="Q218">
        <v>231</v>
      </c>
      <c r="R218">
        <v>0</v>
      </c>
      <c r="S218">
        <v>347</v>
      </c>
      <c r="T218">
        <v>2208</v>
      </c>
      <c r="U218">
        <v>1021</v>
      </c>
      <c r="V218">
        <v>1081</v>
      </c>
      <c r="W218">
        <v>8124</v>
      </c>
    </row>
    <row r="219" spans="1:23" x14ac:dyDescent="0.35">
      <c r="A219" t="s">
        <v>162</v>
      </c>
      <c r="B219">
        <v>0</v>
      </c>
      <c r="C219">
        <v>0</v>
      </c>
      <c r="D219">
        <v>0</v>
      </c>
      <c r="E219">
        <v>6500</v>
      </c>
      <c r="F219">
        <v>0</v>
      </c>
      <c r="G219">
        <v>0</v>
      </c>
      <c r="H219">
        <v>240</v>
      </c>
      <c r="I219">
        <v>0</v>
      </c>
      <c r="J219">
        <v>0</v>
      </c>
      <c r="K219">
        <v>0</v>
      </c>
      <c r="L219">
        <v>0</v>
      </c>
      <c r="M219">
        <v>1752</v>
      </c>
      <c r="N219">
        <v>1070</v>
      </c>
      <c r="O219">
        <v>3483</v>
      </c>
      <c r="P219">
        <v>93</v>
      </c>
      <c r="Q219">
        <v>454</v>
      </c>
      <c r="R219">
        <v>0</v>
      </c>
      <c r="S219">
        <v>562</v>
      </c>
      <c r="T219">
        <v>3173</v>
      </c>
      <c r="U219">
        <v>51</v>
      </c>
      <c r="V219">
        <v>2231</v>
      </c>
      <c r="W219">
        <v>19609</v>
      </c>
    </row>
    <row r="220" spans="1:23" x14ac:dyDescent="0.35">
      <c r="A220" t="s">
        <v>161</v>
      </c>
      <c r="B220">
        <v>0</v>
      </c>
      <c r="C220">
        <v>0</v>
      </c>
      <c r="D220">
        <v>10320</v>
      </c>
      <c r="E220">
        <v>466</v>
      </c>
      <c r="F220">
        <v>0</v>
      </c>
      <c r="G220">
        <v>0</v>
      </c>
      <c r="H220">
        <v>276</v>
      </c>
      <c r="I220">
        <v>2766</v>
      </c>
      <c r="J220">
        <v>955</v>
      </c>
      <c r="K220">
        <v>10583</v>
      </c>
      <c r="L220">
        <v>250</v>
      </c>
      <c r="M220">
        <v>30</v>
      </c>
      <c r="N220">
        <v>0</v>
      </c>
      <c r="O220">
        <v>3694</v>
      </c>
      <c r="P220">
        <v>210</v>
      </c>
      <c r="Q220">
        <v>687</v>
      </c>
      <c r="R220">
        <v>0</v>
      </c>
      <c r="S220">
        <v>1037</v>
      </c>
      <c r="T220">
        <v>2001</v>
      </c>
      <c r="U220">
        <v>0</v>
      </c>
      <c r="V220">
        <v>32985</v>
      </c>
      <c r="W220">
        <v>66260</v>
      </c>
    </row>
    <row r="221" spans="1:23" x14ac:dyDescent="0.35">
      <c r="A221" t="s">
        <v>160</v>
      </c>
      <c r="B221">
        <v>0</v>
      </c>
      <c r="C221">
        <v>0</v>
      </c>
      <c r="D221">
        <v>0</v>
      </c>
      <c r="E221">
        <v>8450</v>
      </c>
      <c r="F221">
        <v>0</v>
      </c>
      <c r="G221">
        <v>0</v>
      </c>
      <c r="H221">
        <v>350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290</v>
      </c>
      <c r="R221">
        <v>0</v>
      </c>
      <c r="S221">
        <v>734</v>
      </c>
      <c r="T221">
        <v>450</v>
      </c>
      <c r="U221">
        <v>0</v>
      </c>
      <c r="V221">
        <v>107</v>
      </c>
      <c r="W221">
        <v>10381</v>
      </c>
    </row>
    <row r="222" spans="1:23" x14ac:dyDescent="0.35">
      <c r="A222" t="s">
        <v>159</v>
      </c>
      <c r="B222">
        <v>0</v>
      </c>
      <c r="C222">
        <v>0</v>
      </c>
      <c r="D222">
        <v>0</v>
      </c>
      <c r="E222">
        <v>9090</v>
      </c>
      <c r="F222">
        <v>0</v>
      </c>
      <c r="G222">
        <v>0</v>
      </c>
      <c r="H222">
        <v>902</v>
      </c>
      <c r="I222">
        <v>297</v>
      </c>
      <c r="J222">
        <v>976</v>
      </c>
      <c r="K222">
        <v>3502</v>
      </c>
      <c r="L222">
        <v>0</v>
      </c>
      <c r="M222">
        <v>546</v>
      </c>
      <c r="N222">
        <v>531</v>
      </c>
      <c r="O222">
        <v>0</v>
      </c>
      <c r="P222">
        <v>0</v>
      </c>
      <c r="Q222">
        <v>282</v>
      </c>
      <c r="R222">
        <v>0</v>
      </c>
      <c r="S222">
        <v>515</v>
      </c>
      <c r="T222">
        <v>985</v>
      </c>
      <c r="U222">
        <v>2060</v>
      </c>
      <c r="V222">
        <v>713</v>
      </c>
      <c r="W222">
        <v>20399</v>
      </c>
    </row>
    <row r="223" spans="1:23" x14ac:dyDescent="0.35">
      <c r="A223" t="s">
        <v>158</v>
      </c>
      <c r="B223">
        <v>1250</v>
      </c>
      <c r="C223">
        <v>0</v>
      </c>
      <c r="D223">
        <v>5102</v>
      </c>
      <c r="E223">
        <v>1230</v>
      </c>
      <c r="F223">
        <v>0</v>
      </c>
      <c r="G223">
        <v>0</v>
      </c>
      <c r="H223">
        <v>261</v>
      </c>
      <c r="I223">
        <v>0</v>
      </c>
      <c r="J223">
        <v>0</v>
      </c>
      <c r="K223">
        <v>0</v>
      </c>
      <c r="L223">
        <v>0</v>
      </c>
      <c r="M223">
        <v>1473</v>
      </c>
      <c r="N223">
        <v>595</v>
      </c>
      <c r="O223">
        <v>0</v>
      </c>
      <c r="P223">
        <v>0</v>
      </c>
      <c r="Q223">
        <v>214</v>
      </c>
      <c r="R223">
        <v>0</v>
      </c>
      <c r="S223">
        <v>0</v>
      </c>
      <c r="T223">
        <v>743</v>
      </c>
      <c r="U223">
        <v>1438</v>
      </c>
      <c r="V223">
        <v>1474</v>
      </c>
      <c r="W223">
        <v>13780</v>
      </c>
    </row>
    <row r="224" spans="1:23" x14ac:dyDescent="0.35">
      <c r="A224" t="s">
        <v>157</v>
      </c>
      <c r="B224">
        <v>0</v>
      </c>
      <c r="C224">
        <v>0</v>
      </c>
      <c r="D224">
        <v>0</v>
      </c>
      <c r="E224">
        <v>75</v>
      </c>
      <c r="F224">
        <v>37</v>
      </c>
      <c r="G224">
        <v>35</v>
      </c>
      <c r="H224">
        <v>561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152</v>
      </c>
      <c r="R224">
        <v>0</v>
      </c>
      <c r="S224">
        <v>138</v>
      </c>
      <c r="T224">
        <v>342</v>
      </c>
      <c r="U224">
        <v>751</v>
      </c>
      <c r="V224">
        <v>592</v>
      </c>
      <c r="W224">
        <v>2683</v>
      </c>
    </row>
    <row r="225" spans="1:23" x14ac:dyDescent="0.35">
      <c r="A225" t="s">
        <v>156</v>
      </c>
      <c r="B225">
        <v>0</v>
      </c>
      <c r="C225">
        <v>0</v>
      </c>
      <c r="D225">
        <v>3267</v>
      </c>
      <c r="E225">
        <v>187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138</v>
      </c>
      <c r="N225">
        <v>254</v>
      </c>
      <c r="O225">
        <v>0</v>
      </c>
      <c r="P225">
        <v>0</v>
      </c>
      <c r="Q225">
        <v>290</v>
      </c>
      <c r="R225">
        <v>0</v>
      </c>
      <c r="S225">
        <v>0</v>
      </c>
      <c r="T225">
        <v>290</v>
      </c>
      <c r="U225">
        <v>23</v>
      </c>
      <c r="V225">
        <v>721</v>
      </c>
      <c r="W225">
        <v>5170</v>
      </c>
    </row>
    <row r="226" spans="1:23" x14ac:dyDescent="0.35">
      <c r="A226" t="s">
        <v>155</v>
      </c>
      <c r="B226">
        <v>1375</v>
      </c>
      <c r="C226">
        <v>0</v>
      </c>
      <c r="D226">
        <v>4068</v>
      </c>
      <c r="E226">
        <v>215</v>
      </c>
      <c r="F226">
        <v>0</v>
      </c>
      <c r="G226">
        <v>0</v>
      </c>
      <c r="H226">
        <v>80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566</v>
      </c>
      <c r="U226">
        <v>772</v>
      </c>
      <c r="V226">
        <v>159</v>
      </c>
      <c r="W226">
        <v>7235</v>
      </c>
    </row>
    <row r="227" spans="1:23" x14ac:dyDescent="0.35">
      <c r="A227" t="s">
        <v>154</v>
      </c>
      <c r="B227">
        <v>0</v>
      </c>
      <c r="C227">
        <v>0</v>
      </c>
      <c r="D227">
        <v>86</v>
      </c>
      <c r="E227">
        <v>68</v>
      </c>
      <c r="F227">
        <v>0</v>
      </c>
      <c r="G227">
        <v>0</v>
      </c>
      <c r="H227">
        <v>55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145</v>
      </c>
      <c r="R227">
        <v>0</v>
      </c>
      <c r="S227">
        <v>37</v>
      </c>
      <c r="T227">
        <v>454</v>
      </c>
      <c r="U227">
        <v>0</v>
      </c>
      <c r="V227">
        <v>239</v>
      </c>
      <c r="W227">
        <v>1084</v>
      </c>
    </row>
    <row r="228" spans="1:23" x14ac:dyDescent="0.35">
      <c r="A228" t="s">
        <v>153</v>
      </c>
      <c r="B228">
        <v>1832</v>
      </c>
      <c r="C228">
        <v>271</v>
      </c>
      <c r="D228">
        <v>9159</v>
      </c>
      <c r="E228">
        <v>908</v>
      </c>
      <c r="F228">
        <v>9</v>
      </c>
      <c r="G228">
        <v>17</v>
      </c>
      <c r="H228">
        <v>3645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526</v>
      </c>
      <c r="T228">
        <v>1905</v>
      </c>
      <c r="U228">
        <v>1032</v>
      </c>
      <c r="V228">
        <v>743</v>
      </c>
      <c r="W228">
        <v>20047</v>
      </c>
    </row>
    <row r="229" spans="1:23" x14ac:dyDescent="0.35">
      <c r="A229" t="s">
        <v>152</v>
      </c>
      <c r="B229">
        <v>1027</v>
      </c>
      <c r="C229">
        <v>0</v>
      </c>
      <c r="D229">
        <v>10141</v>
      </c>
      <c r="E229">
        <v>1717</v>
      </c>
      <c r="F229">
        <v>174</v>
      </c>
      <c r="G229">
        <v>182</v>
      </c>
      <c r="H229">
        <v>3546</v>
      </c>
      <c r="I229">
        <v>0</v>
      </c>
      <c r="J229">
        <v>0</v>
      </c>
      <c r="K229">
        <v>0</v>
      </c>
      <c r="L229">
        <v>0</v>
      </c>
      <c r="M229">
        <v>2584</v>
      </c>
      <c r="N229">
        <v>814</v>
      </c>
      <c r="O229">
        <v>5656</v>
      </c>
      <c r="P229">
        <v>394</v>
      </c>
      <c r="Q229">
        <v>500</v>
      </c>
      <c r="R229">
        <v>0</v>
      </c>
      <c r="S229">
        <v>0</v>
      </c>
      <c r="T229">
        <v>1292</v>
      </c>
      <c r="U229">
        <v>23</v>
      </c>
      <c r="V229">
        <v>2357</v>
      </c>
      <c r="W229">
        <v>30407</v>
      </c>
    </row>
    <row r="230" spans="1:23" x14ac:dyDescent="0.35">
      <c r="A230" t="s">
        <v>151</v>
      </c>
      <c r="B230">
        <v>0</v>
      </c>
      <c r="C230">
        <v>0</v>
      </c>
      <c r="D230">
        <v>0</v>
      </c>
      <c r="E230">
        <v>390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180</v>
      </c>
      <c r="M230">
        <v>196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25</v>
      </c>
      <c r="T230">
        <v>444</v>
      </c>
      <c r="U230">
        <v>0</v>
      </c>
      <c r="V230">
        <v>206</v>
      </c>
      <c r="W230">
        <v>1441</v>
      </c>
    </row>
    <row r="231" spans="1:23" x14ac:dyDescent="0.35">
      <c r="A231" t="s">
        <v>150</v>
      </c>
      <c r="B231">
        <v>0</v>
      </c>
      <c r="C231">
        <v>0</v>
      </c>
      <c r="D231">
        <v>0</v>
      </c>
      <c r="E231">
        <v>152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39</v>
      </c>
      <c r="M231">
        <v>23</v>
      </c>
      <c r="N231">
        <v>2</v>
      </c>
      <c r="O231">
        <v>0</v>
      </c>
      <c r="P231">
        <v>0</v>
      </c>
      <c r="Q231">
        <v>180</v>
      </c>
      <c r="R231">
        <v>0</v>
      </c>
      <c r="S231">
        <v>0</v>
      </c>
      <c r="T231">
        <v>99</v>
      </c>
      <c r="U231">
        <v>0</v>
      </c>
      <c r="V231">
        <v>153</v>
      </c>
      <c r="W231">
        <v>648</v>
      </c>
    </row>
    <row r="232" spans="1:23" x14ac:dyDescent="0.35">
      <c r="A232" t="s">
        <v>149</v>
      </c>
      <c r="B232">
        <v>0</v>
      </c>
      <c r="C232">
        <v>0</v>
      </c>
      <c r="D232">
        <v>0</v>
      </c>
      <c r="E232">
        <v>900</v>
      </c>
      <c r="F232">
        <v>0</v>
      </c>
      <c r="G232">
        <v>0</v>
      </c>
      <c r="H232">
        <v>67</v>
      </c>
      <c r="I232">
        <v>0</v>
      </c>
      <c r="J232">
        <v>0</v>
      </c>
      <c r="K232">
        <v>0</v>
      </c>
      <c r="L232">
        <v>0</v>
      </c>
      <c r="M232">
        <v>125</v>
      </c>
      <c r="N232">
        <v>0</v>
      </c>
      <c r="O232">
        <v>0</v>
      </c>
      <c r="P232">
        <v>0</v>
      </c>
      <c r="Q232">
        <v>102</v>
      </c>
      <c r="R232">
        <v>0</v>
      </c>
      <c r="S232">
        <v>433</v>
      </c>
      <c r="T232">
        <v>393</v>
      </c>
      <c r="U232">
        <v>0</v>
      </c>
      <c r="V232">
        <v>1090</v>
      </c>
      <c r="W232">
        <v>3110</v>
      </c>
    </row>
    <row r="233" spans="1:23" x14ac:dyDescent="0.35">
      <c r="A233" t="s">
        <v>148</v>
      </c>
      <c r="B233">
        <v>0</v>
      </c>
      <c r="C233">
        <v>0</v>
      </c>
      <c r="D233">
        <v>0</v>
      </c>
      <c r="E233">
        <v>254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55</v>
      </c>
      <c r="R233">
        <v>0</v>
      </c>
      <c r="S233">
        <v>0</v>
      </c>
      <c r="T233">
        <v>112</v>
      </c>
      <c r="U233">
        <v>16</v>
      </c>
      <c r="V233">
        <v>0</v>
      </c>
      <c r="W233">
        <v>437</v>
      </c>
    </row>
    <row r="234" spans="1:23" x14ac:dyDescent="0.35">
      <c r="A234" t="s">
        <v>147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25</v>
      </c>
      <c r="W234">
        <v>25</v>
      </c>
    </row>
    <row r="235" spans="1:23" x14ac:dyDescent="0.35">
      <c r="A235" t="s">
        <v>146</v>
      </c>
      <c r="B235">
        <v>516</v>
      </c>
      <c r="C235">
        <v>0</v>
      </c>
      <c r="D235">
        <v>3058</v>
      </c>
      <c r="E235">
        <v>456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95</v>
      </c>
      <c r="M235">
        <v>93</v>
      </c>
      <c r="N235">
        <v>0</v>
      </c>
      <c r="O235">
        <v>1043</v>
      </c>
      <c r="P235">
        <v>64</v>
      </c>
      <c r="Q235">
        <v>280</v>
      </c>
      <c r="R235">
        <v>0</v>
      </c>
      <c r="S235">
        <v>0</v>
      </c>
      <c r="T235">
        <v>311</v>
      </c>
      <c r="U235">
        <v>59</v>
      </c>
      <c r="V235">
        <v>217</v>
      </c>
      <c r="W235">
        <v>6192</v>
      </c>
    </row>
    <row r="236" spans="1:23" x14ac:dyDescent="0.35">
      <c r="A236" t="s">
        <v>145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132</v>
      </c>
      <c r="N236">
        <v>0</v>
      </c>
      <c r="O236">
        <v>0</v>
      </c>
      <c r="P236">
        <v>0</v>
      </c>
      <c r="Q236">
        <v>28</v>
      </c>
      <c r="R236">
        <v>0</v>
      </c>
      <c r="S236">
        <v>0</v>
      </c>
      <c r="T236">
        <v>70</v>
      </c>
      <c r="U236">
        <v>14</v>
      </c>
      <c r="V236">
        <v>104</v>
      </c>
      <c r="W236">
        <v>348</v>
      </c>
    </row>
    <row r="237" spans="1:23" x14ac:dyDescent="0.35">
      <c r="A237" t="s">
        <v>144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44</v>
      </c>
      <c r="U237">
        <v>0</v>
      </c>
      <c r="V237">
        <v>0</v>
      </c>
      <c r="W237">
        <v>44</v>
      </c>
    </row>
    <row r="238" spans="1:23" x14ac:dyDescent="0.35">
      <c r="A238" t="s">
        <v>143</v>
      </c>
      <c r="B238">
        <v>0</v>
      </c>
      <c r="C238">
        <v>0</v>
      </c>
      <c r="D238">
        <v>0</v>
      </c>
      <c r="E238">
        <v>997</v>
      </c>
      <c r="F238">
        <v>213</v>
      </c>
      <c r="G238">
        <v>12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175</v>
      </c>
      <c r="N238">
        <v>98</v>
      </c>
      <c r="O238">
        <v>0</v>
      </c>
      <c r="P238">
        <v>0</v>
      </c>
      <c r="Q238">
        <v>0</v>
      </c>
      <c r="R238">
        <v>0</v>
      </c>
      <c r="S238">
        <v>150</v>
      </c>
      <c r="T238">
        <v>803</v>
      </c>
      <c r="U238">
        <v>0</v>
      </c>
      <c r="V238">
        <v>67</v>
      </c>
      <c r="W238">
        <v>2515</v>
      </c>
    </row>
    <row r="239" spans="1:23" x14ac:dyDescent="0.35">
      <c r="A239" t="s">
        <v>142</v>
      </c>
      <c r="B239">
        <v>0</v>
      </c>
      <c r="C239">
        <v>0</v>
      </c>
      <c r="D239">
        <v>0</v>
      </c>
      <c r="E239">
        <v>1220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611</v>
      </c>
      <c r="M239">
        <v>535</v>
      </c>
      <c r="N239">
        <v>31</v>
      </c>
      <c r="O239">
        <v>0</v>
      </c>
      <c r="P239">
        <v>0</v>
      </c>
      <c r="Q239">
        <v>190</v>
      </c>
      <c r="R239">
        <v>0</v>
      </c>
      <c r="S239">
        <v>170</v>
      </c>
      <c r="T239">
        <v>227</v>
      </c>
      <c r="U239">
        <v>34</v>
      </c>
      <c r="V239">
        <v>2146</v>
      </c>
      <c r="W239">
        <v>5164</v>
      </c>
    </row>
    <row r="240" spans="1:23" x14ac:dyDescent="0.35">
      <c r="A240" t="s">
        <v>141</v>
      </c>
      <c r="B240">
        <v>0</v>
      </c>
      <c r="C240">
        <v>0</v>
      </c>
      <c r="D240">
        <v>0</v>
      </c>
      <c r="E240">
        <v>41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267</v>
      </c>
      <c r="M240">
        <v>179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131</v>
      </c>
      <c r="T240">
        <v>384</v>
      </c>
      <c r="U240">
        <v>0</v>
      </c>
      <c r="V240">
        <v>2218</v>
      </c>
      <c r="W240">
        <v>3220</v>
      </c>
    </row>
    <row r="241" spans="1:23" x14ac:dyDescent="0.35">
      <c r="A241" t="s">
        <v>140</v>
      </c>
      <c r="B241">
        <v>0</v>
      </c>
      <c r="C241">
        <v>0</v>
      </c>
      <c r="D241">
        <v>0</v>
      </c>
      <c r="E241">
        <v>700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213</v>
      </c>
      <c r="L241">
        <v>52</v>
      </c>
      <c r="M241">
        <v>215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255</v>
      </c>
      <c r="U241">
        <v>19</v>
      </c>
      <c r="V241">
        <v>287</v>
      </c>
      <c r="W241">
        <v>1741</v>
      </c>
    </row>
    <row r="242" spans="1:23" x14ac:dyDescent="0.35">
      <c r="A242" t="s">
        <v>139</v>
      </c>
      <c r="B242">
        <v>0</v>
      </c>
      <c r="C242">
        <v>0</v>
      </c>
      <c r="D242">
        <v>0</v>
      </c>
      <c r="E242">
        <v>1400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115</v>
      </c>
      <c r="R242">
        <v>0</v>
      </c>
      <c r="S242">
        <v>0</v>
      </c>
      <c r="T242">
        <v>330</v>
      </c>
      <c r="U242">
        <v>31</v>
      </c>
      <c r="V242">
        <v>185</v>
      </c>
      <c r="W242">
        <v>2061</v>
      </c>
    </row>
    <row r="243" spans="1:23" x14ac:dyDescent="0.35">
      <c r="A243" t="s">
        <v>138</v>
      </c>
      <c r="B243">
        <v>0</v>
      </c>
      <c r="C243">
        <v>0</v>
      </c>
      <c r="D243">
        <v>0</v>
      </c>
      <c r="E243">
        <v>290</v>
      </c>
      <c r="F243">
        <v>0</v>
      </c>
      <c r="G243">
        <v>0</v>
      </c>
      <c r="H243">
        <v>42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152</v>
      </c>
      <c r="U243">
        <v>13</v>
      </c>
      <c r="V243">
        <v>62</v>
      </c>
      <c r="W243">
        <v>559</v>
      </c>
    </row>
    <row r="244" spans="1:23" x14ac:dyDescent="0.35">
      <c r="A244" t="s">
        <v>137</v>
      </c>
      <c r="B244">
        <v>358</v>
      </c>
      <c r="C244">
        <v>0</v>
      </c>
      <c r="D244">
        <v>2846</v>
      </c>
      <c r="E244">
        <v>2053</v>
      </c>
      <c r="F244">
        <v>0</v>
      </c>
      <c r="G244">
        <v>0</v>
      </c>
      <c r="H244">
        <v>652</v>
      </c>
      <c r="I244">
        <v>0</v>
      </c>
      <c r="J244">
        <v>0</v>
      </c>
      <c r="K244">
        <v>0</v>
      </c>
      <c r="L244">
        <v>172</v>
      </c>
      <c r="M244">
        <v>99</v>
      </c>
      <c r="N244">
        <v>0</v>
      </c>
      <c r="O244">
        <v>0</v>
      </c>
      <c r="P244">
        <v>0</v>
      </c>
      <c r="Q244">
        <v>230</v>
      </c>
      <c r="R244">
        <v>0</v>
      </c>
      <c r="S244">
        <v>317</v>
      </c>
      <c r="T244">
        <v>257</v>
      </c>
      <c r="U244">
        <v>70</v>
      </c>
      <c r="V244">
        <v>144</v>
      </c>
      <c r="W244">
        <v>7198</v>
      </c>
    </row>
    <row r="245" spans="1:23" x14ac:dyDescent="0.35">
      <c r="A245" t="s">
        <v>136</v>
      </c>
      <c r="B245">
        <v>0</v>
      </c>
      <c r="C245">
        <v>0</v>
      </c>
      <c r="D245">
        <v>0</v>
      </c>
      <c r="E245">
        <v>12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65</v>
      </c>
      <c r="M245">
        <v>8</v>
      </c>
      <c r="N245">
        <v>0</v>
      </c>
      <c r="O245">
        <v>0</v>
      </c>
      <c r="P245">
        <v>0</v>
      </c>
      <c r="Q245">
        <v>110</v>
      </c>
      <c r="R245">
        <v>0</v>
      </c>
      <c r="S245">
        <v>560</v>
      </c>
      <c r="T245">
        <v>283</v>
      </c>
      <c r="U245">
        <v>27</v>
      </c>
      <c r="V245">
        <v>32</v>
      </c>
      <c r="W245">
        <v>1097</v>
      </c>
    </row>
    <row r="246" spans="1:23" x14ac:dyDescent="0.35">
      <c r="A246" t="s">
        <v>135</v>
      </c>
      <c r="B246">
        <v>0</v>
      </c>
      <c r="C246">
        <v>0</v>
      </c>
      <c r="D246">
        <v>0</v>
      </c>
      <c r="E246">
        <v>593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21</v>
      </c>
      <c r="M246">
        <v>35</v>
      </c>
      <c r="N246">
        <v>0</v>
      </c>
      <c r="O246">
        <v>0</v>
      </c>
      <c r="P246">
        <v>0</v>
      </c>
      <c r="Q246">
        <v>140</v>
      </c>
      <c r="R246">
        <v>0</v>
      </c>
      <c r="S246">
        <v>0</v>
      </c>
      <c r="T246">
        <v>314</v>
      </c>
      <c r="U246">
        <v>0</v>
      </c>
      <c r="V246">
        <v>490</v>
      </c>
      <c r="W246">
        <v>1593</v>
      </c>
    </row>
    <row r="247" spans="1:23" x14ac:dyDescent="0.35">
      <c r="A247" t="s">
        <v>134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36</v>
      </c>
      <c r="M247">
        <v>20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68</v>
      </c>
      <c r="U247">
        <v>0</v>
      </c>
      <c r="V247">
        <v>77</v>
      </c>
      <c r="W247">
        <v>201</v>
      </c>
    </row>
    <row r="248" spans="1:23" x14ac:dyDescent="0.35">
      <c r="A248" t="s">
        <v>133</v>
      </c>
      <c r="B248">
        <v>698</v>
      </c>
      <c r="C248">
        <v>0</v>
      </c>
      <c r="D248">
        <v>1919</v>
      </c>
      <c r="E248">
        <v>2469</v>
      </c>
      <c r="F248">
        <v>0</v>
      </c>
      <c r="G248">
        <v>0</v>
      </c>
      <c r="H248">
        <v>0</v>
      </c>
      <c r="I248">
        <v>1180</v>
      </c>
      <c r="J248">
        <v>501</v>
      </c>
      <c r="K248">
        <v>218</v>
      </c>
      <c r="L248">
        <v>500</v>
      </c>
      <c r="M248">
        <v>204</v>
      </c>
      <c r="N248">
        <v>0</v>
      </c>
      <c r="O248">
        <v>1671</v>
      </c>
      <c r="P248">
        <v>83</v>
      </c>
      <c r="Q248">
        <v>250</v>
      </c>
      <c r="R248">
        <v>0</v>
      </c>
      <c r="S248">
        <v>169</v>
      </c>
      <c r="T248">
        <v>597</v>
      </c>
      <c r="U248">
        <v>45</v>
      </c>
      <c r="V248">
        <v>679</v>
      </c>
      <c r="W248">
        <v>11183</v>
      </c>
    </row>
    <row r="249" spans="1:23" x14ac:dyDescent="0.35">
      <c r="A249" t="s">
        <v>132</v>
      </c>
      <c r="B249">
        <v>0</v>
      </c>
      <c r="C249">
        <v>0</v>
      </c>
      <c r="D249">
        <v>0</v>
      </c>
      <c r="E249">
        <v>95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46</v>
      </c>
      <c r="U249">
        <v>5</v>
      </c>
      <c r="V249">
        <v>22</v>
      </c>
      <c r="W249">
        <v>168</v>
      </c>
    </row>
    <row r="250" spans="1:23" x14ac:dyDescent="0.35">
      <c r="A250" t="s">
        <v>131</v>
      </c>
      <c r="B250">
        <v>0</v>
      </c>
      <c r="C250">
        <v>0</v>
      </c>
      <c r="D250">
        <v>0</v>
      </c>
      <c r="E250">
        <v>120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190</v>
      </c>
      <c r="U250">
        <v>7</v>
      </c>
      <c r="V250">
        <v>100</v>
      </c>
      <c r="W250">
        <v>417</v>
      </c>
    </row>
    <row r="251" spans="1:23" x14ac:dyDescent="0.35">
      <c r="A251" t="s">
        <v>130</v>
      </c>
      <c r="B251">
        <v>0</v>
      </c>
      <c r="C251">
        <v>0</v>
      </c>
      <c r="D251">
        <v>0</v>
      </c>
      <c r="E251">
        <v>2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12</v>
      </c>
      <c r="M251">
        <v>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17</v>
      </c>
      <c r="U251">
        <v>0</v>
      </c>
      <c r="V251">
        <v>22</v>
      </c>
      <c r="W251">
        <v>57</v>
      </c>
    </row>
    <row r="252" spans="1:23" x14ac:dyDescent="0.35">
      <c r="A252" t="s">
        <v>129</v>
      </c>
      <c r="B252">
        <v>0</v>
      </c>
      <c r="C252">
        <v>0</v>
      </c>
      <c r="D252">
        <v>0</v>
      </c>
      <c r="E252">
        <v>68</v>
      </c>
      <c r="F252">
        <v>0</v>
      </c>
      <c r="G252">
        <v>0</v>
      </c>
      <c r="H252">
        <v>0</v>
      </c>
      <c r="I252">
        <v>373</v>
      </c>
      <c r="J252">
        <v>20</v>
      </c>
      <c r="K252">
        <v>0</v>
      </c>
      <c r="L252">
        <v>855</v>
      </c>
      <c r="M252">
        <v>181</v>
      </c>
      <c r="N252">
        <v>23</v>
      </c>
      <c r="O252">
        <v>0</v>
      </c>
      <c r="P252">
        <v>0</v>
      </c>
      <c r="Q252">
        <v>0</v>
      </c>
      <c r="R252">
        <v>0</v>
      </c>
      <c r="S252">
        <v>138</v>
      </c>
      <c r="T252">
        <v>405</v>
      </c>
      <c r="U252">
        <v>15</v>
      </c>
      <c r="V252">
        <v>263</v>
      </c>
      <c r="W252">
        <v>2341</v>
      </c>
    </row>
    <row r="253" spans="1:23" x14ac:dyDescent="0.35">
      <c r="A253" t="s">
        <v>128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216</v>
      </c>
      <c r="U253">
        <v>42</v>
      </c>
      <c r="V253">
        <v>151</v>
      </c>
      <c r="W253">
        <v>409</v>
      </c>
    </row>
    <row r="254" spans="1:23" x14ac:dyDescent="0.35">
      <c r="A254" t="s">
        <v>127</v>
      </c>
      <c r="B254">
        <v>984</v>
      </c>
      <c r="C254">
        <v>0</v>
      </c>
      <c r="D254">
        <v>5203</v>
      </c>
      <c r="E254">
        <v>249</v>
      </c>
      <c r="F254">
        <v>0</v>
      </c>
      <c r="G254">
        <v>0</v>
      </c>
      <c r="H254">
        <v>134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254</v>
      </c>
      <c r="R254">
        <v>0</v>
      </c>
      <c r="S254">
        <v>0</v>
      </c>
      <c r="T254">
        <v>296</v>
      </c>
      <c r="U254">
        <v>503</v>
      </c>
      <c r="V254">
        <v>132</v>
      </c>
      <c r="W254">
        <v>7755</v>
      </c>
    </row>
    <row r="255" spans="1:23" x14ac:dyDescent="0.35">
      <c r="A255" t="s">
        <v>126</v>
      </c>
      <c r="B255">
        <v>0</v>
      </c>
      <c r="C255">
        <v>0</v>
      </c>
      <c r="D255">
        <v>0</v>
      </c>
      <c r="E255">
        <v>31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64</v>
      </c>
      <c r="M255">
        <v>191</v>
      </c>
      <c r="N255">
        <v>0</v>
      </c>
      <c r="O255">
        <v>0</v>
      </c>
      <c r="P255">
        <v>0</v>
      </c>
      <c r="Q255">
        <v>110</v>
      </c>
      <c r="R255">
        <v>0</v>
      </c>
      <c r="S255">
        <v>0</v>
      </c>
      <c r="T255">
        <v>729</v>
      </c>
      <c r="U255">
        <v>14</v>
      </c>
      <c r="V255">
        <v>376</v>
      </c>
      <c r="W255">
        <v>1515</v>
      </c>
    </row>
    <row r="256" spans="1:23" x14ac:dyDescent="0.35">
      <c r="A256" t="s">
        <v>1</v>
      </c>
      <c r="B256">
        <v>92371</v>
      </c>
      <c r="C256">
        <v>405</v>
      </c>
      <c r="D256">
        <v>915612</v>
      </c>
      <c r="E256">
        <v>221035</v>
      </c>
      <c r="F256">
        <v>12171</v>
      </c>
      <c r="G256">
        <v>4683</v>
      </c>
      <c r="H256">
        <v>132791</v>
      </c>
      <c r="I256">
        <v>41551</v>
      </c>
      <c r="J256">
        <v>24699</v>
      </c>
      <c r="K256">
        <v>118068</v>
      </c>
      <c r="L256">
        <v>42839</v>
      </c>
      <c r="M256">
        <v>70608</v>
      </c>
      <c r="N256">
        <v>39519</v>
      </c>
      <c r="O256">
        <v>219518</v>
      </c>
      <c r="P256">
        <v>16159</v>
      </c>
      <c r="Q256">
        <v>50918</v>
      </c>
      <c r="R256">
        <v>8095</v>
      </c>
      <c r="S256">
        <v>69654</v>
      </c>
      <c r="T256">
        <v>166737</v>
      </c>
      <c r="U256">
        <v>56920</v>
      </c>
      <c r="V256">
        <v>218527</v>
      </c>
      <c r="W256">
        <v>2522880</v>
      </c>
    </row>
    <row r="257" spans="1:23" x14ac:dyDescent="0.35">
      <c r="A257" t="s">
        <v>0</v>
      </c>
      <c r="B257">
        <f t="shared" ref="B257:W257" si="0">+B256-SUM(B2:B255)</f>
        <v>0</v>
      </c>
      <c r="C257">
        <f t="shared" si="0"/>
        <v>0</v>
      </c>
      <c r="D257">
        <f t="shared" si="0"/>
        <v>0</v>
      </c>
      <c r="E257">
        <f t="shared" si="0"/>
        <v>0</v>
      </c>
      <c r="F257">
        <f t="shared" si="0"/>
        <v>0</v>
      </c>
      <c r="G257">
        <f t="shared" si="0"/>
        <v>0</v>
      </c>
      <c r="H257">
        <f t="shared" si="0"/>
        <v>0</v>
      </c>
      <c r="I257">
        <f t="shared" si="0"/>
        <v>0</v>
      </c>
      <c r="J257">
        <f t="shared" si="0"/>
        <v>0</v>
      </c>
      <c r="K257">
        <f t="shared" si="0"/>
        <v>0</v>
      </c>
      <c r="L257">
        <f t="shared" si="0"/>
        <v>0</v>
      </c>
      <c r="M257">
        <f t="shared" si="0"/>
        <v>0</v>
      </c>
      <c r="N257">
        <f t="shared" si="0"/>
        <v>0</v>
      </c>
      <c r="O257">
        <f t="shared" si="0"/>
        <v>0</v>
      </c>
      <c r="P257">
        <f t="shared" si="0"/>
        <v>0</v>
      </c>
      <c r="Q257">
        <f t="shared" si="0"/>
        <v>0</v>
      </c>
      <c r="R257">
        <f t="shared" si="0"/>
        <v>0</v>
      </c>
      <c r="S257">
        <f t="shared" si="0"/>
        <v>0</v>
      </c>
      <c r="T257">
        <f t="shared" si="0"/>
        <v>0</v>
      </c>
      <c r="U257">
        <f t="shared" si="0"/>
        <v>0</v>
      </c>
      <c r="V257">
        <f t="shared" si="0"/>
        <v>0</v>
      </c>
      <c r="W257">
        <f t="shared" si="0"/>
        <v>0</v>
      </c>
    </row>
  </sheetData>
  <conditionalFormatting sqref="B257:W257">
    <cfRule type="cellIs" dxfId="1" priority="1" operator="not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758"/>
  <sheetViews>
    <sheetView zoomScale="70" zoomScaleNormal="70" workbookViewId="0">
      <pane xSplit="1" ySplit="1" topLeftCell="B698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1" x14ac:dyDescent="0.35">
      <c r="A1" t="s">
        <v>90</v>
      </c>
      <c r="B1" t="s">
        <v>1234</v>
      </c>
      <c r="C1" t="s">
        <v>1233</v>
      </c>
      <c r="D1" t="s">
        <v>1232</v>
      </c>
      <c r="E1" t="s">
        <v>1231</v>
      </c>
      <c r="F1" t="s">
        <v>1230</v>
      </c>
      <c r="G1" t="s">
        <v>1229</v>
      </c>
      <c r="H1" t="s">
        <v>1228</v>
      </c>
      <c r="I1" t="s">
        <v>1227</v>
      </c>
      <c r="J1" t="s">
        <v>1226</v>
      </c>
      <c r="K1" t="s">
        <v>1225</v>
      </c>
      <c r="L1" t="s">
        <v>1224</v>
      </c>
      <c r="M1" t="s">
        <v>1223</v>
      </c>
      <c r="N1" t="s">
        <v>1222</v>
      </c>
      <c r="O1" t="s">
        <v>1221</v>
      </c>
      <c r="P1" t="s">
        <v>1220</v>
      </c>
      <c r="Q1" t="s">
        <v>1219</v>
      </c>
      <c r="R1" t="s">
        <v>1218</v>
      </c>
      <c r="S1" t="s">
        <v>1217</v>
      </c>
      <c r="T1" t="s">
        <v>1216</v>
      </c>
      <c r="U1" t="s">
        <v>1215</v>
      </c>
      <c r="V1" t="s">
        <v>1214</v>
      </c>
      <c r="W1" t="s">
        <v>1213</v>
      </c>
      <c r="X1" t="s">
        <v>1212</v>
      </c>
      <c r="Y1" t="s">
        <v>1211</v>
      </c>
      <c r="Z1" t="s">
        <v>1210</v>
      </c>
      <c r="AA1" t="s">
        <v>1209</v>
      </c>
      <c r="AB1" t="s">
        <v>1208</v>
      </c>
      <c r="AC1" t="s">
        <v>1207</v>
      </c>
      <c r="AD1" t="s">
        <v>1206</v>
      </c>
      <c r="AE1" t="s">
        <v>1205</v>
      </c>
    </row>
    <row r="2" spans="1:31" x14ac:dyDescent="0.35">
      <c r="A2" t="s">
        <v>1133</v>
      </c>
      <c r="B2">
        <v>1250</v>
      </c>
      <c r="C2">
        <v>0</v>
      </c>
      <c r="D2">
        <v>0</v>
      </c>
      <c r="E2">
        <v>27</v>
      </c>
      <c r="F2">
        <v>0</v>
      </c>
      <c r="G2">
        <v>0</v>
      </c>
      <c r="H2">
        <v>0</v>
      </c>
      <c r="I2">
        <v>0</v>
      </c>
      <c r="J2">
        <v>2</v>
      </c>
      <c r="K2">
        <v>0</v>
      </c>
      <c r="L2">
        <v>0</v>
      </c>
      <c r="M2">
        <v>85</v>
      </c>
      <c r="N2">
        <v>1364</v>
      </c>
      <c r="O2">
        <v>68</v>
      </c>
      <c r="P2">
        <v>226</v>
      </c>
      <c r="Q2">
        <v>143</v>
      </c>
      <c r="R2">
        <v>0</v>
      </c>
      <c r="S2">
        <v>126</v>
      </c>
      <c r="T2">
        <v>0</v>
      </c>
      <c r="U2">
        <v>0</v>
      </c>
      <c r="V2">
        <v>0</v>
      </c>
      <c r="W2">
        <v>181</v>
      </c>
      <c r="X2">
        <v>25</v>
      </c>
      <c r="Y2">
        <v>316</v>
      </c>
      <c r="Z2">
        <v>0</v>
      </c>
      <c r="AA2">
        <v>216</v>
      </c>
      <c r="AB2">
        <v>12</v>
      </c>
      <c r="AC2">
        <v>0</v>
      </c>
      <c r="AD2">
        <v>54</v>
      </c>
      <c r="AE2">
        <v>1367</v>
      </c>
    </row>
    <row r="3" spans="1:31" x14ac:dyDescent="0.35">
      <c r="A3" t="s">
        <v>1132</v>
      </c>
      <c r="B3">
        <v>1989</v>
      </c>
      <c r="C3">
        <v>0</v>
      </c>
      <c r="D3">
        <v>0</v>
      </c>
      <c r="E3">
        <v>1388</v>
      </c>
      <c r="F3">
        <v>0</v>
      </c>
      <c r="G3">
        <v>0</v>
      </c>
      <c r="H3">
        <v>0</v>
      </c>
      <c r="I3">
        <v>19</v>
      </c>
      <c r="J3">
        <v>1</v>
      </c>
      <c r="K3">
        <v>0</v>
      </c>
      <c r="L3">
        <v>0</v>
      </c>
      <c r="M3">
        <v>107</v>
      </c>
      <c r="N3">
        <v>3504</v>
      </c>
      <c r="O3">
        <v>1554</v>
      </c>
      <c r="P3">
        <v>0</v>
      </c>
      <c r="Q3">
        <v>0</v>
      </c>
      <c r="R3">
        <v>0</v>
      </c>
      <c r="S3">
        <v>305</v>
      </c>
      <c r="T3">
        <v>0</v>
      </c>
      <c r="U3">
        <v>6</v>
      </c>
      <c r="V3">
        <v>0</v>
      </c>
      <c r="W3">
        <v>335</v>
      </c>
      <c r="X3">
        <v>65</v>
      </c>
      <c r="Y3">
        <v>152</v>
      </c>
      <c r="Z3">
        <v>0</v>
      </c>
      <c r="AA3">
        <v>55</v>
      </c>
      <c r="AB3">
        <v>817</v>
      </c>
      <c r="AC3">
        <v>0</v>
      </c>
      <c r="AD3">
        <v>675</v>
      </c>
      <c r="AE3">
        <v>3964</v>
      </c>
    </row>
    <row r="4" spans="1:31" x14ac:dyDescent="0.35">
      <c r="A4" t="s">
        <v>1131</v>
      </c>
      <c r="B4">
        <v>1588</v>
      </c>
      <c r="C4">
        <v>48</v>
      </c>
      <c r="D4">
        <v>0</v>
      </c>
      <c r="E4">
        <v>96</v>
      </c>
      <c r="F4">
        <v>45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12</v>
      </c>
      <c r="N4">
        <v>1789</v>
      </c>
      <c r="O4">
        <v>180</v>
      </c>
      <c r="P4">
        <v>0</v>
      </c>
      <c r="Q4">
        <v>0</v>
      </c>
      <c r="R4">
        <v>0</v>
      </c>
      <c r="S4">
        <v>221</v>
      </c>
      <c r="T4">
        <v>0</v>
      </c>
      <c r="U4">
        <v>0</v>
      </c>
      <c r="V4">
        <v>31</v>
      </c>
      <c r="W4">
        <v>204</v>
      </c>
      <c r="X4">
        <v>72</v>
      </c>
      <c r="Y4">
        <v>70</v>
      </c>
      <c r="Z4">
        <v>0</v>
      </c>
      <c r="AA4">
        <v>32</v>
      </c>
      <c r="AB4">
        <v>115</v>
      </c>
      <c r="AC4">
        <v>0</v>
      </c>
      <c r="AD4">
        <v>722</v>
      </c>
      <c r="AE4">
        <v>1647</v>
      </c>
    </row>
    <row r="5" spans="1:31" x14ac:dyDescent="0.35">
      <c r="A5" t="s">
        <v>1130</v>
      </c>
      <c r="B5">
        <v>4368</v>
      </c>
      <c r="C5">
        <v>0</v>
      </c>
      <c r="D5">
        <v>0</v>
      </c>
      <c r="E5">
        <v>1152</v>
      </c>
      <c r="F5">
        <v>0</v>
      </c>
      <c r="G5">
        <v>286</v>
      </c>
      <c r="H5">
        <v>0</v>
      </c>
      <c r="I5">
        <v>0</v>
      </c>
      <c r="J5">
        <v>0</v>
      </c>
      <c r="K5">
        <v>30</v>
      </c>
      <c r="L5">
        <v>0</v>
      </c>
      <c r="M5">
        <v>62</v>
      </c>
      <c r="N5">
        <v>5898</v>
      </c>
      <c r="O5">
        <v>1214</v>
      </c>
      <c r="P5">
        <v>262</v>
      </c>
      <c r="Q5">
        <v>502</v>
      </c>
      <c r="R5">
        <v>0</v>
      </c>
      <c r="S5">
        <v>459</v>
      </c>
      <c r="T5">
        <v>197</v>
      </c>
      <c r="U5">
        <v>0</v>
      </c>
      <c r="V5">
        <v>0</v>
      </c>
      <c r="W5">
        <v>509</v>
      </c>
      <c r="X5">
        <v>406</v>
      </c>
      <c r="Y5">
        <v>987</v>
      </c>
      <c r="Z5">
        <v>0</v>
      </c>
      <c r="AA5">
        <v>741</v>
      </c>
      <c r="AB5">
        <v>40</v>
      </c>
      <c r="AC5">
        <v>0</v>
      </c>
      <c r="AD5">
        <v>237</v>
      </c>
      <c r="AE5">
        <v>5554</v>
      </c>
    </row>
    <row r="6" spans="1:31" x14ac:dyDescent="0.35">
      <c r="A6" t="s">
        <v>1129</v>
      </c>
      <c r="B6">
        <v>1398</v>
      </c>
      <c r="C6">
        <v>470</v>
      </c>
      <c r="D6">
        <v>29</v>
      </c>
      <c r="E6">
        <v>766</v>
      </c>
      <c r="F6">
        <v>0</v>
      </c>
      <c r="G6">
        <v>0</v>
      </c>
      <c r="H6">
        <v>2202</v>
      </c>
      <c r="I6">
        <v>172</v>
      </c>
      <c r="J6">
        <v>55</v>
      </c>
      <c r="K6">
        <v>0</v>
      </c>
      <c r="L6">
        <v>0</v>
      </c>
      <c r="M6">
        <v>109</v>
      </c>
      <c r="N6">
        <v>5201</v>
      </c>
      <c r="O6">
        <v>942</v>
      </c>
      <c r="P6">
        <v>615</v>
      </c>
      <c r="Q6">
        <v>0</v>
      </c>
      <c r="R6">
        <v>1810</v>
      </c>
      <c r="S6">
        <v>238</v>
      </c>
      <c r="T6">
        <v>0</v>
      </c>
      <c r="U6">
        <v>99</v>
      </c>
      <c r="V6">
        <v>0</v>
      </c>
      <c r="W6">
        <v>137</v>
      </c>
      <c r="X6">
        <v>69</v>
      </c>
      <c r="Y6">
        <v>517</v>
      </c>
      <c r="Z6">
        <v>0</v>
      </c>
      <c r="AA6">
        <v>359</v>
      </c>
      <c r="AB6">
        <v>0</v>
      </c>
      <c r="AC6">
        <v>0</v>
      </c>
      <c r="AD6">
        <v>316</v>
      </c>
      <c r="AE6">
        <v>5102</v>
      </c>
    </row>
    <row r="7" spans="1:31" x14ac:dyDescent="0.35">
      <c r="A7" t="s">
        <v>1128</v>
      </c>
      <c r="B7">
        <v>9067</v>
      </c>
      <c r="C7">
        <v>0</v>
      </c>
      <c r="D7">
        <v>1</v>
      </c>
      <c r="E7">
        <v>903</v>
      </c>
      <c r="F7">
        <v>584</v>
      </c>
      <c r="G7">
        <v>0</v>
      </c>
      <c r="H7">
        <v>0</v>
      </c>
      <c r="I7">
        <v>465</v>
      </c>
      <c r="J7">
        <v>179</v>
      </c>
      <c r="K7">
        <v>0</v>
      </c>
      <c r="L7">
        <v>0</v>
      </c>
      <c r="M7">
        <v>756</v>
      </c>
      <c r="N7">
        <v>11955</v>
      </c>
      <c r="O7">
        <v>2565</v>
      </c>
      <c r="P7">
        <v>1481</v>
      </c>
      <c r="Q7">
        <v>0</v>
      </c>
      <c r="R7">
        <v>0</v>
      </c>
      <c r="S7">
        <v>861</v>
      </c>
      <c r="T7">
        <v>328</v>
      </c>
      <c r="U7">
        <v>510</v>
      </c>
      <c r="V7">
        <v>272</v>
      </c>
      <c r="W7">
        <v>584</v>
      </c>
      <c r="X7">
        <v>179</v>
      </c>
      <c r="Y7">
        <v>1890</v>
      </c>
      <c r="Z7">
        <v>0</v>
      </c>
      <c r="AA7">
        <v>779</v>
      </c>
      <c r="AB7">
        <v>0</v>
      </c>
      <c r="AC7">
        <v>0</v>
      </c>
      <c r="AD7">
        <v>2415</v>
      </c>
      <c r="AE7">
        <v>11864</v>
      </c>
    </row>
    <row r="8" spans="1:31" x14ac:dyDescent="0.35">
      <c r="A8" t="s">
        <v>1127</v>
      </c>
      <c r="B8">
        <v>975</v>
      </c>
      <c r="C8">
        <v>0</v>
      </c>
      <c r="D8">
        <v>0</v>
      </c>
      <c r="E8">
        <v>23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80</v>
      </c>
      <c r="N8">
        <v>1078</v>
      </c>
      <c r="O8">
        <v>161</v>
      </c>
      <c r="P8">
        <v>43</v>
      </c>
      <c r="Q8">
        <v>0</v>
      </c>
      <c r="R8">
        <v>0</v>
      </c>
      <c r="S8">
        <v>66</v>
      </c>
      <c r="T8">
        <v>0</v>
      </c>
      <c r="U8">
        <v>0</v>
      </c>
      <c r="V8">
        <v>0</v>
      </c>
      <c r="W8">
        <v>106</v>
      </c>
      <c r="X8">
        <v>20</v>
      </c>
      <c r="Y8">
        <v>81</v>
      </c>
      <c r="Z8">
        <v>0</v>
      </c>
      <c r="AA8">
        <v>170</v>
      </c>
      <c r="AB8">
        <v>0</v>
      </c>
      <c r="AC8">
        <v>0</v>
      </c>
      <c r="AD8">
        <v>370</v>
      </c>
      <c r="AE8">
        <v>1017</v>
      </c>
    </row>
    <row r="9" spans="1:31" x14ac:dyDescent="0.35">
      <c r="A9" t="s">
        <v>1126</v>
      </c>
      <c r="B9">
        <v>4467</v>
      </c>
      <c r="C9">
        <v>0</v>
      </c>
      <c r="D9">
        <v>0</v>
      </c>
      <c r="E9">
        <v>897</v>
      </c>
      <c r="F9">
        <v>0</v>
      </c>
      <c r="G9">
        <v>34</v>
      </c>
      <c r="H9">
        <v>0</v>
      </c>
      <c r="I9">
        <v>0</v>
      </c>
      <c r="J9">
        <v>0</v>
      </c>
      <c r="K9">
        <v>0</v>
      </c>
      <c r="L9">
        <v>30</v>
      </c>
      <c r="M9">
        <v>352</v>
      </c>
      <c r="N9">
        <v>5780</v>
      </c>
      <c r="O9">
        <v>1034</v>
      </c>
      <c r="P9">
        <v>278</v>
      </c>
      <c r="Q9">
        <v>676</v>
      </c>
      <c r="R9">
        <v>0</v>
      </c>
      <c r="S9">
        <v>606</v>
      </c>
      <c r="T9">
        <v>223</v>
      </c>
      <c r="U9">
        <v>0</v>
      </c>
      <c r="V9">
        <v>6</v>
      </c>
      <c r="W9">
        <v>421</v>
      </c>
      <c r="X9">
        <v>543</v>
      </c>
      <c r="Y9">
        <v>1133</v>
      </c>
      <c r="Z9">
        <v>0</v>
      </c>
      <c r="AA9">
        <v>565</v>
      </c>
      <c r="AB9">
        <v>0</v>
      </c>
      <c r="AC9">
        <v>41</v>
      </c>
      <c r="AD9">
        <v>217</v>
      </c>
      <c r="AE9">
        <v>5743</v>
      </c>
    </row>
    <row r="10" spans="1:31" x14ac:dyDescent="0.35">
      <c r="A10" t="s">
        <v>1125</v>
      </c>
      <c r="B10">
        <v>3789</v>
      </c>
      <c r="C10">
        <v>0</v>
      </c>
      <c r="D10">
        <v>0</v>
      </c>
      <c r="E10">
        <v>541</v>
      </c>
      <c r="F10">
        <v>0</v>
      </c>
      <c r="G10">
        <v>0</v>
      </c>
      <c r="H10">
        <v>0</v>
      </c>
      <c r="I10">
        <v>0</v>
      </c>
      <c r="J10">
        <v>16</v>
      </c>
      <c r="K10">
        <v>0</v>
      </c>
      <c r="L10">
        <v>0</v>
      </c>
      <c r="M10">
        <v>1324</v>
      </c>
      <c r="N10">
        <v>5670</v>
      </c>
      <c r="O10">
        <v>838</v>
      </c>
      <c r="P10">
        <v>1312</v>
      </c>
      <c r="Q10">
        <v>0</v>
      </c>
      <c r="R10">
        <v>0</v>
      </c>
      <c r="S10">
        <v>204</v>
      </c>
      <c r="T10">
        <v>187</v>
      </c>
      <c r="U10">
        <v>0</v>
      </c>
      <c r="V10">
        <v>0</v>
      </c>
      <c r="W10">
        <v>352</v>
      </c>
      <c r="X10">
        <v>156</v>
      </c>
      <c r="Y10">
        <v>475</v>
      </c>
      <c r="Z10">
        <v>0</v>
      </c>
      <c r="AA10">
        <v>269</v>
      </c>
      <c r="AB10">
        <v>0</v>
      </c>
      <c r="AC10">
        <v>0</v>
      </c>
      <c r="AD10">
        <v>2200</v>
      </c>
      <c r="AE10">
        <v>5993</v>
      </c>
    </row>
    <row r="11" spans="1:31" x14ac:dyDescent="0.35">
      <c r="A11" t="s">
        <v>1124</v>
      </c>
      <c r="B11">
        <v>3681</v>
      </c>
      <c r="C11">
        <v>0</v>
      </c>
      <c r="D11">
        <v>0</v>
      </c>
      <c r="E11">
        <v>63</v>
      </c>
      <c r="F11">
        <v>0</v>
      </c>
      <c r="G11">
        <v>872</v>
      </c>
      <c r="H11">
        <v>0</v>
      </c>
      <c r="I11">
        <v>0</v>
      </c>
      <c r="J11">
        <v>0</v>
      </c>
      <c r="K11">
        <v>28</v>
      </c>
      <c r="L11">
        <v>40</v>
      </c>
      <c r="M11">
        <v>12</v>
      </c>
      <c r="N11">
        <v>4696</v>
      </c>
      <c r="O11">
        <v>407</v>
      </c>
      <c r="P11">
        <v>75</v>
      </c>
      <c r="Q11">
        <v>801</v>
      </c>
      <c r="R11">
        <v>0</v>
      </c>
      <c r="S11">
        <v>431</v>
      </c>
      <c r="T11">
        <v>12</v>
      </c>
      <c r="U11">
        <v>0</v>
      </c>
      <c r="V11">
        <v>0</v>
      </c>
      <c r="W11">
        <v>385</v>
      </c>
      <c r="X11">
        <v>182</v>
      </c>
      <c r="Y11">
        <v>664</v>
      </c>
      <c r="Z11">
        <v>0</v>
      </c>
      <c r="AA11">
        <v>886</v>
      </c>
      <c r="AB11">
        <v>0</v>
      </c>
      <c r="AC11">
        <v>82</v>
      </c>
      <c r="AD11">
        <v>848</v>
      </c>
      <c r="AE11">
        <v>4773</v>
      </c>
    </row>
    <row r="12" spans="1:31" x14ac:dyDescent="0.35">
      <c r="A12" t="s">
        <v>1123</v>
      </c>
      <c r="B12">
        <v>1563</v>
      </c>
      <c r="C12">
        <v>0</v>
      </c>
      <c r="D12">
        <v>0</v>
      </c>
      <c r="E12">
        <v>20</v>
      </c>
      <c r="F12">
        <v>0</v>
      </c>
      <c r="G12">
        <v>66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1649</v>
      </c>
      <c r="O12">
        <v>125</v>
      </c>
      <c r="P12">
        <v>106</v>
      </c>
      <c r="Q12">
        <v>347</v>
      </c>
      <c r="R12">
        <v>0</v>
      </c>
      <c r="S12">
        <v>213</v>
      </c>
      <c r="T12">
        <v>120</v>
      </c>
      <c r="U12">
        <v>0</v>
      </c>
      <c r="V12">
        <v>0</v>
      </c>
      <c r="W12">
        <v>231</v>
      </c>
      <c r="X12">
        <v>57</v>
      </c>
      <c r="Y12">
        <v>338</v>
      </c>
      <c r="Z12">
        <v>0</v>
      </c>
      <c r="AA12">
        <v>244</v>
      </c>
      <c r="AB12">
        <v>98</v>
      </c>
      <c r="AC12">
        <v>0</v>
      </c>
      <c r="AD12">
        <v>89</v>
      </c>
      <c r="AE12">
        <v>1968</v>
      </c>
    </row>
    <row r="13" spans="1:31" x14ac:dyDescent="0.35">
      <c r="A13" t="s">
        <v>1122</v>
      </c>
      <c r="B13">
        <v>1685</v>
      </c>
      <c r="C13">
        <v>0</v>
      </c>
      <c r="D13">
        <v>0</v>
      </c>
      <c r="E13">
        <v>80</v>
      </c>
      <c r="F13">
        <v>0</v>
      </c>
      <c r="G13">
        <v>0</v>
      </c>
      <c r="H13">
        <v>0</v>
      </c>
      <c r="I13">
        <v>0</v>
      </c>
      <c r="J13">
        <v>10</v>
      </c>
      <c r="K13">
        <v>0</v>
      </c>
      <c r="L13">
        <v>0</v>
      </c>
      <c r="M13">
        <v>71</v>
      </c>
      <c r="N13">
        <v>1846</v>
      </c>
      <c r="O13">
        <v>675</v>
      </c>
      <c r="P13">
        <v>0</v>
      </c>
      <c r="Q13">
        <v>0</v>
      </c>
      <c r="R13">
        <v>0</v>
      </c>
      <c r="S13">
        <v>370</v>
      </c>
      <c r="T13">
        <v>0</v>
      </c>
      <c r="U13">
        <v>0</v>
      </c>
      <c r="V13">
        <v>0</v>
      </c>
      <c r="W13">
        <v>204</v>
      </c>
      <c r="X13">
        <v>66</v>
      </c>
      <c r="Y13">
        <v>25</v>
      </c>
      <c r="Z13">
        <v>0</v>
      </c>
      <c r="AA13">
        <v>16</v>
      </c>
      <c r="AB13">
        <v>0</v>
      </c>
      <c r="AC13">
        <v>0</v>
      </c>
      <c r="AD13">
        <v>882</v>
      </c>
      <c r="AE13">
        <v>2238</v>
      </c>
    </row>
    <row r="14" spans="1:31" x14ac:dyDescent="0.35">
      <c r="A14" t="s">
        <v>1121</v>
      </c>
      <c r="B14">
        <v>2418</v>
      </c>
      <c r="C14">
        <v>0</v>
      </c>
      <c r="D14">
        <v>0</v>
      </c>
      <c r="E14">
        <v>77</v>
      </c>
      <c r="F14">
        <v>0</v>
      </c>
      <c r="G14">
        <v>620</v>
      </c>
      <c r="H14">
        <v>0</v>
      </c>
      <c r="I14">
        <v>0</v>
      </c>
      <c r="J14">
        <v>22</v>
      </c>
      <c r="K14">
        <v>48</v>
      </c>
      <c r="L14">
        <v>59</v>
      </c>
      <c r="M14">
        <v>167</v>
      </c>
      <c r="N14">
        <v>3411</v>
      </c>
      <c r="O14">
        <v>452</v>
      </c>
      <c r="P14">
        <v>538</v>
      </c>
      <c r="Q14">
        <v>304</v>
      </c>
      <c r="R14">
        <v>0</v>
      </c>
      <c r="S14">
        <v>271</v>
      </c>
      <c r="T14">
        <v>104</v>
      </c>
      <c r="U14">
        <v>0</v>
      </c>
      <c r="V14">
        <v>0</v>
      </c>
      <c r="W14">
        <v>335</v>
      </c>
      <c r="X14">
        <v>153</v>
      </c>
      <c r="Y14">
        <v>483</v>
      </c>
      <c r="Z14">
        <v>0</v>
      </c>
      <c r="AA14">
        <v>535</v>
      </c>
      <c r="AB14">
        <v>0</v>
      </c>
      <c r="AC14">
        <v>141</v>
      </c>
      <c r="AD14">
        <v>529</v>
      </c>
      <c r="AE14">
        <v>3845</v>
      </c>
    </row>
    <row r="15" spans="1:31" x14ac:dyDescent="0.35">
      <c r="A15" t="s">
        <v>1120</v>
      </c>
      <c r="B15">
        <v>8964</v>
      </c>
      <c r="C15">
        <v>0</v>
      </c>
      <c r="D15">
        <v>0</v>
      </c>
      <c r="E15">
        <v>2336</v>
      </c>
      <c r="F15">
        <v>20</v>
      </c>
      <c r="G15">
        <v>0</v>
      </c>
      <c r="H15">
        <v>0</v>
      </c>
      <c r="I15">
        <v>0</v>
      </c>
      <c r="J15">
        <v>481</v>
      </c>
      <c r="K15">
        <v>0</v>
      </c>
      <c r="L15">
        <v>0</v>
      </c>
      <c r="M15">
        <v>782</v>
      </c>
      <c r="N15">
        <v>12583</v>
      </c>
      <c r="O15">
        <v>3373</v>
      </c>
      <c r="P15">
        <v>1755</v>
      </c>
      <c r="Q15">
        <v>0</v>
      </c>
      <c r="R15">
        <v>0</v>
      </c>
      <c r="S15">
        <v>797</v>
      </c>
      <c r="T15">
        <v>0</v>
      </c>
      <c r="U15">
        <v>0</v>
      </c>
      <c r="V15">
        <v>0</v>
      </c>
      <c r="W15">
        <v>755</v>
      </c>
      <c r="X15">
        <v>875</v>
      </c>
      <c r="Y15">
        <v>1911</v>
      </c>
      <c r="Z15">
        <v>0</v>
      </c>
      <c r="AA15">
        <v>1585</v>
      </c>
      <c r="AB15">
        <v>0</v>
      </c>
      <c r="AC15">
        <v>0</v>
      </c>
      <c r="AD15">
        <v>1616</v>
      </c>
      <c r="AE15">
        <v>12667</v>
      </c>
    </row>
    <row r="16" spans="1:31" x14ac:dyDescent="0.35">
      <c r="A16" t="s">
        <v>1119</v>
      </c>
      <c r="B16">
        <v>4568</v>
      </c>
      <c r="C16">
        <v>0</v>
      </c>
      <c r="D16">
        <v>0</v>
      </c>
      <c r="E16">
        <v>3645</v>
      </c>
      <c r="F16">
        <v>379</v>
      </c>
      <c r="G16">
        <v>0</v>
      </c>
      <c r="H16">
        <v>0</v>
      </c>
      <c r="I16">
        <v>0</v>
      </c>
      <c r="J16">
        <v>7</v>
      </c>
      <c r="K16">
        <v>100</v>
      </c>
      <c r="L16">
        <v>0</v>
      </c>
      <c r="M16">
        <v>132</v>
      </c>
      <c r="N16">
        <v>8831</v>
      </c>
      <c r="O16">
        <v>4484</v>
      </c>
      <c r="P16">
        <v>248</v>
      </c>
      <c r="Q16">
        <v>0</v>
      </c>
      <c r="R16">
        <v>0</v>
      </c>
      <c r="S16">
        <v>536</v>
      </c>
      <c r="T16">
        <v>0</v>
      </c>
      <c r="U16">
        <v>0</v>
      </c>
      <c r="V16">
        <v>1</v>
      </c>
      <c r="W16">
        <v>382</v>
      </c>
      <c r="X16">
        <v>182</v>
      </c>
      <c r="Y16">
        <v>543</v>
      </c>
      <c r="Z16">
        <v>0</v>
      </c>
      <c r="AA16">
        <v>613</v>
      </c>
      <c r="AB16">
        <v>997</v>
      </c>
      <c r="AC16">
        <v>0</v>
      </c>
      <c r="AD16">
        <v>634</v>
      </c>
      <c r="AE16">
        <v>8620</v>
      </c>
    </row>
    <row r="17" spans="1:31" x14ac:dyDescent="0.35">
      <c r="A17" t="s">
        <v>1118</v>
      </c>
      <c r="B17">
        <v>2678</v>
      </c>
      <c r="C17">
        <v>0</v>
      </c>
      <c r="D17">
        <v>0</v>
      </c>
      <c r="E17">
        <v>187</v>
      </c>
      <c r="F17">
        <v>11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71</v>
      </c>
      <c r="N17">
        <v>2947</v>
      </c>
      <c r="O17">
        <v>951</v>
      </c>
      <c r="P17">
        <v>222</v>
      </c>
      <c r="Q17">
        <v>0</v>
      </c>
      <c r="R17">
        <v>0</v>
      </c>
      <c r="S17">
        <v>276</v>
      </c>
      <c r="T17">
        <v>0</v>
      </c>
      <c r="U17">
        <v>0</v>
      </c>
      <c r="V17">
        <v>208</v>
      </c>
      <c r="W17">
        <v>250</v>
      </c>
      <c r="X17">
        <v>114</v>
      </c>
      <c r="Y17">
        <v>183</v>
      </c>
      <c r="Z17">
        <v>0</v>
      </c>
      <c r="AA17">
        <v>109</v>
      </c>
      <c r="AB17">
        <v>85</v>
      </c>
      <c r="AC17">
        <v>0</v>
      </c>
      <c r="AD17">
        <v>319</v>
      </c>
      <c r="AE17">
        <v>2717</v>
      </c>
    </row>
    <row r="18" spans="1:31" x14ac:dyDescent="0.35">
      <c r="A18" t="s">
        <v>1117</v>
      </c>
      <c r="B18">
        <v>1220</v>
      </c>
      <c r="C18">
        <v>0</v>
      </c>
      <c r="D18">
        <v>0</v>
      </c>
      <c r="E18">
        <v>30</v>
      </c>
      <c r="F18">
        <v>0</v>
      </c>
      <c r="G18">
        <v>430</v>
      </c>
      <c r="H18">
        <v>0</v>
      </c>
      <c r="I18">
        <v>0</v>
      </c>
      <c r="J18">
        <v>1</v>
      </c>
      <c r="K18">
        <v>0</v>
      </c>
      <c r="L18">
        <v>0</v>
      </c>
      <c r="M18">
        <v>15</v>
      </c>
      <c r="N18">
        <v>1696</v>
      </c>
      <c r="O18">
        <v>398</v>
      </c>
      <c r="P18">
        <v>74</v>
      </c>
      <c r="Q18">
        <v>256</v>
      </c>
      <c r="R18">
        <v>0</v>
      </c>
      <c r="S18">
        <v>137</v>
      </c>
      <c r="T18">
        <v>0</v>
      </c>
      <c r="U18">
        <v>0</v>
      </c>
      <c r="V18">
        <v>6</v>
      </c>
      <c r="W18">
        <v>173</v>
      </c>
      <c r="X18">
        <v>40</v>
      </c>
      <c r="Y18">
        <v>335</v>
      </c>
      <c r="Z18">
        <v>0</v>
      </c>
      <c r="AA18">
        <v>85</v>
      </c>
      <c r="AB18">
        <v>18</v>
      </c>
      <c r="AC18">
        <v>0</v>
      </c>
      <c r="AD18">
        <v>170</v>
      </c>
      <c r="AE18">
        <v>1692</v>
      </c>
    </row>
    <row r="19" spans="1:31" x14ac:dyDescent="0.35">
      <c r="A19" t="s">
        <v>1116</v>
      </c>
      <c r="B19">
        <v>11474</v>
      </c>
      <c r="C19">
        <v>140</v>
      </c>
      <c r="D19">
        <v>0</v>
      </c>
      <c r="E19">
        <v>1225</v>
      </c>
      <c r="F19">
        <v>388</v>
      </c>
      <c r="G19">
        <v>0</v>
      </c>
      <c r="H19">
        <v>0</v>
      </c>
      <c r="I19">
        <v>333</v>
      </c>
      <c r="J19">
        <v>130</v>
      </c>
      <c r="K19">
        <v>533</v>
      </c>
      <c r="L19">
        <v>0</v>
      </c>
      <c r="M19">
        <v>3025</v>
      </c>
      <c r="N19">
        <v>17248</v>
      </c>
      <c r="O19">
        <v>2963</v>
      </c>
      <c r="P19">
        <v>1596</v>
      </c>
      <c r="Q19">
        <v>0</v>
      </c>
      <c r="R19">
        <v>0</v>
      </c>
      <c r="S19">
        <v>866</v>
      </c>
      <c r="T19">
        <v>847</v>
      </c>
      <c r="U19">
        <v>134</v>
      </c>
      <c r="V19">
        <v>536</v>
      </c>
      <c r="W19">
        <v>826</v>
      </c>
      <c r="X19">
        <v>712</v>
      </c>
      <c r="Y19">
        <v>2789</v>
      </c>
      <c r="Z19">
        <v>0</v>
      </c>
      <c r="AA19">
        <v>2189</v>
      </c>
      <c r="AB19">
        <v>0</v>
      </c>
      <c r="AC19">
        <v>0</v>
      </c>
      <c r="AD19">
        <v>4329</v>
      </c>
      <c r="AE19">
        <v>17787</v>
      </c>
    </row>
    <row r="20" spans="1:31" x14ac:dyDescent="0.35">
      <c r="A20" t="s">
        <v>1115</v>
      </c>
      <c r="B20">
        <v>3763</v>
      </c>
      <c r="C20">
        <v>0</v>
      </c>
      <c r="D20">
        <v>0</v>
      </c>
      <c r="E20">
        <v>50</v>
      </c>
      <c r="F20">
        <v>303</v>
      </c>
      <c r="G20">
        <v>0</v>
      </c>
      <c r="H20">
        <v>0</v>
      </c>
      <c r="I20">
        <v>0</v>
      </c>
      <c r="J20">
        <v>5</v>
      </c>
      <c r="K20">
        <v>0</v>
      </c>
      <c r="L20">
        <v>0</v>
      </c>
      <c r="M20">
        <v>43</v>
      </c>
      <c r="N20">
        <v>4164</v>
      </c>
      <c r="O20">
        <v>812</v>
      </c>
      <c r="P20">
        <v>219</v>
      </c>
      <c r="Q20">
        <v>0</v>
      </c>
      <c r="R20">
        <v>0</v>
      </c>
      <c r="S20">
        <v>421</v>
      </c>
      <c r="T20">
        <v>0</v>
      </c>
      <c r="U20">
        <v>0</v>
      </c>
      <c r="V20">
        <v>416</v>
      </c>
      <c r="W20">
        <v>437</v>
      </c>
      <c r="X20">
        <v>155</v>
      </c>
      <c r="Y20">
        <v>631</v>
      </c>
      <c r="Z20">
        <v>0</v>
      </c>
      <c r="AA20">
        <v>186</v>
      </c>
      <c r="AB20">
        <v>425</v>
      </c>
      <c r="AC20">
        <v>0</v>
      </c>
      <c r="AD20">
        <v>314</v>
      </c>
      <c r="AE20">
        <v>4016</v>
      </c>
    </row>
    <row r="21" spans="1:31" x14ac:dyDescent="0.35">
      <c r="A21" t="s">
        <v>1114</v>
      </c>
      <c r="B21">
        <v>1485</v>
      </c>
      <c r="C21">
        <v>228</v>
      </c>
      <c r="D21">
        <v>0</v>
      </c>
      <c r="E21">
        <v>483</v>
      </c>
      <c r="F21">
        <v>0</v>
      </c>
      <c r="G21">
        <v>753</v>
      </c>
      <c r="H21">
        <v>4728</v>
      </c>
      <c r="I21">
        <v>8</v>
      </c>
      <c r="J21">
        <v>11</v>
      </c>
      <c r="K21">
        <v>0</v>
      </c>
      <c r="L21">
        <v>0</v>
      </c>
      <c r="M21">
        <v>70</v>
      </c>
      <c r="N21">
        <v>7766</v>
      </c>
      <c r="O21">
        <v>975</v>
      </c>
      <c r="P21">
        <v>32</v>
      </c>
      <c r="Q21">
        <v>166</v>
      </c>
      <c r="R21">
        <v>3375</v>
      </c>
      <c r="S21">
        <v>339</v>
      </c>
      <c r="T21">
        <v>0</v>
      </c>
      <c r="U21">
        <v>2</v>
      </c>
      <c r="V21">
        <v>0</v>
      </c>
      <c r="W21">
        <v>186</v>
      </c>
      <c r="X21">
        <v>150</v>
      </c>
      <c r="Y21">
        <v>465</v>
      </c>
      <c r="Z21">
        <v>306</v>
      </c>
      <c r="AA21">
        <v>767</v>
      </c>
      <c r="AB21">
        <v>0</v>
      </c>
      <c r="AC21">
        <v>0</v>
      </c>
      <c r="AD21">
        <v>530</v>
      </c>
      <c r="AE21">
        <v>7293</v>
      </c>
    </row>
    <row r="22" spans="1:31" x14ac:dyDescent="0.35">
      <c r="A22" t="s">
        <v>1113</v>
      </c>
      <c r="B22">
        <v>2616</v>
      </c>
      <c r="C22">
        <v>0</v>
      </c>
      <c r="D22">
        <v>0</v>
      </c>
      <c r="E22">
        <v>39</v>
      </c>
      <c r="F22">
        <v>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48</v>
      </c>
      <c r="N22">
        <v>2792</v>
      </c>
      <c r="O22">
        <v>1330</v>
      </c>
      <c r="P22">
        <v>294</v>
      </c>
      <c r="Q22">
        <v>0</v>
      </c>
      <c r="R22">
        <v>0</v>
      </c>
      <c r="S22">
        <v>356</v>
      </c>
      <c r="T22">
        <v>0</v>
      </c>
      <c r="U22">
        <v>0</v>
      </c>
      <c r="V22">
        <v>0</v>
      </c>
      <c r="W22">
        <v>172</v>
      </c>
      <c r="X22">
        <v>137</v>
      </c>
      <c r="Y22">
        <v>73</v>
      </c>
      <c r="Z22">
        <v>0</v>
      </c>
      <c r="AA22">
        <v>80</v>
      </c>
      <c r="AB22">
        <v>218</v>
      </c>
      <c r="AC22">
        <v>0</v>
      </c>
      <c r="AD22">
        <v>258</v>
      </c>
      <c r="AE22">
        <v>2918</v>
      </c>
    </row>
    <row r="23" spans="1:31" x14ac:dyDescent="0.35">
      <c r="A23" t="s">
        <v>1112</v>
      </c>
      <c r="B23">
        <v>4759</v>
      </c>
      <c r="C23">
        <v>0</v>
      </c>
      <c r="D23">
        <v>0</v>
      </c>
      <c r="E23">
        <v>1123</v>
      </c>
      <c r="F23">
        <v>69</v>
      </c>
      <c r="G23">
        <v>1794</v>
      </c>
      <c r="H23">
        <v>0</v>
      </c>
      <c r="I23">
        <v>0</v>
      </c>
      <c r="J23">
        <v>24</v>
      </c>
      <c r="K23">
        <v>1500</v>
      </c>
      <c r="L23">
        <v>0</v>
      </c>
      <c r="M23">
        <v>108</v>
      </c>
      <c r="N23">
        <v>9377</v>
      </c>
      <c r="O23">
        <v>1507</v>
      </c>
      <c r="P23">
        <v>311</v>
      </c>
      <c r="Q23">
        <v>1179</v>
      </c>
      <c r="R23">
        <v>0</v>
      </c>
      <c r="S23">
        <v>568</v>
      </c>
      <c r="T23">
        <v>143</v>
      </c>
      <c r="U23">
        <v>0</v>
      </c>
      <c r="V23">
        <v>119</v>
      </c>
      <c r="W23">
        <v>479</v>
      </c>
      <c r="X23">
        <v>207</v>
      </c>
      <c r="Y23">
        <v>2070</v>
      </c>
      <c r="Z23">
        <v>0</v>
      </c>
      <c r="AA23">
        <v>1880</v>
      </c>
      <c r="AB23">
        <v>61</v>
      </c>
      <c r="AC23">
        <v>0</v>
      </c>
      <c r="AD23">
        <v>543</v>
      </c>
      <c r="AE23">
        <v>9067</v>
      </c>
    </row>
    <row r="24" spans="1:31" x14ac:dyDescent="0.35">
      <c r="A24" t="s">
        <v>1111</v>
      </c>
      <c r="B24">
        <v>1253</v>
      </c>
      <c r="C24">
        <v>0</v>
      </c>
      <c r="D24">
        <v>0</v>
      </c>
      <c r="E24">
        <v>374</v>
      </c>
      <c r="F24">
        <v>9</v>
      </c>
      <c r="G24">
        <v>0</v>
      </c>
      <c r="H24">
        <v>0</v>
      </c>
      <c r="I24">
        <v>0</v>
      </c>
      <c r="J24">
        <v>5</v>
      </c>
      <c r="K24">
        <v>0</v>
      </c>
      <c r="L24">
        <v>0</v>
      </c>
      <c r="M24">
        <v>32</v>
      </c>
      <c r="N24">
        <v>1673</v>
      </c>
      <c r="O24">
        <v>567</v>
      </c>
      <c r="P24">
        <v>471</v>
      </c>
      <c r="Q24">
        <v>0</v>
      </c>
      <c r="R24">
        <v>0</v>
      </c>
      <c r="S24">
        <v>17</v>
      </c>
      <c r="T24">
        <v>0</v>
      </c>
      <c r="U24">
        <v>0</v>
      </c>
      <c r="V24">
        <v>0</v>
      </c>
      <c r="W24">
        <v>288</v>
      </c>
      <c r="X24">
        <v>74</v>
      </c>
      <c r="Y24">
        <v>126</v>
      </c>
      <c r="Z24">
        <v>0</v>
      </c>
      <c r="AA24">
        <v>34</v>
      </c>
      <c r="AB24">
        <v>242</v>
      </c>
      <c r="AC24">
        <v>0</v>
      </c>
      <c r="AD24">
        <v>92</v>
      </c>
      <c r="AE24">
        <v>1911</v>
      </c>
    </row>
    <row r="25" spans="1:31" x14ac:dyDescent="0.35">
      <c r="A25" t="s">
        <v>1110</v>
      </c>
      <c r="B25">
        <v>538</v>
      </c>
      <c r="C25">
        <v>0</v>
      </c>
      <c r="D25">
        <v>0</v>
      </c>
      <c r="E25">
        <v>446</v>
      </c>
      <c r="F25">
        <v>0</v>
      </c>
      <c r="G25">
        <v>172</v>
      </c>
      <c r="H25">
        <v>0</v>
      </c>
      <c r="I25">
        <v>0</v>
      </c>
      <c r="J25">
        <v>3</v>
      </c>
      <c r="K25">
        <v>0</v>
      </c>
      <c r="L25">
        <v>0</v>
      </c>
      <c r="M25">
        <v>80</v>
      </c>
      <c r="N25">
        <v>1239</v>
      </c>
      <c r="O25">
        <v>588</v>
      </c>
      <c r="P25">
        <v>0</v>
      </c>
      <c r="Q25">
        <v>29</v>
      </c>
      <c r="R25">
        <v>0</v>
      </c>
      <c r="S25">
        <v>30</v>
      </c>
      <c r="T25">
        <v>0</v>
      </c>
      <c r="U25">
        <v>0</v>
      </c>
      <c r="V25">
        <v>0</v>
      </c>
      <c r="W25">
        <v>110</v>
      </c>
      <c r="X25">
        <v>45</v>
      </c>
      <c r="Y25">
        <v>72</v>
      </c>
      <c r="Z25">
        <v>0</v>
      </c>
      <c r="AA25">
        <v>53</v>
      </c>
      <c r="AB25">
        <v>11</v>
      </c>
      <c r="AC25">
        <v>0</v>
      </c>
      <c r="AD25">
        <v>41</v>
      </c>
      <c r="AE25">
        <v>979</v>
      </c>
    </row>
    <row r="26" spans="1:31" x14ac:dyDescent="0.35">
      <c r="A26" t="s">
        <v>1109</v>
      </c>
      <c r="B26">
        <v>7826</v>
      </c>
      <c r="C26">
        <v>0</v>
      </c>
      <c r="D26">
        <v>0</v>
      </c>
      <c r="E26">
        <v>1239</v>
      </c>
      <c r="F26">
        <v>1147</v>
      </c>
      <c r="G26">
        <v>0</v>
      </c>
      <c r="H26">
        <v>0</v>
      </c>
      <c r="I26">
        <v>0</v>
      </c>
      <c r="J26">
        <v>5</v>
      </c>
      <c r="K26">
        <v>0</v>
      </c>
      <c r="L26">
        <v>0</v>
      </c>
      <c r="M26">
        <v>248</v>
      </c>
      <c r="N26">
        <v>10465</v>
      </c>
      <c r="O26">
        <v>3643</v>
      </c>
      <c r="P26">
        <v>900</v>
      </c>
      <c r="Q26">
        <v>0</v>
      </c>
      <c r="R26">
        <v>0</v>
      </c>
      <c r="S26">
        <v>391</v>
      </c>
      <c r="T26">
        <v>438</v>
      </c>
      <c r="U26">
        <v>0</v>
      </c>
      <c r="V26">
        <v>337</v>
      </c>
      <c r="W26">
        <v>690</v>
      </c>
      <c r="X26">
        <v>249</v>
      </c>
      <c r="Y26">
        <v>2193</v>
      </c>
      <c r="Z26">
        <v>0</v>
      </c>
      <c r="AA26">
        <v>1378</v>
      </c>
      <c r="AB26">
        <v>0</v>
      </c>
      <c r="AC26">
        <v>0</v>
      </c>
      <c r="AD26">
        <v>1512</v>
      </c>
      <c r="AE26">
        <v>11731</v>
      </c>
    </row>
    <row r="27" spans="1:31" x14ac:dyDescent="0.35">
      <c r="A27" t="s">
        <v>1108</v>
      </c>
      <c r="B27">
        <v>237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237</v>
      </c>
      <c r="O27">
        <v>21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82</v>
      </c>
      <c r="X27">
        <v>26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</v>
      </c>
      <c r="AE27">
        <v>132</v>
      </c>
    </row>
    <row r="28" spans="1:31" x14ac:dyDescent="0.35">
      <c r="A28" t="s">
        <v>1107</v>
      </c>
      <c r="B28">
        <v>2386</v>
      </c>
      <c r="C28">
        <v>0</v>
      </c>
      <c r="D28">
        <v>0</v>
      </c>
      <c r="E28">
        <v>36</v>
      </c>
      <c r="F28">
        <v>0</v>
      </c>
      <c r="G28">
        <v>0</v>
      </c>
      <c r="H28">
        <v>0</v>
      </c>
      <c r="I28">
        <v>0</v>
      </c>
      <c r="J28">
        <v>3</v>
      </c>
      <c r="K28">
        <v>0</v>
      </c>
      <c r="L28">
        <v>0</v>
      </c>
      <c r="M28">
        <v>105</v>
      </c>
      <c r="N28">
        <v>2530</v>
      </c>
      <c r="O28">
        <v>634</v>
      </c>
      <c r="P28">
        <v>135</v>
      </c>
      <c r="Q28">
        <v>0</v>
      </c>
      <c r="R28">
        <v>0</v>
      </c>
      <c r="S28">
        <v>293</v>
      </c>
      <c r="T28">
        <v>0</v>
      </c>
      <c r="U28">
        <v>0</v>
      </c>
      <c r="V28">
        <v>29</v>
      </c>
      <c r="W28">
        <v>231</v>
      </c>
      <c r="X28">
        <v>89</v>
      </c>
      <c r="Y28">
        <v>268</v>
      </c>
      <c r="Z28">
        <v>0</v>
      </c>
      <c r="AA28">
        <v>302</v>
      </c>
      <c r="AB28">
        <v>104</v>
      </c>
      <c r="AC28">
        <v>0</v>
      </c>
      <c r="AD28">
        <v>183</v>
      </c>
      <c r="AE28">
        <v>2268</v>
      </c>
    </row>
    <row r="29" spans="1:31" x14ac:dyDescent="0.35">
      <c r="A29" t="s">
        <v>1106</v>
      </c>
      <c r="B29">
        <v>5394</v>
      </c>
      <c r="C29">
        <v>0</v>
      </c>
      <c r="D29">
        <v>0</v>
      </c>
      <c r="E29">
        <v>83</v>
      </c>
      <c r="F29">
        <v>1236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55</v>
      </c>
      <c r="N29">
        <v>6768</v>
      </c>
      <c r="O29">
        <v>1991</v>
      </c>
      <c r="P29">
        <v>363</v>
      </c>
      <c r="Q29">
        <v>0</v>
      </c>
      <c r="R29">
        <v>0</v>
      </c>
      <c r="S29">
        <v>253</v>
      </c>
      <c r="T29">
        <v>1</v>
      </c>
      <c r="U29">
        <v>0</v>
      </c>
      <c r="V29">
        <v>1343</v>
      </c>
      <c r="W29">
        <v>358</v>
      </c>
      <c r="X29">
        <v>161</v>
      </c>
      <c r="Y29">
        <v>872</v>
      </c>
      <c r="Z29">
        <v>0</v>
      </c>
      <c r="AA29">
        <v>533</v>
      </c>
      <c r="AB29">
        <v>586</v>
      </c>
      <c r="AC29">
        <v>0</v>
      </c>
      <c r="AD29">
        <v>858</v>
      </c>
      <c r="AE29">
        <v>7319</v>
      </c>
    </row>
    <row r="30" spans="1:31" x14ac:dyDescent="0.35">
      <c r="A30" t="s">
        <v>1105</v>
      </c>
      <c r="B30">
        <v>5757</v>
      </c>
      <c r="C30">
        <v>0</v>
      </c>
      <c r="D30">
        <v>0</v>
      </c>
      <c r="E30">
        <v>0</v>
      </c>
      <c r="F30">
        <v>172</v>
      </c>
      <c r="G30">
        <v>0</v>
      </c>
      <c r="H30">
        <v>0</v>
      </c>
      <c r="I30">
        <v>0</v>
      </c>
      <c r="J30">
        <v>284</v>
      </c>
      <c r="K30">
        <v>63</v>
      </c>
      <c r="L30">
        <v>0</v>
      </c>
      <c r="M30">
        <v>48</v>
      </c>
      <c r="N30">
        <v>6324</v>
      </c>
      <c r="O30">
        <v>734</v>
      </c>
      <c r="P30">
        <v>602</v>
      </c>
      <c r="Q30">
        <v>0</v>
      </c>
      <c r="R30">
        <v>0</v>
      </c>
      <c r="S30">
        <v>840</v>
      </c>
      <c r="T30">
        <v>0</v>
      </c>
      <c r="U30">
        <v>0</v>
      </c>
      <c r="V30">
        <v>122</v>
      </c>
      <c r="W30">
        <v>560</v>
      </c>
      <c r="X30">
        <v>220</v>
      </c>
      <c r="Y30">
        <v>1830</v>
      </c>
      <c r="Z30">
        <v>0</v>
      </c>
      <c r="AA30">
        <v>1301</v>
      </c>
      <c r="AB30">
        <v>0</v>
      </c>
      <c r="AC30">
        <v>0</v>
      </c>
      <c r="AD30">
        <v>644</v>
      </c>
      <c r="AE30">
        <v>6853</v>
      </c>
    </row>
    <row r="31" spans="1:31" x14ac:dyDescent="0.35">
      <c r="A31" t="s">
        <v>1104</v>
      </c>
      <c r="B31">
        <v>948</v>
      </c>
      <c r="C31">
        <v>0</v>
      </c>
      <c r="D31">
        <v>0</v>
      </c>
      <c r="E31">
        <v>433</v>
      </c>
      <c r="F31">
        <v>0</v>
      </c>
      <c r="G31">
        <v>0</v>
      </c>
      <c r="H31">
        <v>0</v>
      </c>
      <c r="I31">
        <v>0</v>
      </c>
      <c r="J31">
        <v>40</v>
      </c>
      <c r="K31">
        <v>0</v>
      </c>
      <c r="L31">
        <v>0</v>
      </c>
      <c r="M31">
        <v>18</v>
      </c>
      <c r="N31">
        <v>1439</v>
      </c>
      <c r="O31">
        <v>842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132</v>
      </c>
      <c r="X31">
        <v>35</v>
      </c>
      <c r="Y31">
        <v>11</v>
      </c>
      <c r="Z31">
        <v>0</v>
      </c>
      <c r="AA31">
        <v>12</v>
      </c>
      <c r="AB31">
        <v>292</v>
      </c>
      <c r="AC31">
        <v>0</v>
      </c>
      <c r="AD31">
        <v>131</v>
      </c>
      <c r="AE31">
        <v>1455</v>
      </c>
    </row>
    <row r="32" spans="1:31" x14ac:dyDescent="0.35">
      <c r="A32" t="s">
        <v>1103</v>
      </c>
      <c r="B32">
        <v>2058</v>
      </c>
      <c r="C32">
        <v>0</v>
      </c>
      <c r="D32">
        <v>0</v>
      </c>
      <c r="E32">
        <v>281</v>
      </c>
      <c r="F32">
        <v>0</v>
      </c>
      <c r="G32">
        <v>743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3082</v>
      </c>
      <c r="O32">
        <v>521</v>
      </c>
      <c r="P32">
        <v>129</v>
      </c>
      <c r="Q32">
        <v>339</v>
      </c>
      <c r="R32">
        <v>0</v>
      </c>
      <c r="S32">
        <v>147</v>
      </c>
      <c r="T32">
        <v>283</v>
      </c>
      <c r="U32">
        <v>0</v>
      </c>
      <c r="V32">
        <v>0</v>
      </c>
      <c r="W32">
        <v>123</v>
      </c>
      <c r="X32">
        <v>62</v>
      </c>
      <c r="Y32">
        <v>375</v>
      </c>
      <c r="Z32">
        <v>0</v>
      </c>
      <c r="AA32">
        <v>344</v>
      </c>
      <c r="AB32">
        <v>0</v>
      </c>
      <c r="AC32">
        <v>0</v>
      </c>
      <c r="AD32">
        <v>42</v>
      </c>
      <c r="AE32">
        <v>2365</v>
      </c>
    </row>
    <row r="33" spans="1:31" x14ac:dyDescent="0.35">
      <c r="A33" t="s">
        <v>1102</v>
      </c>
      <c r="B33">
        <v>2628</v>
      </c>
      <c r="C33">
        <v>0</v>
      </c>
      <c r="D33">
        <v>0</v>
      </c>
      <c r="E33">
        <v>386</v>
      </c>
      <c r="F33">
        <v>20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107</v>
      </c>
      <c r="N33">
        <v>3141</v>
      </c>
      <c r="O33">
        <v>664</v>
      </c>
      <c r="P33">
        <v>73</v>
      </c>
      <c r="Q33">
        <v>0</v>
      </c>
      <c r="R33">
        <v>0</v>
      </c>
      <c r="S33">
        <v>280</v>
      </c>
      <c r="T33">
        <v>0</v>
      </c>
      <c r="U33">
        <v>0</v>
      </c>
      <c r="V33">
        <v>123</v>
      </c>
      <c r="W33">
        <v>258</v>
      </c>
      <c r="X33">
        <v>93</v>
      </c>
      <c r="Y33">
        <v>182</v>
      </c>
      <c r="Z33">
        <v>299</v>
      </c>
      <c r="AA33">
        <v>278</v>
      </c>
      <c r="AB33">
        <v>686</v>
      </c>
      <c r="AC33">
        <v>0</v>
      </c>
      <c r="AD33">
        <v>393</v>
      </c>
      <c r="AE33">
        <v>3329</v>
      </c>
    </row>
    <row r="34" spans="1:31" x14ac:dyDescent="0.35">
      <c r="A34" t="s">
        <v>1101</v>
      </c>
      <c r="B34">
        <v>15078</v>
      </c>
      <c r="C34">
        <v>23</v>
      </c>
      <c r="D34">
        <v>0</v>
      </c>
      <c r="E34">
        <v>1610</v>
      </c>
      <c r="F34">
        <v>5086</v>
      </c>
      <c r="G34">
        <v>0</v>
      </c>
      <c r="H34">
        <v>0</v>
      </c>
      <c r="I34">
        <v>0</v>
      </c>
      <c r="J34">
        <v>148</v>
      </c>
      <c r="K34">
        <v>0</v>
      </c>
      <c r="L34">
        <v>0</v>
      </c>
      <c r="M34">
        <v>11212</v>
      </c>
      <c r="N34">
        <v>33157</v>
      </c>
      <c r="O34">
        <v>3812</v>
      </c>
      <c r="P34">
        <v>617</v>
      </c>
      <c r="Q34">
        <v>0</v>
      </c>
      <c r="R34">
        <v>0</v>
      </c>
      <c r="S34">
        <v>1200</v>
      </c>
      <c r="T34">
        <v>0</v>
      </c>
      <c r="U34">
        <v>0</v>
      </c>
      <c r="V34">
        <v>1980</v>
      </c>
      <c r="W34">
        <v>1681</v>
      </c>
      <c r="X34">
        <v>518</v>
      </c>
      <c r="Y34">
        <v>6638</v>
      </c>
      <c r="Z34">
        <v>3818</v>
      </c>
      <c r="AA34">
        <v>4216</v>
      </c>
      <c r="AB34">
        <v>642</v>
      </c>
      <c r="AC34">
        <v>0</v>
      </c>
      <c r="AD34">
        <v>5754</v>
      </c>
      <c r="AE34">
        <v>30876</v>
      </c>
    </row>
    <row r="35" spans="1:31" x14ac:dyDescent="0.35">
      <c r="A35" t="s">
        <v>1100</v>
      </c>
      <c r="B35">
        <v>3494</v>
      </c>
      <c r="C35">
        <v>0</v>
      </c>
      <c r="D35">
        <v>0</v>
      </c>
      <c r="E35">
        <v>50</v>
      </c>
      <c r="F35">
        <v>10</v>
      </c>
      <c r="G35">
        <v>0</v>
      </c>
      <c r="H35">
        <v>0</v>
      </c>
      <c r="I35">
        <v>0</v>
      </c>
      <c r="J35">
        <v>25</v>
      </c>
      <c r="K35">
        <v>20</v>
      </c>
      <c r="L35">
        <v>0</v>
      </c>
      <c r="M35">
        <v>270</v>
      </c>
      <c r="N35">
        <v>3867</v>
      </c>
      <c r="O35">
        <v>417</v>
      </c>
      <c r="P35">
        <v>546</v>
      </c>
      <c r="Q35">
        <v>0</v>
      </c>
      <c r="R35">
        <v>0</v>
      </c>
      <c r="S35">
        <v>332</v>
      </c>
      <c r="T35">
        <v>1</v>
      </c>
      <c r="U35">
        <v>0</v>
      </c>
      <c r="V35">
        <v>0</v>
      </c>
      <c r="W35">
        <v>311</v>
      </c>
      <c r="X35">
        <v>174</v>
      </c>
      <c r="Y35">
        <v>470</v>
      </c>
      <c r="Z35">
        <v>0</v>
      </c>
      <c r="AA35">
        <v>293</v>
      </c>
      <c r="AB35">
        <v>447</v>
      </c>
      <c r="AC35">
        <v>0</v>
      </c>
      <c r="AD35">
        <v>1196</v>
      </c>
      <c r="AE35">
        <v>4187</v>
      </c>
    </row>
    <row r="36" spans="1:31" x14ac:dyDescent="0.35">
      <c r="A36" t="s">
        <v>1099</v>
      </c>
      <c r="B36">
        <v>6181</v>
      </c>
      <c r="C36">
        <v>0</v>
      </c>
      <c r="D36">
        <v>0</v>
      </c>
      <c r="E36">
        <v>869</v>
      </c>
      <c r="F36">
        <v>931</v>
      </c>
      <c r="G36">
        <v>0</v>
      </c>
      <c r="H36">
        <v>0</v>
      </c>
      <c r="I36">
        <v>0</v>
      </c>
      <c r="J36">
        <v>0</v>
      </c>
      <c r="K36">
        <v>114</v>
      </c>
      <c r="L36">
        <v>0</v>
      </c>
      <c r="M36">
        <v>243</v>
      </c>
      <c r="N36">
        <v>8338</v>
      </c>
      <c r="O36">
        <v>2035</v>
      </c>
      <c r="P36">
        <v>271</v>
      </c>
      <c r="Q36">
        <v>0</v>
      </c>
      <c r="R36">
        <v>0</v>
      </c>
      <c r="S36">
        <v>85</v>
      </c>
      <c r="T36">
        <v>0</v>
      </c>
      <c r="U36">
        <v>0</v>
      </c>
      <c r="V36">
        <v>443</v>
      </c>
      <c r="W36">
        <v>880</v>
      </c>
      <c r="X36">
        <v>253</v>
      </c>
      <c r="Y36">
        <v>783</v>
      </c>
      <c r="Z36">
        <v>0</v>
      </c>
      <c r="AA36">
        <v>681</v>
      </c>
      <c r="AB36">
        <v>1312</v>
      </c>
      <c r="AC36">
        <v>0</v>
      </c>
      <c r="AD36">
        <v>1110</v>
      </c>
      <c r="AE36">
        <v>7853</v>
      </c>
    </row>
    <row r="37" spans="1:31" x14ac:dyDescent="0.35">
      <c r="A37" t="s">
        <v>1098</v>
      </c>
      <c r="B37">
        <v>2487</v>
      </c>
      <c r="C37">
        <v>0</v>
      </c>
      <c r="D37">
        <v>0</v>
      </c>
      <c r="E37">
        <v>437</v>
      </c>
      <c r="F37">
        <v>0</v>
      </c>
      <c r="G37">
        <v>0</v>
      </c>
      <c r="H37">
        <v>2999</v>
      </c>
      <c r="I37">
        <v>0</v>
      </c>
      <c r="J37">
        <v>32</v>
      </c>
      <c r="K37">
        <v>0</v>
      </c>
      <c r="L37">
        <v>0</v>
      </c>
      <c r="M37">
        <v>69</v>
      </c>
      <c r="N37">
        <v>6024</v>
      </c>
      <c r="O37">
        <v>1094</v>
      </c>
      <c r="P37">
        <v>181</v>
      </c>
      <c r="Q37">
        <v>0</v>
      </c>
      <c r="R37">
        <v>2278</v>
      </c>
      <c r="S37">
        <v>24</v>
      </c>
      <c r="T37">
        <v>1159</v>
      </c>
      <c r="U37">
        <v>0</v>
      </c>
      <c r="V37">
        <v>0</v>
      </c>
      <c r="W37">
        <v>267</v>
      </c>
      <c r="X37">
        <v>103</v>
      </c>
      <c r="Y37">
        <v>622</v>
      </c>
      <c r="Z37">
        <v>0</v>
      </c>
      <c r="AA37">
        <v>323</v>
      </c>
      <c r="AB37">
        <v>25</v>
      </c>
      <c r="AC37">
        <v>0</v>
      </c>
      <c r="AD37">
        <v>235</v>
      </c>
      <c r="AE37">
        <v>6311</v>
      </c>
    </row>
    <row r="38" spans="1:31" x14ac:dyDescent="0.35">
      <c r="A38" t="s">
        <v>1097</v>
      </c>
      <c r="B38">
        <v>2601</v>
      </c>
      <c r="C38">
        <v>0</v>
      </c>
      <c r="D38">
        <v>0</v>
      </c>
      <c r="E38">
        <v>769</v>
      </c>
      <c r="F38">
        <v>148</v>
      </c>
      <c r="G38">
        <v>1447</v>
      </c>
      <c r="H38">
        <v>2931</v>
      </c>
      <c r="I38">
        <v>0</v>
      </c>
      <c r="J38">
        <v>20</v>
      </c>
      <c r="K38">
        <v>0</v>
      </c>
      <c r="L38">
        <v>0</v>
      </c>
      <c r="M38">
        <v>256</v>
      </c>
      <c r="N38">
        <v>8172</v>
      </c>
      <c r="O38">
        <v>964</v>
      </c>
      <c r="P38">
        <v>318</v>
      </c>
      <c r="Q38">
        <v>839</v>
      </c>
      <c r="R38">
        <v>1969</v>
      </c>
      <c r="S38">
        <v>127</v>
      </c>
      <c r="T38">
        <v>33</v>
      </c>
      <c r="U38">
        <v>0</v>
      </c>
      <c r="V38">
        <v>69</v>
      </c>
      <c r="W38">
        <v>410</v>
      </c>
      <c r="X38">
        <v>216</v>
      </c>
      <c r="Y38">
        <v>690</v>
      </c>
      <c r="Z38">
        <v>18</v>
      </c>
      <c r="AA38">
        <v>1186</v>
      </c>
      <c r="AB38">
        <v>0</v>
      </c>
      <c r="AC38">
        <v>0</v>
      </c>
      <c r="AD38">
        <v>510</v>
      </c>
      <c r="AE38">
        <v>7349</v>
      </c>
    </row>
    <row r="39" spans="1:31" x14ac:dyDescent="0.35">
      <c r="A39" t="s">
        <v>1096</v>
      </c>
      <c r="B39">
        <v>3348</v>
      </c>
      <c r="C39">
        <v>68</v>
      </c>
      <c r="D39">
        <v>0</v>
      </c>
      <c r="E39">
        <v>675</v>
      </c>
      <c r="F39">
        <v>0</v>
      </c>
      <c r="G39">
        <v>592</v>
      </c>
      <c r="H39">
        <v>0</v>
      </c>
      <c r="I39">
        <v>0</v>
      </c>
      <c r="J39">
        <v>60</v>
      </c>
      <c r="K39">
        <v>10</v>
      </c>
      <c r="L39">
        <v>0</v>
      </c>
      <c r="M39">
        <v>104</v>
      </c>
      <c r="N39">
        <v>4857</v>
      </c>
      <c r="O39">
        <v>745</v>
      </c>
      <c r="P39">
        <v>191</v>
      </c>
      <c r="Q39">
        <v>442</v>
      </c>
      <c r="R39">
        <v>0</v>
      </c>
      <c r="S39">
        <v>195</v>
      </c>
      <c r="T39">
        <v>370</v>
      </c>
      <c r="U39">
        <v>0</v>
      </c>
      <c r="V39">
        <v>0</v>
      </c>
      <c r="W39">
        <v>254</v>
      </c>
      <c r="X39">
        <v>116</v>
      </c>
      <c r="Y39">
        <v>568</v>
      </c>
      <c r="Z39">
        <v>18</v>
      </c>
      <c r="AA39">
        <v>457</v>
      </c>
      <c r="AB39">
        <v>63</v>
      </c>
      <c r="AC39">
        <v>0</v>
      </c>
      <c r="AD39">
        <v>732</v>
      </c>
      <c r="AE39">
        <v>4151</v>
      </c>
    </row>
    <row r="40" spans="1:31" x14ac:dyDescent="0.35">
      <c r="A40" t="s">
        <v>1095</v>
      </c>
      <c r="B40">
        <v>1188</v>
      </c>
      <c r="C40">
        <v>0</v>
      </c>
      <c r="D40">
        <v>0</v>
      </c>
      <c r="E40">
        <v>669</v>
      </c>
      <c r="F40">
        <v>0</v>
      </c>
      <c r="G40">
        <v>745</v>
      </c>
      <c r="H40">
        <v>0</v>
      </c>
      <c r="I40">
        <v>0</v>
      </c>
      <c r="J40">
        <v>0</v>
      </c>
      <c r="K40">
        <v>0</v>
      </c>
      <c r="L40">
        <v>0</v>
      </c>
      <c r="M40">
        <v>25</v>
      </c>
      <c r="N40">
        <v>2627</v>
      </c>
      <c r="O40">
        <v>1002</v>
      </c>
      <c r="P40">
        <v>74</v>
      </c>
      <c r="Q40">
        <v>451</v>
      </c>
      <c r="R40">
        <v>0</v>
      </c>
      <c r="S40">
        <v>117</v>
      </c>
      <c r="T40">
        <v>389</v>
      </c>
      <c r="U40">
        <v>0</v>
      </c>
      <c r="V40">
        <v>0</v>
      </c>
      <c r="W40">
        <v>141</v>
      </c>
      <c r="X40">
        <v>50</v>
      </c>
      <c r="Y40">
        <v>315</v>
      </c>
      <c r="Z40">
        <v>60</v>
      </c>
      <c r="AA40">
        <v>232</v>
      </c>
      <c r="AB40">
        <v>0</v>
      </c>
      <c r="AC40">
        <v>0</v>
      </c>
      <c r="AD40">
        <v>193</v>
      </c>
      <c r="AE40">
        <v>3024</v>
      </c>
    </row>
    <row r="41" spans="1:31" x14ac:dyDescent="0.35">
      <c r="A41" t="s">
        <v>1094</v>
      </c>
      <c r="B41">
        <v>3633</v>
      </c>
      <c r="C41">
        <v>58</v>
      </c>
      <c r="D41">
        <v>0</v>
      </c>
      <c r="E41">
        <v>819</v>
      </c>
      <c r="F41">
        <v>360</v>
      </c>
      <c r="G41">
        <v>958</v>
      </c>
      <c r="H41">
        <v>0</v>
      </c>
      <c r="I41">
        <v>471</v>
      </c>
      <c r="J41">
        <v>1</v>
      </c>
      <c r="K41">
        <v>7</v>
      </c>
      <c r="L41">
        <v>0</v>
      </c>
      <c r="M41">
        <v>813</v>
      </c>
      <c r="N41">
        <v>7120</v>
      </c>
      <c r="O41">
        <v>1731</v>
      </c>
      <c r="P41">
        <v>126</v>
      </c>
      <c r="Q41">
        <v>618</v>
      </c>
      <c r="R41">
        <v>0</v>
      </c>
      <c r="S41">
        <v>571</v>
      </c>
      <c r="T41">
        <v>92</v>
      </c>
      <c r="U41">
        <v>264</v>
      </c>
      <c r="V41">
        <v>225</v>
      </c>
      <c r="W41">
        <v>592</v>
      </c>
      <c r="X41">
        <v>108</v>
      </c>
      <c r="Y41">
        <v>520</v>
      </c>
      <c r="Z41">
        <v>0</v>
      </c>
      <c r="AA41">
        <v>291</v>
      </c>
      <c r="AB41">
        <v>63</v>
      </c>
      <c r="AC41">
        <v>0</v>
      </c>
      <c r="AD41">
        <v>1605</v>
      </c>
      <c r="AE41">
        <v>6806</v>
      </c>
    </row>
    <row r="42" spans="1:31" x14ac:dyDescent="0.35">
      <c r="A42" t="s">
        <v>1093</v>
      </c>
      <c r="B42">
        <v>2013</v>
      </c>
      <c r="C42">
        <v>0</v>
      </c>
      <c r="D42">
        <v>0</v>
      </c>
      <c r="E42">
        <v>645</v>
      </c>
      <c r="F42">
        <v>0</v>
      </c>
      <c r="G42">
        <v>917</v>
      </c>
      <c r="H42">
        <v>0</v>
      </c>
      <c r="I42">
        <v>0</v>
      </c>
      <c r="J42">
        <v>3</v>
      </c>
      <c r="K42">
        <v>99</v>
      </c>
      <c r="L42">
        <v>0</v>
      </c>
      <c r="M42">
        <v>182</v>
      </c>
      <c r="N42">
        <v>3859</v>
      </c>
      <c r="O42">
        <v>1566</v>
      </c>
      <c r="P42">
        <v>225</v>
      </c>
      <c r="Q42">
        <v>421</v>
      </c>
      <c r="R42">
        <v>0</v>
      </c>
      <c r="S42">
        <v>245</v>
      </c>
      <c r="T42">
        <v>0</v>
      </c>
      <c r="U42">
        <v>0</v>
      </c>
      <c r="V42">
        <v>0</v>
      </c>
      <c r="W42">
        <v>303</v>
      </c>
      <c r="X42">
        <v>208</v>
      </c>
      <c r="Y42">
        <v>435</v>
      </c>
      <c r="Z42">
        <v>0</v>
      </c>
      <c r="AA42">
        <v>253</v>
      </c>
      <c r="AB42">
        <v>114</v>
      </c>
      <c r="AC42">
        <v>0</v>
      </c>
      <c r="AD42">
        <v>336</v>
      </c>
      <c r="AE42">
        <v>4106</v>
      </c>
    </row>
    <row r="43" spans="1:31" x14ac:dyDescent="0.35">
      <c r="A43" t="s">
        <v>1092</v>
      </c>
      <c r="B43">
        <v>9518</v>
      </c>
      <c r="C43">
        <v>0</v>
      </c>
      <c r="D43">
        <v>0</v>
      </c>
      <c r="E43">
        <v>1168</v>
      </c>
      <c r="F43">
        <v>1492</v>
      </c>
      <c r="G43">
        <v>4212</v>
      </c>
      <c r="H43">
        <v>0</v>
      </c>
      <c r="I43">
        <v>633</v>
      </c>
      <c r="J43">
        <v>50</v>
      </c>
      <c r="K43">
        <v>102</v>
      </c>
      <c r="L43">
        <v>0</v>
      </c>
      <c r="M43">
        <v>1481</v>
      </c>
      <c r="N43">
        <v>18656</v>
      </c>
      <c r="O43">
        <v>2657</v>
      </c>
      <c r="P43">
        <v>736</v>
      </c>
      <c r="Q43">
        <v>1504</v>
      </c>
      <c r="R43">
        <v>0</v>
      </c>
      <c r="S43">
        <v>1469</v>
      </c>
      <c r="T43">
        <v>377</v>
      </c>
      <c r="U43">
        <v>262</v>
      </c>
      <c r="V43">
        <v>1</v>
      </c>
      <c r="W43">
        <v>956</v>
      </c>
      <c r="X43">
        <v>284</v>
      </c>
      <c r="Y43">
        <v>2398</v>
      </c>
      <c r="Z43">
        <v>0</v>
      </c>
      <c r="AA43">
        <v>2425</v>
      </c>
      <c r="AB43">
        <v>741</v>
      </c>
      <c r="AC43">
        <v>0</v>
      </c>
      <c r="AD43">
        <v>4114</v>
      </c>
      <c r="AE43">
        <v>17924</v>
      </c>
    </row>
    <row r="44" spans="1:31" x14ac:dyDescent="0.35">
      <c r="A44" t="s">
        <v>1091</v>
      </c>
      <c r="B44">
        <v>7933</v>
      </c>
      <c r="C44">
        <v>390</v>
      </c>
      <c r="D44">
        <v>3</v>
      </c>
      <c r="E44">
        <v>321</v>
      </c>
      <c r="F44">
        <v>1406</v>
      </c>
      <c r="G44">
        <v>4328</v>
      </c>
      <c r="H44">
        <v>0</v>
      </c>
      <c r="I44">
        <v>271</v>
      </c>
      <c r="J44">
        <v>266</v>
      </c>
      <c r="K44">
        <v>40</v>
      </c>
      <c r="L44">
        <v>583</v>
      </c>
      <c r="M44">
        <v>1011</v>
      </c>
      <c r="N44">
        <v>16552</v>
      </c>
      <c r="O44">
        <v>2149</v>
      </c>
      <c r="P44">
        <v>97</v>
      </c>
      <c r="Q44">
        <v>1834</v>
      </c>
      <c r="R44">
        <v>0</v>
      </c>
      <c r="S44">
        <v>961</v>
      </c>
      <c r="T44">
        <v>108</v>
      </c>
      <c r="U44">
        <v>231</v>
      </c>
      <c r="V44">
        <v>114</v>
      </c>
      <c r="W44">
        <v>1049</v>
      </c>
      <c r="X44">
        <v>340</v>
      </c>
      <c r="Y44">
        <v>587</v>
      </c>
      <c r="Z44">
        <v>2629</v>
      </c>
      <c r="AA44">
        <v>3288</v>
      </c>
      <c r="AB44">
        <v>48</v>
      </c>
      <c r="AC44">
        <v>857</v>
      </c>
      <c r="AD44">
        <v>2335</v>
      </c>
      <c r="AE44">
        <v>16627</v>
      </c>
    </row>
    <row r="45" spans="1:31" x14ac:dyDescent="0.35">
      <c r="A45" t="s">
        <v>1090</v>
      </c>
      <c r="B45">
        <v>10617</v>
      </c>
      <c r="C45">
        <v>154</v>
      </c>
      <c r="D45">
        <v>0</v>
      </c>
      <c r="E45">
        <v>1768</v>
      </c>
      <c r="F45">
        <v>1279</v>
      </c>
      <c r="G45">
        <v>0</v>
      </c>
      <c r="H45">
        <v>0</v>
      </c>
      <c r="I45">
        <v>0</v>
      </c>
      <c r="J45">
        <v>74</v>
      </c>
      <c r="K45">
        <v>20</v>
      </c>
      <c r="L45">
        <v>827</v>
      </c>
      <c r="M45">
        <v>1380</v>
      </c>
      <c r="N45">
        <v>16119</v>
      </c>
      <c r="O45">
        <v>2836</v>
      </c>
      <c r="P45">
        <v>1656</v>
      </c>
      <c r="Q45">
        <v>0</v>
      </c>
      <c r="R45">
        <v>0</v>
      </c>
      <c r="S45">
        <v>1114</v>
      </c>
      <c r="T45">
        <v>525</v>
      </c>
      <c r="U45">
        <v>0</v>
      </c>
      <c r="V45">
        <v>354</v>
      </c>
      <c r="W45">
        <v>807</v>
      </c>
      <c r="X45">
        <v>563</v>
      </c>
      <c r="Y45">
        <v>2566</v>
      </c>
      <c r="Z45">
        <v>0</v>
      </c>
      <c r="AA45">
        <v>1429</v>
      </c>
      <c r="AB45">
        <v>908</v>
      </c>
      <c r="AC45">
        <v>853</v>
      </c>
      <c r="AD45">
        <v>2376</v>
      </c>
      <c r="AE45">
        <v>15987</v>
      </c>
    </row>
    <row r="46" spans="1:31" x14ac:dyDescent="0.35">
      <c r="A46" t="s">
        <v>1089</v>
      </c>
      <c r="B46">
        <v>1859</v>
      </c>
      <c r="C46">
        <v>8</v>
      </c>
      <c r="D46">
        <v>0</v>
      </c>
      <c r="E46">
        <v>731</v>
      </c>
      <c r="F46">
        <v>0</v>
      </c>
      <c r="G46">
        <v>1118</v>
      </c>
      <c r="H46">
        <v>0</v>
      </c>
      <c r="I46">
        <v>500</v>
      </c>
      <c r="J46">
        <v>0</v>
      </c>
      <c r="K46">
        <v>0</v>
      </c>
      <c r="L46">
        <v>0</v>
      </c>
      <c r="M46">
        <v>320</v>
      </c>
      <c r="N46">
        <v>4536</v>
      </c>
      <c r="O46">
        <v>1117</v>
      </c>
      <c r="P46">
        <v>31</v>
      </c>
      <c r="Q46">
        <v>465</v>
      </c>
      <c r="R46">
        <v>0</v>
      </c>
      <c r="S46">
        <v>220</v>
      </c>
      <c r="T46">
        <v>0</v>
      </c>
      <c r="U46">
        <v>194</v>
      </c>
      <c r="V46">
        <v>0</v>
      </c>
      <c r="W46">
        <v>286</v>
      </c>
      <c r="X46">
        <v>55</v>
      </c>
      <c r="Y46">
        <v>601</v>
      </c>
      <c r="Z46">
        <v>0</v>
      </c>
      <c r="AA46">
        <v>523</v>
      </c>
      <c r="AB46">
        <v>39</v>
      </c>
      <c r="AC46">
        <v>0</v>
      </c>
      <c r="AD46">
        <v>598</v>
      </c>
      <c r="AE46">
        <v>4129</v>
      </c>
    </row>
    <row r="47" spans="1:31" x14ac:dyDescent="0.35">
      <c r="A47" t="s">
        <v>1088</v>
      </c>
      <c r="B47">
        <v>1053</v>
      </c>
      <c r="C47">
        <v>0</v>
      </c>
      <c r="D47">
        <v>0</v>
      </c>
      <c r="E47">
        <v>606</v>
      </c>
      <c r="F47">
        <v>0</v>
      </c>
      <c r="G47">
        <v>297</v>
      </c>
      <c r="H47">
        <v>0</v>
      </c>
      <c r="I47">
        <v>0</v>
      </c>
      <c r="J47">
        <v>0</v>
      </c>
      <c r="K47">
        <v>0</v>
      </c>
      <c r="L47">
        <v>0</v>
      </c>
      <c r="M47">
        <v>43</v>
      </c>
      <c r="N47">
        <v>1999</v>
      </c>
      <c r="O47">
        <v>1209</v>
      </c>
      <c r="P47">
        <v>469</v>
      </c>
      <c r="Q47">
        <v>170</v>
      </c>
      <c r="R47">
        <v>0</v>
      </c>
      <c r="S47">
        <v>55</v>
      </c>
      <c r="T47">
        <v>0</v>
      </c>
      <c r="U47">
        <v>0</v>
      </c>
      <c r="V47">
        <v>0</v>
      </c>
      <c r="W47">
        <v>155</v>
      </c>
      <c r="X47">
        <v>34</v>
      </c>
      <c r="Y47">
        <v>97</v>
      </c>
      <c r="Z47">
        <v>0</v>
      </c>
      <c r="AA47">
        <v>82</v>
      </c>
      <c r="AB47">
        <v>0</v>
      </c>
      <c r="AC47">
        <v>0</v>
      </c>
      <c r="AD47">
        <v>16</v>
      </c>
      <c r="AE47">
        <v>2287</v>
      </c>
    </row>
    <row r="48" spans="1:31" x14ac:dyDescent="0.35">
      <c r="A48" t="s">
        <v>1087</v>
      </c>
      <c r="B48">
        <v>5288</v>
      </c>
      <c r="C48">
        <v>0</v>
      </c>
      <c r="D48">
        <v>0</v>
      </c>
      <c r="E48">
        <v>817</v>
      </c>
      <c r="F48">
        <v>248</v>
      </c>
      <c r="G48">
        <v>0</v>
      </c>
      <c r="H48">
        <v>0</v>
      </c>
      <c r="I48">
        <v>44</v>
      </c>
      <c r="J48">
        <v>1</v>
      </c>
      <c r="K48">
        <v>5</v>
      </c>
      <c r="L48">
        <v>0</v>
      </c>
      <c r="M48">
        <v>56</v>
      </c>
      <c r="N48">
        <v>6459</v>
      </c>
      <c r="O48">
        <v>1937</v>
      </c>
      <c r="P48">
        <v>695</v>
      </c>
      <c r="Q48">
        <v>0</v>
      </c>
      <c r="R48">
        <v>0</v>
      </c>
      <c r="S48">
        <v>345</v>
      </c>
      <c r="T48">
        <v>0</v>
      </c>
      <c r="U48">
        <v>17</v>
      </c>
      <c r="V48">
        <v>28</v>
      </c>
      <c r="W48">
        <v>425</v>
      </c>
      <c r="X48">
        <v>155</v>
      </c>
      <c r="Y48">
        <v>1327</v>
      </c>
      <c r="Z48">
        <v>0</v>
      </c>
      <c r="AA48">
        <v>815</v>
      </c>
      <c r="AB48">
        <v>171</v>
      </c>
      <c r="AC48">
        <v>0</v>
      </c>
      <c r="AD48">
        <v>451</v>
      </c>
      <c r="AE48">
        <v>6366</v>
      </c>
    </row>
    <row r="49" spans="1:31" x14ac:dyDescent="0.35">
      <c r="A49" t="s">
        <v>1086</v>
      </c>
      <c r="B49">
        <v>4273</v>
      </c>
      <c r="C49">
        <v>210</v>
      </c>
      <c r="D49">
        <v>0</v>
      </c>
      <c r="E49">
        <v>1634</v>
      </c>
      <c r="F49">
        <v>0</v>
      </c>
      <c r="G49">
        <v>1828</v>
      </c>
      <c r="H49">
        <v>3885</v>
      </c>
      <c r="I49">
        <v>0</v>
      </c>
      <c r="J49">
        <v>30</v>
      </c>
      <c r="K49">
        <v>38</v>
      </c>
      <c r="L49">
        <v>0</v>
      </c>
      <c r="M49">
        <v>670</v>
      </c>
      <c r="N49">
        <v>12568</v>
      </c>
      <c r="O49">
        <v>2000</v>
      </c>
      <c r="P49">
        <v>155</v>
      </c>
      <c r="Q49">
        <v>623</v>
      </c>
      <c r="R49">
        <v>2882</v>
      </c>
      <c r="S49">
        <v>505</v>
      </c>
      <c r="T49">
        <v>118</v>
      </c>
      <c r="U49">
        <v>0</v>
      </c>
      <c r="V49">
        <v>0</v>
      </c>
      <c r="W49">
        <v>692</v>
      </c>
      <c r="X49">
        <v>362</v>
      </c>
      <c r="Y49">
        <v>1567</v>
      </c>
      <c r="Z49">
        <v>314</v>
      </c>
      <c r="AA49">
        <v>1321</v>
      </c>
      <c r="AB49">
        <v>66</v>
      </c>
      <c r="AC49">
        <v>0</v>
      </c>
      <c r="AD49">
        <v>2268</v>
      </c>
      <c r="AE49">
        <v>12873</v>
      </c>
    </row>
    <row r="50" spans="1:31" x14ac:dyDescent="0.35">
      <c r="A50" t="s">
        <v>1085</v>
      </c>
      <c r="B50">
        <v>600</v>
      </c>
      <c r="C50">
        <v>185</v>
      </c>
      <c r="D50">
        <v>3</v>
      </c>
      <c r="E50">
        <v>393</v>
      </c>
      <c r="F50">
        <v>0</v>
      </c>
      <c r="G50">
        <v>293</v>
      </c>
      <c r="H50">
        <v>0</v>
      </c>
      <c r="I50">
        <v>0</v>
      </c>
      <c r="J50">
        <v>0</v>
      </c>
      <c r="K50">
        <v>0</v>
      </c>
      <c r="L50">
        <v>0</v>
      </c>
      <c r="M50">
        <v>43</v>
      </c>
      <c r="N50">
        <v>1517</v>
      </c>
      <c r="O50">
        <v>491</v>
      </c>
      <c r="P50">
        <v>0</v>
      </c>
      <c r="Q50">
        <v>90</v>
      </c>
      <c r="R50">
        <v>0</v>
      </c>
      <c r="S50">
        <v>100</v>
      </c>
      <c r="T50">
        <v>16</v>
      </c>
      <c r="U50">
        <v>0</v>
      </c>
      <c r="V50">
        <v>0</v>
      </c>
      <c r="W50">
        <v>113</v>
      </c>
      <c r="X50">
        <v>39</v>
      </c>
      <c r="Y50">
        <v>234</v>
      </c>
      <c r="Z50">
        <v>0</v>
      </c>
      <c r="AA50">
        <v>214</v>
      </c>
      <c r="AB50">
        <v>22</v>
      </c>
      <c r="AC50">
        <v>0</v>
      </c>
      <c r="AD50">
        <v>11</v>
      </c>
      <c r="AE50">
        <v>1330</v>
      </c>
    </row>
    <row r="51" spans="1:31" x14ac:dyDescent="0.35">
      <c r="A51" t="s">
        <v>1084</v>
      </c>
      <c r="B51">
        <v>337</v>
      </c>
      <c r="C51">
        <v>204</v>
      </c>
      <c r="D51">
        <v>55</v>
      </c>
      <c r="E51">
        <v>347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13</v>
      </c>
      <c r="M51">
        <v>21</v>
      </c>
      <c r="N51">
        <v>977</v>
      </c>
      <c r="O51">
        <v>522</v>
      </c>
      <c r="P51">
        <v>36</v>
      </c>
      <c r="Q51">
        <v>4</v>
      </c>
      <c r="R51">
        <v>0</v>
      </c>
      <c r="S51">
        <v>149</v>
      </c>
      <c r="T51">
        <v>0</v>
      </c>
      <c r="U51">
        <v>0</v>
      </c>
      <c r="V51">
        <v>0</v>
      </c>
      <c r="W51">
        <v>73</v>
      </c>
      <c r="X51">
        <v>27</v>
      </c>
      <c r="Y51">
        <v>0</v>
      </c>
      <c r="Z51">
        <v>0</v>
      </c>
      <c r="AA51">
        <v>0</v>
      </c>
      <c r="AB51">
        <v>0</v>
      </c>
      <c r="AC51">
        <v>58</v>
      </c>
      <c r="AD51">
        <v>192</v>
      </c>
      <c r="AE51">
        <v>1061</v>
      </c>
    </row>
    <row r="52" spans="1:31" x14ac:dyDescent="0.35">
      <c r="A52" t="s">
        <v>1083</v>
      </c>
      <c r="B52">
        <v>3193</v>
      </c>
      <c r="C52">
        <v>0</v>
      </c>
      <c r="D52">
        <v>0</v>
      </c>
      <c r="E52">
        <v>686</v>
      </c>
      <c r="F52">
        <v>148</v>
      </c>
      <c r="G52">
        <v>0</v>
      </c>
      <c r="H52">
        <v>0</v>
      </c>
      <c r="I52">
        <v>0</v>
      </c>
      <c r="J52">
        <v>33</v>
      </c>
      <c r="K52">
        <v>0</v>
      </c>
      <c r="L52">
        <v>0</v>
      </c>
      <c r="M52">
        <v>97</v>
      </c>
      <c r="N52">
        <v>4157</v>
      </c>
      <c r="O52">
        <v>1674</v>
      </c>
      <c r="P52">
        <v>276</v>
      </c>
      <c r="Q52">
        <v>1</v>
      </c>
      <c r="R52">
        <v>0</v>
      </c>
      <c r="S52">
        <v>458</v>
      </c>
      <c r="T52">
        <v>48</v>
      </c>
      <c r="U52">
        <v>0</v>
      </c>
      <c r="V52">
        <v>122</v>
      </c>
      <c r="W52">
        <v>430</v>
      </c>
      <c r="X52">
        <v>132</v>
      </c>
      <c r="Y52">
        <v>318</v>
      </c>
      <c r="Z52">
        <v>0</v>
      </c>
      <c r="AA52">
        <v>127</v>
      </c>
      <c r="AB52">
        <v>0</v>
      </c>
      <c r="AC52">
        <v>0</v>
      </c>
      <c r="AD52">
        <v>921</v>
      </c>
      <c r="AE52">
        <v>4507</v>
      </c>
    </row>
    <row r="53" spans="1:31" x14ac:dyDescent="0.35">
      <c r="A53" t="s">
        <v>1082</v>
      </c>
      <c r="B53">
        <v>564</v>
      </c>
      <c r="C53">
        <v>0</v>
      </c>
      <c r="D53">
        <v>0</v>
      </c>
      <c r="E53">
        <v>310</v>
      </c>
      <c r="F53">
        <v>0</v>
      </c>
      <c r="G53">
        <v>129</v>
      </c>
      <c r="H53">
        <v>0</v>
      </c>
      <c r="I53">
        <v>0</v>
      </c>
      <c r="J53">
        <v>6</v>
      </c>
      <c r="K53">
        <v>0</v>
      </c>
      <c r="L53">
        <v>0</v>
      </c>
      <c r="M53">
        <v>0</v>
      </c>
      <c r="N53">
        <v>1009</v>
      </c>
      <c r="O53">
        <v>360</v>
      </c>
      <c r="P53">
        <v>17</v>
      </c>
      <c r="Q53">
        <v>143</v>
      </c>
      <c r="R53">
        <v>0</v>
      </c>
      <c r="S53">
        <v>140</v>
      </c>
      <c r="T53">
        <v>0</v>
      </c>
      <c r="U53">
        <v>0</v>
      </c>
      <c r="V53">
        <v>0</v>
      </c>
      <c r="W53">
        <v>125</v>
      </c>
      <c r="X53">
        <v>37</v>
      </c>
      <c r="Y53">
        <v>100</v>
      </c>
      <c r="Z53">
        <v>0</v>
      </c>
      <c r="AA53">
        <v>38</v>
      </c>
      <c r="AB53">
        <v>20</v>
      </c>
      <c r="AC53">
        <v>0</v>
      </c>
      <c r="AD53">
        <v>17</v>
      </c>
      <c r="AE53">
        <v>997</v>
      </c>
    </row>
    <row r="54" spans="1:31" x14ac:dyDescent="0.35">
      <c r="A54" t="s">
        <v>1081</v>
      </c>
      <c r="B54">
        <v>1012</v>
      </c>
      <c r="C54">
        <v>0</v>
      </c>
      <c r="D54">
        <v>0</v>
      </c>
      <c r="E54">
        <v>24</v>
      </c>
      <c r="F54">
        <v>0</v>
      </c>
      <c r="G54">
        <v>274</v>
      </c>
      <c r="H54">
        <v>0</v>
      </c>
      <c r="I54">
        <v>0</v>
      </c>
      <c r="J54">
        <v>0</v>
      </c>
      <c r="K54">
        <v>0</v>
      </c>
      <c r="L54">
        <v>0</v>
      </c>
      <c r="M54">
        <v>9</v>
      </c>
      <c r="N54">
        <v>1319</v>
      </c>
      <c r="O54">
        <v>234</v>
      </c>
      <c r="P54">
        <v>26</v>
      </c>
      <c r="Q54">
        <v>27</v>
      </c>
      <c r="R54">
        <v>0</v>
      </c>
      <c r="S54">
        <v>42</v>
      </c>
      <c r="T54">
        <v>0</v>
      </c>
      <c r="U54">
        <v>0</v>
      </c>
      <c r="V54">
        <v>0</v>
      </c>
      <c r="W54">
        <v>123</v>
      </c>
      <c r="X54">
        <v>28</v>
      </c>
      <c r="Y54">
        <v>356</v>
      </c>
      <c r="Z54">
        <v>0</v>
      </c>
      <c r="AA54">
        <v>282</v>
      </c>
      <c r="AB54">
        <v>16</v>
      </c>
      <c r="AC54">
        <v>0</v>
      </c>
      <c r="AD54">
        <v>66</v>
      </c>
      <c r="AE54">
        <v>1200</v>
      </c>
    </row>
    <row r="55" spans="1:31" x14ac:dyDescent="0.35">
      <c r="A55" t="s">
        <v>1080</v>
      </c>
      <c r="B55">
        <v>121</v>
      </c>
      <c r="C55">
        <v>126</v>
      </c>
      <c r="D55">
        <v>61</v>
      </c>
      <c r="E55">
        <v>23</v>
      </c>
      <c r="F55">
        <v>0</v>
      </c>
      <c r="G55">
        <v>30</v>
      </c>
      <c r="H55">
        <v>0</v>
      </c>
      <c r="I55">
        <v>0</v>
      </c>
      <c r="J55">
        <v>0</v>
      </c>
      <c r="K55">
        <v>0</v>
      </c>
      <c r="L55">
        <v>1</v>
      </c>
      <c r="M55">
        <v>2</v>
      </c>
      <c r="N55">
        <v>364</v>
      </c>
      <c r="O55">
        <v>204</v>
      </c>
      <c r="P55">
        <v>0</v>
      </c>
      <c r="Q55">
        <v>7</v>
      </c>
      <c r="R55">
        <v>0</v>
      </c>
      <c r="S55">
        <v>0</v>
      </c>
      <c r="T55">
        <v>0</v>
      </c>
      <c r="U55">
        <v>0</v>
      </c>
      <c r="V55">
        <v>0</v>
      </c>
      <c r="W55">
        <v>104</v>
      </c>
      <c r="X55">
        <v>9</v>
      </c>
      <c r="Y55">
        <v>23</v>
      </c>
      <c r="Z55">
        <v>0</v>
      </c>
      <c r="AA55">
        <v>33</v>
      </c>
      <c r="AB55">
        <v>10</v>
      </c>
      <c r="AC55">
        <v>3</v>
      </c>
      <c r="AD55">
        <v>7</v>
      </c>
      <c r="AE55">
        <v>400</v>
      </c>
    </row>
    <row r="56" spans="1:31" x14ac:dyDescent="0.35">
      <c r="A56" t="s">
        <v>1079</v>
      </c>
      <c r="B56">
        <v>1055</v>
      </c>
      <c r="C56">
        <v>242</v>
      </c>
      <c r="D56">
        <v>70</v>
      </c>
      <c r="E56">
        <v>20</v>
      </c>
      <c r="F56">
        <v>8</v>
      </c>
      <c r="G56">
        <v>12</v>
      </c>
      <c r="H56">
        <v>0</v>
      </c>
      <c r="I56">
        <v>0</v>
      </c>
      <c r="J56">
        <v>0</v>
      </c>
      <c r="K56">
        <v>6</v>
      </c>
      <c r="L56">
        <v>0</v>
      </c>
      <c r="M56">
        <v>26</v>
      </c>
      <c r="N56">
        <v>1439</v>
      </c>
      <c r="O56">
        <v>347</v>
      </c>
      <c r="P56">
        <v>11</v>
      </c>
      <c r="Q56">
        <v>31</v>
      </c>
      <c r="R56">
        <v>3</v>
      </c>
      <c r="S56">
        <v>0</v>
      </c>
      <c r="T56">
        <v>0</v>
      </c>
      <c r="U56">
        <v>0</v>
      </c>
      <c r="V56">
        <v>13</v>
      </c>
      <c r="W56">
        <v>172</v>
      </c>
      <c r="X56">
        <v>42</v>
      </c>
      <c r="Y56">
        <v>372</v>
      </c>
      <c r="Z56">
        <v>0</v>
      </c>
      <c r="AA56">
        <v>236</v>
      </c>
      <c r="AB56">
        <v>7</v>
      </c>
      <c r="AC56">
        <v>0</v>
      </c>
      <c r="AD56">
        <v>79</v>
      </c>
      <c r="AE56">
        <v>1313</v>
      </c>
    </row>
    <row r="57" spans="1:31" x14ac:dyDescent="0.35">
      <c r="A57" t="s">
        <v>1078</v>
      </c>
      <c r="B57">
        <v>2207</v>
      </c>
      <c r="C57">
        <v>60</v>
      </c>
      <c r="D57">
        <v>0</v>
      </c>
      <c r="E57">
        <v>552</v>
      </c>
      <c r="F57">
        <v>200</v>
      </c>
      <c r="G57">
        <v>0</v>
      </c>
      <c r="H57">
        <v>0</v>
      </c>
      <c r="I57">
        <v>0</v>
      </c>
      <c r="J57">
        <v>17</v>
      </c>
      <c r="K57">
        <v>0</v>
      </c>
      <c r="L57">
        <v>49</v>
      </c>
      <c r="M57">
        <v>36</v>
      </c>
      <c r="N57">
        <v>3121</v>
      </c>
      <c r="O57">
        <v>940</v>
      </c>
      <c r="P57">
        <v>92</v>
      </c>
      <c r="Q57">
        <v>0</v>
      </c>
      <c r="R57">
        <v>0</v>
      </c>
      <c r="S57">
        <v>202</v>
      </c>
      <c r="T57">
        <v>10</v>
      </c>
      <c r="U57">
        <v>0</v>
      </c>
      <c r="V57">
        <v>176</v>
      </c>
      <c r="W57">
        <v>307</v>
      </c>
      <c r="X57">
        <v>130</v>
      </c>
      <c r="Y57">
        <v>613</v>
      </c>
      <c r="Z57">
        <v>0</v>
      </c>
      <c r="AA57">
        <v>210</v>
      </c>
      <c r="AB57">
        <v>0</v>
      </c>
      <c r="AC57">
        <v>109</v>
      </c>
      <c r="AD57">
        <v>469</v>
      </c>
      <c r="AE57">
        <v>3258</v>
      </c>
    </row>
    <row r="58" spans="1:31" x14ac:dyDescent="0.35">
      <c r="A58" t="s">
        <v>1077</v>
      </c>
      <c r="B58">
        <v>660</v>
      </c>
      <c r="C58">
        <v>0</v>
      </c>
      <c r="D58">
        <v>0</v>
      </c>
      <c r="E58">
        <v>20</v>
      </c>
      <c r="F58">
        <v>0</v>
      </c>
      <c r="G58">
        <v>0</v>
      </c>
      <c r="H58">
        <v>0</v>
      </c>
      <c r="I58">
        <v>0</v>
      </c>
      <c r="J58">
        <v>27</v>
      </c>
      <c r="K58">
        <v>0</v>
      </c>
      <c r="L58">
        <v>0</v>
      </c>
      <c r="M58">
        <v>4</v>
      </c>
      <c r="N58">
        <v>711</v>
      </c>
      <c r="O58">
        <v>135</v>
      </c>
      <c r="P58">
        <v>9</v>
      </c>
      <c r="Q58">
        <v>34</v>
      </c>
      <c r="R58">
        <v>0</v>
      </c>
      <c r="S58">
        <v>64</v>
      </c>
      <c r="T58">
        <v>0</v>
      </c>
      <c r="U58">
        <v>0</v>
      </c>
      <c r="V58">
        <v>0</v>
      </c>
      <c r="W58">
        <v>92</v>
      </c>
      <c r="X58">
        <v>22</v>
      </c>
      <c r="Y58">
        <v>158</v>
      </c>
      <c r="Z58">
        <v>0</v>
      </c>
      <c r="AA58">
        <v>119</v>
      </c>
      <c r="AB58">
        <v>12</v>
      </c>
      <c r="AC58">
        <v>0</v>
      </c>
      <c r="AD58">
        <v>72</v>
      </c>
      <c r="AE58">
        <v>717</v>
      </c>
    </row>
    <row r="59" spans="1:31" x14ac:dyDescent="0.35">
      <c r="A59" t="s">
        <v>1076</v>
      </c>
      <c r="B59">
        <v>822</v>
      </c>
      <c r="C59">
        <v>196</v>
      </c>
      <c r="D59">
        <v>77</v>
      </c>
      <c r="E59">
        <v>25</v>
      </c>
      <c r="F59">
        <v>0</v>
      </c>
      <c r="G59">
        <v>0</v>
      </c>
      <c r="H59">
        <v>0</v>
      </c>
      <c r="I59">
        <v>0</v>
      </c>
      <c r="J59">
        <v>0</v>
      </c>
      <c r="K59">
        <v>3</v>
      </c>
      <c r="L59">
        <v>31</v>
      </c>
      <c r="M59">
        <v>4</v>
      </c>
      <c r="N59">
        <v>1158</v>
      </c>
      <c r="O59">
        <v>346</v>
      </c>
      <c r="P59">
        <v>11</v>
      </c>
      <c r="Q59">
        <v>58</v>
      </c>
      <c r="R59">
        <v>0</v>
      </c>
      <c r="S59">
        <v>0</v>
      </c>
      <c r="T59">
        <v>0</v>
      </c>
      <c r="U59">
        <v>0</v>
      </c>
      <c r="V59">
        <v>0</v>
      </c>
      <c r="W59">
        <v>132</v>
      </c>
      <c r="X59">
        <v>72</v>
      </c>
      <c r="Y59">
        <v>69</v>
      </c>
      <c r="Z59">
        <v>0</v>
      </c>
      <c r="AA59">
        <v>85</v>
      </c>
      <c r="AB59">
        <v>13</v>
      </c>
      <c r="AC59">
        <v>30</v>
      </c>
      <c r="AD59">
        <v>131</v>
      </c>
      <c r="AE59">
        <v>947</v>
      </c>
    </row>
    <row r="60" spans="1:31" x14ac:dyDescent="0.35">
      <c r="A60" t="s">
        <v>1075</v>
      </c>
      <c r="B60">
        <v>628</v>
      </c>
      <c r="C60">
        <v>0</v>
      </c>
      <c r="D60">
        <v>0</v>
      </c>
      <c r="E60">
        <v>432</v>
      </c>
      <c r="F60">
        <v>0</v>
      </c>
      <c r="G60">
        <v>14</v>
      </c>
      <c r="H60">
        <v>0</v>
      </c>
      <c r="I60">
        <v>0</v>
      </c>
      <c r="J60">
        <v>0</v>
      </c>
      <c r="K60">
        <v>0</v>
      </c>
      <c r="L60">
        <v>0</v>
      </c>
      <c r="M60">
        <v>150</v>
      </c>
      <c r="N60">
        <v>1224</v>
      </c>
      <c r="O60">
        <v>757</v>
      </c>
      <c r="P60">
        <v>12</v>
      </c>
      <c r="Q60">
        <v>19</v>
      </c>
      <c r="R60">
        <v>0</v>
      </c>
      <c r="S60">
        <v>129</v>
      </c>
      <c r="T60">
        <v>0</v>
      </c>
      <c r="U60">
        <v>0</v>
      </c>
      <c r="V60">
        <v>2</v>
      </c>
      <c r="W60">
        <v>138</v>
      </c>
      <c r="X60">
        <v>34</v>
      </c>
      <c r="Y60">
        <v>80</v>
      </c>
      <c r="Z60">
        <v>0</v>
      </c>
      <c r="AA60">
        <v>33</v>
      </c>
      <c r="AB60">
        <v>20</v>
      </c>
      <c r="AC60">
        <v>0</v>
      </c>
      <c r="AD60">
        <v>61</v>
      </c>
      <c r="AE60">
        <v>1285</v>
      </c>
    </row>
    <row r="61" spans="1:31" x14ac:dyDescent="0.35">
      <c r="A61" t="s">
        <v>1074</v>
      </c>
      <c r="B61">
        <v>3205</v>
      </c>
      <c r="C61">
        <v>0</v>
      </c>
      <c r="D61">
        <v>0</v>
      </c>
      <c r="E61">
        <v>934</v>
      </c>
      <c r="F61">
        <v>0</v>
      </c>
      <c r="G61">
        <v>740</v>
      </c>
      <c r="H61">
        <v>0</v>
      </c>
      <c r="I61">
        <v>0</v>
      </c>
      <c r="J61">
        <v>51</v>
      </c>
      <c r="K61">
        <v>0</v>
      </c>
      <c r="L61">
        <v>0</v>
      </c>
      <c r="M61">
        <v>247</v>
      </c>
      <c r="N61">
        <v>5177</v>
      </c>
      <c r="O61">
        <v>1828</v>
      </c>
      <c r="P61">
        <v>40</v>
      </c>
      <c r="Q61">
        <v>575</v>
      </c>
      <c r="R61">
        <v>0</v>
      </c>
      <c r="S61">
        <v>459</v>
      </c>
      <c r="T61">
        <v>10</v>
      </c>
      <c r="U61">
        <v>0</v>
      </c>
      <c r="V61">
        <v>0</v>
      </c>
      <c r="W61">
        <v>360</v>
      </c>
      <c r="X61">
        <v>122</v>
      </c>
      <c r="Y61">
        <v>630</v>
      </c>
      <c r="Z61">
        <v>0</v>
      </c>
      <c r="AA61">
        <v>388</v>
      </c>
      <c r="AB61">
        <v>0</v>
      </c>
      <c r="AC61">
        <v>0</v>
      </c>
      <c r="AD61">
        <v>430</v>
      </c>
      <c r="AE61">
        <v>4842</v>
      </c>
    </row>
    <row r="62" spans="1:31" x14ac:dyDescent="0.35">
      <c r="A62" t="s">
        <v>1073</v>
      </c>
      <c r="B62">
        <v>1725</v>
      </c>
      <c r="C62">
        <v>75</v>
      </c>
      <c r="D62">
        <v>0</v>
      </c>
      <c r="E62">
        <v>575</v>
      </c>
      <c r="F62">
        <v>0</v>
      </c>
      <c r="G62">
        <v>571</v>
      </c>
      <c r="H62">
        <v>0</v>
      </c>
      <c r="I62">
        <v>0</v>
      </c>
      <c r="J62">
        <v>1</v>
      </c>
      <c r="K62">
        <v>2</v>
      </c>
      <c r="L62">
        <v>0</v>
      </c>
      <c r="M62">
        <v>144</v>
      </c>
      <c r="N62">
        <v>3093</v>
      </c>
      <c r="O62">
        <v>1184</v>
      </c>
      <c r="P62">
        <v>45</v>
      </c>
      <c r="Q62">
        <v>263</v>
      </c>
      <c r="R62">
        <v>0</v>
      </c>
      <c r="S62">
        <v>283</v>
      </c>
      <c r="T62">
        <v>0</v>
      </c>
      <c r="U62">
        <v>0</v>
      </c>
      <c r="V62">
        <v>0</v>
      </c>
      <c r="W62">
        <v>307</v>
      </c>
      <c r="X62">
        <v>202</v>
      </c>
      <c r="Y62">
        <v>354</v>
      </c>
      <c r="Z62">
        <v>0</v>
      </c>
      <c r="AA62">
        <v>223</v>
      </c>
      <c r="AB62">
        <v>76</v>
      </c>
      <c r="AC62">
        <v>0</v>
      </c>
      <c r="AD62">
        <v>424</v>
      </c>
      <c r="AE62">
        <v>3361</v>
      </c>
    </row>
    <row r="63" spans="1:31" x14ac:dyDescent="0.35">
      <c r="A63" t="s">
        <v>1072</v>
      </c>
      <c r="B63">
        <v>248</v>
      </c>
      <c r="C63">
        <v>237</v>
      </c>
      <c r="D63">
        <v>69</v>
      </c>
      <c r="E63">
        <v>30</v>
      </c>
      <c r="F63">
        <v>0</v>
      </c>
      <c r="G63">
        <v>12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597</v>
      </c>
      <c r="O63">
        <v>271</v>
      </c>
      <c r="P63">
        <v>52</v>
      </c>
      <c r="Q63">
        <v>16</v>
      </c>
      <c r="R63">
        <v>0</v>
      </c>
      <c r="S63">
        <v>24</v>
      </c>
      <c r="T63">
        <v>0</v>
      </c>
      <c r="U63">
        <v>0</v>
      </c>
      <c r="V63">
        <v>0</v>
      </c>
      <c r="W63">
        <v>146</v>
      </c>
      <c r="X63">
        <v>37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18</v>
      </c>
      <c r="AE63">
        <v>564</v>
      </c>
    </row>
    <row r="64" spans="1:31" x14ac:dyDescent="0.35">
      <c r="A64" t="s">
        <v>1071</v>
      </c>
      <c r="B64">
        <v>2706</v>
      </c>
      <c r="C64">
        <v>0</v>
      </c>
      <c r="D64">
        <v>0</v>
      </c>
      <c r="E64">
        <v>809</v>
      </c>
      <c r="F64">
        <v>0</v>
      </c>
      <c r="G64">
        <v>211</v>
      </c>
      <c r="H64">
        <v>0</v>
      </c>
      <c r="I64">
        <v>0</v>
      </c>
      <c r="J64">
        <v>0</v>
      </c>
      <c r="K64">
        <v>0</v>
      </c>
      <c r="L64">
        <v>394</v>
      </c>
      <c r="M64">
        <v>77</v>
      </c>
      <c r="N64">
        <v>4197</v>
      </c>
      <c r="O64">
        <v>1297</v>
      </c>
      <c r="P64">
        <v>197</v>
      </c>
      <c r="Q64">
        <v>67</v>
      </c>
      <c r="R64">
        <v>0</v>
      </c>
      <c r="S64">
        <v>166</v>
      </c>
      <c r="T64">
        <v>0</v>
      </c>
      <c r="U64">
        <v>0</v>
      </c>
      <c r="V64">
        <v>0</v>
      </c>
      <c r="W64">
        <v>230</v>
      </c>
      <c r="X64">
        <v>115</v>
      </c>
      <c r="Y64">
        <v>488</v>
      </c>
      <c r="Z64">
        <v>0</v>
      </c>
      <c r="AA64">
        <v>872</v>
      </c>
      <c r="AB64">
        <v>0</v>
      </c>
      <c r="AC64">
        <v>754</v>
      </c>
      <c r="AD64">
        <v>207</v>
      </c>
      <c r="AE64">
        <v>4393</v>
      </c>
    </row>
    <row r="65" spans="1:31" x14ac:dyDescent="0.35">
      <c r="A65" t="s">
        <v>1070</v>
      </c>
      <c r="B65">
        <v>881</v>
      </c>
      <c r="C65">
        <v>0</v>
      </c>
      <c r="D65">
        <v>0</v>
      </c>
      <c r="E65">
        <v>223</v>
      </c>
      <c r="F65">
        <v>0</v>
      </c>
      <c r="G65">
        <v>263</v>
      </c>
      <c r="H65">
        <v>0</v>
      </c>
      <c r="I65">
        <v>0</v>
      </c>
      <c r="J65">
        <v>0</v>
      </c>
      <c r="K65">
        <v>0</v>
      </c>
      <c r="L65">
        <v>0</v>
      </c>
      <c r="M65">
        <v>13</v>
      </c>
      <c r="N65">
        <v>1380</v>
      </c>
      <c r="O65">
        <v>324</v>
      </c>
      <c r="P65">
        <v>128</v>
      </c>
      <c r="Q65">
        <v>43</v>
      </c>
      <c r="R65">
        <v>0</v>
      </c>
      <c r="S65">
        <v>110</v>
      </c>
      <c r="T65">
        <v>0</v>
      </c>
      <c r="U65">
        <v>0</v>
      </c>
      <c r="V65">
        <v>0</v>
      </c>
      <c r="W65">
        <v>110</v>
      </c>
      <c r="X65">
        <v>33</v>
      </c>
      <c r="Y65">
        <v>211</v>
      </c>
      <c r="Z65">
        <v>0</v>
      </c>
      <c r="AA65">
        <v>154</v>
      </c>
      <c r="AB65">
        <v>15</v>
      </c>
      <c r="AC65">
        <v>0</v>
      </c>
      <c r="AD65">
        <v>44</v>
      </c>
      <c r="AE65">
        <v>1172</v>
      </c>
    </row>
    <row r="66" spans="1:31" x14ac:dyDescent="0.35">
      <c r="A66" t="s">
        <v>1069</v>
      </c>
      <c r="B66">
        <v>1724</v>
      </c>
      <c r="C66">
        <v>0</v>
      </c>
      <c r="D66">
        <v>0</v>
      </c>
      <c r="E66">
        <v>475</v>
      </c>
      <c r="F66">
        <v>0</v>
      </c>
      <c r="G66">
        <v>1318</v>
      </c>
      <c r="H66">
        <v>0</v>
      </c>
      <c r="I66">
        <v>0</v>
      </c>
      <c r="J66">
        <v>1</v>
      </c>
      <c r="K66">
        <v>8</v>
      </c>
      <c r="L66">
        <v>0</v>
      </c>
      <c r="M66">
        <v>20</v>
      </c>
      <c r="N66">
        <v>3546</v>
      </c>
      <c r="O66">
        <v>909</v>
      </c>
      <c r="P66">
        <v>165</v>
      </c>
      <c r="Q66">
        <v>229</v>
      </c>
      <c r="R66">
        <v>0</v>
      </c>
      <c r="S66">
        <v>209</v>
      </c>
      <c r="T66">
        <v>0</v>
      </c>
      <c r="U66">
        <v>0</v>
      </c>
      <c r="V66">
        <v>0</v>
      </c>
      <c r="W66">
        <v>290</v>
      </c>
      <c r="X66">
        <v>92</v>
      </c>
      <c r="Y66">
        <v>633</v>
      </c>
      <c r="Z66">
        <v>0</v>
      </c>
      <c r="AA66">
        <v>893</v>
      </c>
      <c r="AB66">
        <v>75</v>
      </c>
      <c r="AC66">
        <v>0</v>
      </c>
      <c r="AD66">
        <v>228</v>
      </c>
      <c r="AE66">
        <v>3723</v>
      </c>
    </row>
    <row r="67" spans="1:31" x14ac:dyDescent="0.35">
      <c r="A67" t="s">
        <v>1068</v>
      </c>
      <c r="B67">
        <v>1061</v>
      </c>
      <c r="C67">
        <v>0</v>
      </c>
      <c r="D67">
        <v>0</v>
      </c>
      <c r="E67">
        <v>660</v>
      </c>
      <c r="F67">
        <v>1</v>
      </c>
      <c r="G67">
        <v>0</v>
      </c>
      <c r="H67">
        <v>0</v>
      </c>
      <c r="I67">
        <v>0</v>
      </c>
      <c r="J67">
        <v>102</v>
      </c>
      <c r="K67">
        <v>0</v>
      </c>
      <c r="L67">
        <v>0</v>
      </c>
      <c r="M67">
        <v>151</v>
      </c>
      <c r="N67">
        <v>1975</v>
      </c>
      <c r="O67">
        <v>870</v>
      </c>
      <c r="P67">
        <v>7</v>
      </c>
      <c r="Q67">
        <v>5</v>
      </c>
      <c r="R67">
        <v>0</v>
      </c>
      <c r="S67">
        <v>130</v>
      </c>
      <c r="T67">
        <v>0</v>
      </c>
      <c r="U67">
        <v>0</v>
      </c>
      <c r="V67">
        <v>0</v>
      </c>
      <c r="W67">
        <v>137</v>
      </c>
      <c r="X67">
        <v>39</v>
      </c>
      <c r="Y67">
        <v>61</v>
      </c>
      <c r="Z67">
        <v>0</v>
      </c>
      <c r="AA67">
        <v>17</v>
      </c>
      <c r="AB67">
        <v>249</v>
      </c>
      <c r="AC67">
        <v>0</v>
      </c>
      <c r="AD67">
        <v>255</v>
      </c>
      <c r="AE67">
        <v>1770</v>
      </c>
    </row>
    <row r="68" spans="1:31" x14ac:dyDescent="0.35">
      <c r="A68" t="s">
        <v>1067</v>
      </c>
      <c r="B68">
        <v>3400</v>
      </c>
      <c r="C68">
        <v>2</v>
      </c>
      <c r="D68">
        <v>0</v>
      </c>
      <c r="E68">
        <v>500</v>
      </c>
      <c r="F68">
        <v>56</v>
      </c>
      <c r="G68">
        <v>1737</v>
      </c>
      <c r="H68">
        <v>2789</v>
      </c>
      <c r="I68">
        <v>327</v>
      </c>
      <c r="J68">
        <v>52</v>
      </c>
      <c r="K68">
        <v>0</v>
      </c>
      <c r="L68">
        <v>0</v>
      </c>
      <c r="M68">
        <v>64</v>
      </c>
      <c r="N68">
        <v>8927</v>
      </c>
      <c r="O68">
        <v>1420</v>
      </c>
      <c r="P68">
        <v>124</v>
      </c>
      <c r="Q68">
        <v>408</v>
      </c>
      <c r="R68">
        <v>2374</v>
      </c>
      <c r="S68">
        <v>554</v>
      </c>
      <c r="T68">
        <v>0</v>
      </c>
      <c r="U68">
        <v>398</v>
      </c>
      <c r="V68">
        <v>52</v>
      </c>
      <c r="W68">
        <v>567</v>
      </c>
      <c r="X68">
        <v>124</v>
      </c>
      <c r="Y68">
        <v>0</v>
      </c>
      <c r="Z68">
        <v>1316</v>
      </c>
      <c r="AA68">
        <v>1072</v>
      </c>
      <c r="AB68">
        <v>111</v>
      </c>
      <c r="AC68">
        <v>0</v>
      </c>
      <c r="AD68">
        <v>856</v>
      </c>
      <c r="AE68">
        <v>9376</v>
      </c>
    </row>
    <row r="69" spans="1:31" x14ac:dyDescent="0.35">
      <c r="A69" t="s">
        <v>1066</v>
      </c>
      <c r="B69">
        <v>2320</v>
      </c>
      <c r="C69">
        <v>18</v>
      </c>
      <c r="D69">
        <v>0</v>
      </c>
      <c r="E69">
        <v>561</v>
      </c>
      <c r="F69">
        <v>0</v>
      </c>
      <c r="G69">
        <v>922</v>
      </c>
      <c r="H69">
        <v>4135</v>
      </c>
      <c r="I69">
        <v>350</v>
      </c>
      <c r="J69">
        <v>1</v>
      </c>
      <c r="K69">
        <v>14</v>
      </c>
      <c r="L69">
        <v>0</v>
      </c>
      <c r="M69">
        <v>832</v>
      </c>
      <c r="N69">
        <v>9153</v>
      </c>
      <c r="O69">
        <v>690</v>
      </c>
      <c r="P69">
        <v>188</v>
      </c>
      <c r="Q69">
        <v>207</v>
      </c>
      <c r="R69">
        <v>3095</v>
      </c>
      <c r="S69">
        <v>444</v>
      </c>
      <c r="T69">
        <v>0</v>
      </c>
      <c r="U69">
        <v>238</v>
      </c>
      <c r="V69">
        <v>21</v>
      </c>
      <c r="W69">
        <v>334</v>
      </c>
      <c r="X69">
        <v>122</v>
      </c>
      <c r="Y69">
        <v>0</v>
      </c>
      <c r="Z69">
        <v>1233</v>
      </c>
      <c r="AA69">
        <v>838</v>
      </c>
      <c r="AB69">
        <v>166</v>
      </c>
      <c r="AC69">
        <v>0</v>
      </c>
      <c r="AD69">
        <v>1107</v>
      </c>
      <c r="AE69">
        <v>8683</v>
      </c>
    </row>
    <row r="70" spans="1:31" x14ac:dyDescent="0.35">
      <c r="A70" t="s">
        <v>1065</v>
      </c>
      <c r="B70">
        <v>3121</v>
      </c>
      <c r="C70">
        <v>0</v>
      </c>
      <c r="D70">
        <v>0</v>
      </c>
      <c r="E70">
        <v>413</v>
      </c>
      <c r="F70">
        <v>0</v>
      </c>
      <c r="G70">
        <v>1358</v>
      </c>
      <c r="H70">
        <v>0</v>
      </c>
      <c r="I70">
        <v>109</v>
      </c>
      <c r="J70">
        <v>27</v>
      </c>
      <c r="K70">
        <v>0</v>
      </c>
      <c r="L70">
        <v>0</v>
      </c>
      <c r="M70">
        <v>32</v>
      </c>
      <c r="N70">
        <v>5060</v>
      </c>
      <c r="O70">
        <v>871</v>
      </c>
      <c r="P70">
        <v>284</v>
      </c>
      <c r="Q70">
        <v>611</v>
      </c>
      <c r="R70">
        <v>0</v>
      </c>
      <c r="S70">
        <v>479</v>
      </c>
      <c r="T70">
        <v>1</v>
      </c>
      <c r="U70">
        <v>77</v>
      </c>
      <c r="V70">
        <v>0</v>
      </c>
      <c r="W70">
        <v>338</v>
      </c>
      <c r="X70">
        <v>67</v>
      </c>
      <c r="Y70">
        <v>1215</v>
      </c>
      <c r="Z70">
        <v>0</v>
      </c>
      <c r="AA70">
        <v>575</v>
      </c>
      <c r="AB70">
        <v>126</v>
      </c>
      <c r="AC70">
        <v>0</v>
      </c>
      <c r="AD70">
        <v>459</v>
      </c>
      <c r="AE70">
        <v>5103</v>
      </c>
    </row>
    <row r="71" spans="1:31" x14ac:dyDescent="0.35">
      <c r="A71" t="s">
        <v>1064</v>
      </c>
      <c r="B71">
        <v>1428</v>
      </c>
      <c r="C71">
        <v>0</v>
      </c>
      <c r="D71">
        <v>0</v>
      </c>
      <c r="E71">
        <v>228</v>
      </c>
      <c r="F71">
        <v>0</v>
      </c>
      <c r="G71">
        <v>1131</v>
      </c>
      <c r="H71">
        <v>0</v>
      </c>
      <c r="I71">
        <v>0</v>
      </c>
      <c r="J71">
        <v>0</v>
      </c>
      <c r="K71">
        <v>12</v>
      </c>
      <c r="L71">
        <v>0</v>
      </c>
      <c r="M71">
        <v>14</v>
      </c>
      <c r="N71">
        <v>2813</v>
      </c>
      <c r="O71">
        <v>385</v>
      </c>
      <c r="P71">
        <v>9</v>
      </c>
      <c r="Q71">
        <v>1188</v>
      </c>
      <c r="R71">
        <v>0</v>
      </c>
      <c r="S71">
        <v>188</v>
      </c>
      <c r="T71">
        <v>0</v>
      </c>
      <c r="U71">
        <v>0</v>
      </c>
      <c r="V71">
        <v>0</v>
      </c>
      <c r="W71">
        <v>145</v>
      </c>
      <c r="X71">
        <v>54</v>
      </c>
      <c r="Y71">
        <v>548</v>
      </c>
      <c r="Z71">
        <v>0</v>
      </c>
      <c r="AA71">
        <v>346</v>
      </c>
      <c r="AB71">
        <v>78</v>
      </c>
      <c r="AC71">
        <v>0</v>
      </c>
      <c r="AD71">
        <v>108</v>
      </c>
      <c r="AE71">
        <v>3049</v>
      </c>
    </row>
    <row r="72" spans="1:31" x14ac:dyDescent="0.35">
      <c r="A72" t="s">
        <v>1063</v>
      </c>
      <c r="B72">
        <v>1016</v>
      </c>
      <c r="C72">
        <v>421</v>
      </c>
      <c r="D72">
        <v>211</v>
      </c>
      <c r="E72">
        <v>717</v>
      </c>
      <c r="F72">
        <v>87</v>
      </c>
      <c r="G72">
        <v>0</v>
      </c>
      <c r="H72">
        <v>0</v>
      </c>
      <c r="I72">
        <v>0</v>
      </c>
      <c r="J72">
        <v>8</v>
      </c>
      <c r="K72">
        <v>1</v>
      </c>
      <c r="L72">
        <v>0</v>
      </c>
      <c r="M72">
        <v>231</v>
      </c>
      <c r="N72">
        <v>2692</v>
      </c>
      <c r="O72">
        <v>1112</v>
      </c>
      <c r="P72">
        <v>135</v>
      </c>
      <c r="Q72">
        <v>0</v>
      </c>
      <c r="R72">
        <v>0</v>
      </c>
      <c r="S72">
        <v>75</v>
      </c>
      <c r="T72">
        <v>153</v>
      </c>
      <c r="U72">
        <v>0</v>
      </c>
      <c r="V72">
        <v>0</v>
      </c>
      <c r="W72">
        <v>139</v>
      </c>
      <c r="X72">
        <v>35</v>
      </c>
      <c r="Y72">
        <v>159</v>
      </c>
      <c r="Z72">
        <v>0</v>
      </c>
      <c r="AA72">
        <v>40</v>
      </c>
      <c r="AB72">
        <v>304</v>
      </c>
      <c r="AC72">
        <v>0</v>
      </c>
      <c r="AD72">
        <v>370</v>
      </c>
      <c r="AE72">
        <v>2522</v>
      </c>
    </row>
    <row r="73" spans="1:31" x14ac:dyDescent="0.35">
      <c r="A73" t="s">
        <v>1062</v>
      </c>
      <c r="B73">
        <v>2604</v>
      </c>
      <c r="C73">
        <v>0</v>
      </c>
      <c r="D73">
        <v>0</v>
      </c>
      <c r="E73">
        <v>242</v>
      </c>
      <c r="F73">
        <v>87</v>
      </c>
      <c r="G73">
        <v>1323</v>
      </c>
      <c r="H73">
        <v>0</v>
      </c>
      <c r="I73">
        <v>84</v>
      </c>
      <c r="J73">
        <v>0</v>
      </c>
      <c r="K73">
        <v>0</v>
      </c>
      <c r="L73">
        <v>0</v>
      </c>
      <c r="M73">
        <v>135</v>
      </c>
      <c r="N73">
        <v>4475</v>
      </c>
      <c r="O73">
        <v>821</v>
      </c>
      <c r="P73">
        <v>352</v>
      </c>
      <c r="Q73">
        <v>508</v>
      </c>
      <c r="R73">
        <v>0</v>
      </c>
      <c r="S73">
        <v>664</v>
      </c>
      <c r="T73">
        <v>405</v>
      </c>
      <c r="U73">
        <v>59</v>
      </c>
      <c r="V73">
        <v>0</v>
      </c>
      <c r="W73">
        <v>288</v>
      </c>
      <c r="X73">
        <v>124</v>
      </c>
      <c r="Y73">
        <v>205</v>
      </c>
      <c r="Z73">
        <v>428</v>
      </c>
      <c r="AA73">
        <v>903</v>
      </c>
      <c r="AB73">
        <v>0</v>
      </c>
      <c r="AC73">
        <v>0</v>
      </c>
      <c r="AD73">
        <v>413</v>
      </c>
      <c r="AE73">
        <v>5170</v>
      </c>
    </row>
    <row r="74" spans="1:31" x14ac:dyDescent="0.35">
      <c r="A74" t="s">
        <v>1061</v>
      </c>
      <c r="B74">
        <v>3240</v>
      </c>
      <c r="C74">
        <v>923</v>
      </c>
      <c r="D74">
        <v>2</v>
      </c>
      <c r="E74">
        <v>420</v>
      </c>
      <c r="F74">
        <v>27</v>
      </c>
      <c r="G74">
        <v>3336</v>
      </c>
      <c r="H74">
        <v>5378</v>
      </c>
      <c r="I74">
        <v>294</v>
      </c>
      <c r="J74">
        <v>0</v>
      </c>
      <c r="K74">
        <v>472</v>
      </c>
      <c r="L74">
        <v>198</v>
      </c>
      <c r="M74">
        <v>297</v>
      </c>
      <c r="N74">
        <v>14634</v>
      </c>
      <c r="O74">
        <v>1292</v>
      </c>
      <c r="P74">
        <v>515</v>
      </c>
      <c r="Q74">
        <v>1240</v>
      </c>
      <c r="R74">
        <v>3803</v>
      </c>
      <c r="S74">
        <v>1079</v>
      </c>
      <c r="T74">
        <v>201</v>
      </c>
      <c r="U74">
        <v>53</v>
      </c>
      <c r="V74">
        <v>22</v>
      </c>
      <c r="W74">
        <v>385</v>
      </c>
      <c r="X74">
        <v>76</v>
      </c>
      <c r="Y74">
        <v>126</v>
      </c>
      <c r="Z74">
        <v>2600</v>
      </c>
      <c r="AA74">
        <v>1977</v>
      </c>
      <c r="AB74">
        <v>0</v>
      </c>
      <c r="AC74">
        <v>281</v>
      </c>
      <c r="AD74">
        <v>762</v>
      </c>
      <c r="AE74">
        <v>14412</v>
      </c>
    </row>
    <row r="75" spans="1:31" x14ac:dyDescent="0.35">
      <c r="A75" t="s">
        <v>1060</v>
      </c>
      <c r="B75">
        <v>4611</v>
      </c>
      <c r="C75">
        <v>410</v>
      </c>
      <c r="D75">
        <v>0</v>
      </c>
      <c r="E75">
        <v>407</v>
      </c>
      <c r="F75">
        <v>134</v>
      </c>
      <c r="G75">
        <v>2337</v>
      </c>
      <c r="H75">
        <v>3388</v>
      </c>
      <c r="I75">
        <v>48</v>
      </c>
      <c r="J75">
        <v>4</v>
      </c>
      <c r="K75">
        <v>0</v>
      </c>
      <c r="L75">
        <v>0</v>
      </c>
      <c r="M75">
        <v>146</v>
      </c>
      <c r="N75">
        <v>11485</v>
      </c>
      <c r="O75">
        <v>1133</v>
      </c>
      <c r="P75">
        <v>293</v>
      </c>
      <c r="Q75">
        <v>550</v>
      </c>
      <c r="R75">
        <v>2414</v>
      </c>
      <c r="S75">
        <v>902</v>
      </c>
      <c r="T75">
        <v>70</v>
      </c>
      <c r="U75">
        <v>81</v>
      </c>
      <c r="V75">
        <v>144</v>
      </c>
      <c r="W75">
        <v>602</v>
      </c>
      <c r="X75">
        <v>112</v>
      </c>
      <c r="Y75">
        <v>1378</v>
      </c>
      <c r="Z75">
        <v>837</v>
      </c>
      <c r="AA75">
        <v>773</v>
      </c>
      <c r="AB75">
        <v>0</v>
      </c>
      <c r="AC75">
        <v>0</v>
      </c>
      <c r="AD75">
        <v>1625</v>
      </c>
      <c r="AE75">
        <v>10914</v>
      </c>
    </row>
    <row r="76" spans="1:31" x14ac:dyDescent="0.35">
      <c r="A76" t="s">
        <v>1059</v>
      </c>
      <c r="B76">
        <v>5810</v>
      </c>
      <c r="C76">
        <v>175</v>
      </c>
      <c r="D76">
        <v>0</v>
      </c>
      <c r="E76">
        <v>1595</v>
      </c>
      <c r="F76">
        <v>1043</v>
      </c>
      <c r="G76">
        <v>1237</v>
      </c>
      <c r="H76">
        <v>8572</v>
      </c>
      <c r="I76">
        <v>766</v>
      </c>
      <c r="J76">
        <v>16</v>
      </c>
      <c r="K76">
        <v>367</v>
      </c>
      <c r="L76">
        <v>0</v>
      </c>
      <c r="M76">
        <v>602</v>
      </c>
      <c r="N76">
        <v>20183</v>
      </c>
      <c r="O76">
        <v>2058</v>
      </c>
      <c r="P76">
        <v>412</v>
      </c>
      <c r="Q76">
        <v>688</v>
      </c>
      <c r="R76">
        <v>6501</v>
      </c>
      <c r="S76">
        <v>987</v>
      </c>
      <c r="T76">
        <v>1005</v>
      </c>
      <c r="U76">
        <v>196</v>
      </c>
      <c r="V76">
        <v>177</v>
      </c>
      <c r="W76">
        <v>513</v>
      </c>
      <c r="X76">
        <v>287</v>
      </c>
      <c r="Y76">
        <v>0</v>
      </c>
      <c r="Z76">
        <v>2835</v>
      </c>
      <c r="AA76">
        <v>1015</v>
      </c>
      <c r="AB76">
        <v>80</v>
      </c>
      <c r="AC76">
        <v>0</v>
      </c>
      <c r="AD76">
        <v>1754</v>
      </c>
      <c r="AE76">
        <v>18508</v>
      </c>
    </row>
    <row r="77" spans="1:31" x14ac:dyDescent="0.35">
      <c r="A77" t="s">
        <v>1058</v>
      </c>
      <c r="B77">
        <v>1505</v>
      </c>
      <c r="C77">
        <v>60</v>
      </c>
      <c r="D77">
        <v>0</v>
      </c>
      <c r="E77">
        <v>300</v>
      </c>
      <c r="F77">
        <v>0</v>
      </c>
      <c r="G77">
        <v>552</v>
      </c>
      <c r="H77">
        <v>0</v>
      </c>
      <c r="I77">
        <v>416</v>
      </c>
      <c r="J77">
        <v>15</v>
      </c>
      <c r="K77">
        <v>0</v>
      </c>
      <c r="L77">
        <v>0</v>
      </c>
      <c r="M77">
        <v>135</v>
      </c>
      <c r="N77">
        <v>2983</v>
      </c>
      <c r="O77">
        <v>368</v>
      </c>
      <c r="P77">
        <v>40</v>
      </c>
      <c r="Q77">
        <v>51</v>
      </c>
      <c r="R77">
        <v>0</v>
      </c>
      <c r="S77">
        <v>186</v>
      </c>
      <c r="T77">
        <v>0</v>
      </c>
      <c r="U77">
        <v>94</v>
      </c>
      <c r="V77">
        <v>0</v>
      </c>
      <c r="W77">
        <v>196</v>
      </c>
      <c r="X77">
        <v>63</v>
      </c>
      <c r="Y77">
        <v>1037</v>
      </c>
      <c r="Z77">
        <v>16</v>
      </c>
      <c r="AA77">
        <v>507</v>
      </c>
      <c r="AB77">
        <v>80</v>
      </c>
      <c r="AC77">
        <v>0</v>
      </c>
      <c r="AD77">
        <v>151</v>
      </c>
      <c r="AE77">
        <v>2789</v>
      </c>
    </row>
    <row r="78" spans="1:31" x14ac:dyDescent="0.35">
      <c r="A78" t="s">
        <v>1057</v>
      </c>
      <c r="B78">
        <v>8580</v>
      </c>
      <c r="C78">
        <v>0</v>
      </c>
      <c r="D78">
        <v>0</v>
      </c>
      <c r="E78">
        <v>558</v>
      </c>
      <c r="F78">
        <v>3</v>
      </c>
      <c r="G78">
        <v>3233</v>
      </c>
      <c r="H78">
        <v>0</v>
      </c>
      <c r="I78">
        <v>65</v>
      </c>
      <c r="J78">
        <v>22</v>
      </c>
      <c r="K78">
        <v>0</v>
      </c>
      <c r="L78">
        <v>0</v>
      </c>
      <c r="M78">
        <v>327</v>
      </c>
      <c r="N78">
        <v>12788</v>
      </c>
      <c r="O78">
        <v>1734</v>
      </c>
      <c r="P78">
        <v>561</v>
      </c>
      <c r="Q78">
        <v>1814</v>
      </c>
      <c r="R78">
        <v>0</v>
      </c>
      <c r="S78">
        <v>574</v>
      </c>
      <c r="T78">
        <v>0</v>
      </c>
      <c r="U78">
        <v>81</v>
      </c>
      <c r="V78">
        <v>0</v>
      </c>
      <c r="W78">
        <v>716</v>
      </c>
      <c r="X78">
        <v>138</v>
      </c>
      <c r="Y78">
        <v>2196</v>
      </c>
      <c r="Z78">
        <v>0</v>
      </c>
      <c r="AA78">
        <v>2176</v>
      </c>
      <c r="AB78">
        <v>587</v>
      </c>
      <c r="AC78">
        <v>0</v>
      </c>
      <c r="AD78">
        <v>1494</v>
      </c>
      <c r="AE78">
        <v>12071</v>
      </c>
    </row>
    <row r="79" spans="1:31" x14ac:dyDescent="0.35">
      <c r="A79" t="s">
        <v>1056</v>
      </c>
      <c r="B79">
        <v>1049</v>
      </c>
      <c r="C79">
        <v>0</v>
      </c>
      <c r="D79">
        <v>0</v>
      </c>
      <c r="E79">
        <v>120</v>
      </c>
      <c r="F79">
        <v>0</v>
      </c>
      <c r="G79">
        <v>0</v>
      </c>
      <c r="H79">
        <v>0</v>
      </c>
      <c r="I79">
        <v>0</v>
      </c>
      <c r="J79">
        <v>5</v>
      </c>
      <c r="K79">
        <v>0</v>
      </c>
      <c r="L79">
        <v>0</v>
      </c>
      <c r="M79">
        <v>229</v>
      </c>
      <c r="N79">
        <v>1403</v>
      </c>
      <c r="O79">
        <v>224</v>
      </c>
      <c r="P79">
        <v>14</v>
      </c>
      <c r="Q79">
        <v>0</v>
      </c>
      <c r="R79">
        <v>0</v>
      </c>
      <c r="S79">
        <v>105</v>
      </c>
      <c r="T79">
        <v>0</v>
      </c>
      <c r="U79">
        <v>0</v>
      </c>
      <c r="V79">
        <v>0</v>
      </c>
      <c r="W79">
        <v>110</v>
      </c>
      <c r="X79">
        <v>47</v>
      </c>
      <c r="Y79">
        <v>31</v>
      </c>
      <c r="Z79">
        <v>0</v>
      </c>
      <c r="AA79">
        <v>3</v>
      </c>
      <c r="AB79">
        <v>234</v>
      </c>
      <c r="AC79">
        <v>0</v>
      </c>
      <c r="AD79">
        <v>171</v>
      </c>
      <c r="AE79">
        <v>939</v>
      </c>
    </row>
    <row r="80" spans="1:31" x14ac:dyDescent="0.35">
      <c r="A80" t="s">
        <v>1055</v>
      </c>
      <c r="B80">
        <v>2496</v>
      </c>
      <c r="C80">
        <v>0</v>
      </c>
      <c r="D80">
        <v>0</v>
      </c>
      <c r="E80">
        <v>538</v>
      </c>
      <c r="F80">
        <v>0</v>
      </c>
      <c r="G80">
        <v>506</v>
      </c>
      <c r="H80">
        <v>0</v>
      </c>
      <c r="I80">
        <v>266</v>
      </c>
      <c r="J80">
        <v>1</v>
      </c>
      <c r="K80">
        <v>13</v>
      </c>
      <c r="L80">
        <v>0</v>
      </c>
      <c r="M80">
        <v>419</v>
      </c>
      <c r="N80">
        <v>4239</v>
      </c>
      <c r="O80">
        <v>1479</v>
      </c>
      <c r="P80">
        <v>104</v>
      </c>
      <c r="Q80">
        <v>334</v>
      </c>
      <c r="R80">
        <v>0</v>
      </c>
      <c r="S80">
        <v>264</v>
      </c>
      <c r="T80">
        <v>425</v>
      </c>
      <c r="U80">
        <v>254</v>
      </c>
      <c r="V80">
        <v>0</v>
      </c>
      <c r="W80">
        <v>268</v>
      </c>
      <c r="X80">
        <v>118</v>
      </c>
      <c r="Y80">
        <v>407</v>
      </c>
      <c r="Z80">
        <v>0</v>
      </c>
      <c r="AA80">
        <v>315</v>
      </c>
      <c r="AB80">
        <v>0</v>
      </c>
      <c r="AC80">
        <v>0</v>
      </c>
      <c r="AD80">
        <v>278</v>
      </c>
      <c r="AE80">
        <v>4246</v>
      </c>
    </row>
    <row r="81" spans="1:31" x14ac:dyDescent="0.35">
      <c r="A81" t="s">
        <v>1054</v>
      </c>
      <c r="B81">
        <v>1987</v>
      </c>
      <c r="C81">
        <v>80</v>
      </c>
      <c r="D81">
        <v>0</v>
      </c>
      <c r="E81">
        <v>623</v>
      </c>
      <c r="F81">
        <v>8</v>
      </c>
      <c r="G81">
        <v>726</v>
      </c>
      <c r="H81">
        <v>2537</v>
      </c>
      <c r="I81">
        <v>248</v>
      </c>
      <c r="J81">
        <v>0</v>
      </c>
      <c r="K81">
        <v>0</v>
      </c>
      <c r="L81">
        <v>65</v>
      </c>
      <c r="M81">
        <v>114</v>
      </c>
      <c r="N81">
        <v>6388</v>
      </c>
      <c r="O81">
        <v>1439</v>
      </c>
      <c r="P81">
        <v>42</v>
      </c>
      <c r="Q81">
        <v>276</v>
      </c>
      <c r="R81">
        <v>1691</v>
      </c>
      <c r="S81">
        <v>302</v>
      </c>
      <c r="T81">
        <v>60</v>
      </c>
      <c r="U81">
        <v>430</v>
      </c>
      <c r="V81">
        <v>8</v>
      </c>
      <c r="W81">
        <v>270</v>
      </c>
      <c r="X81">
        <v>56</v>
      </c>
      <c r="Y81">
        <v>755</v>
      </c>
      <c r="Z81">
        <v>0</v>
      </c>
      <c r="AA81">
        <v>681</v>
      </c>
      <c r="AB81">
        <v>53</v>
      </c>
      <c r="AC81">
        <v>134</v>
      </c>
      <c r="AD81">
        <v>355</v>
      </c>
      <c r="AE81">
        <v>6552</v>
      </c>
    </row>
    <row r="82" spans="1:31" x14ac:dyDescent="0.35">
      <c r="A82" t="s">
        <v>1053</v>
      </c>
      <c r="B82">
        <v>137</v>
      </c>
      <c r="C82">
        <v>0</v>
      </c>
      <c r="D82">
        <v>0</v>
      </c>
      <c r="E82">
        <v>408</v>
      </c>
      <c r="F82">
        <v>0</v>
      </c>
      <c r="G82">
        <v>0</v>
      </c>
      <c r="H82">
        <v>0</v>
      </c>
      <c r="I82">
        <v>0</v>
      </c>
      <c r="J82">
        <v>1</v>
      </c>
      <c r="K82">
        <v>0</v>
      </c>
      <c r="L82">
        <v>0</v>
      </c>
      <c r="M82">
        <v>1</v>
      </c>
      <c r="N82">
        <v>547</v>
      </c>
      <c r="O82">
        <v>420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63</v>
      </c>
      <c r="X82">
        <v>11</v>
      </c>
      <c r="Y82">
        <v>0</v>
      </c>
      <c r="Z82">
        <v>0</v>
      </c>
      <c r="AA82">
        <v>0</v>
      </c>
      <c r="AB82">
        <v>3</v>
      </c>
      <c r="AC82">
        <v>0</v>
      </c>
      <c r="AD82">
        <v>13</v>
      </c>
      <c r="AE82">
        <v>510</v>
      </c>
    </row>
    <row r="83" spans="1:31" x14ac:dyDescent="0.35">
      <c r="A83" t="s">
        <v>1052</v>
      </c>
      <c r="B83">
        <v>3625</v>
      </c>
      <c r="C83">
        <v>0</v>
      </c>
      <c r="D83">
        <v>72</v>
      </c>
      <c r="E83">
        <v>704</v>
      </c>
      <c r="F83">
        <v>31</v>
      </c>
      <c r="G83">
        <v>1385</v>
      </c>
      <c r="H83">
        <v>0</v>
      </c>
      <c r="I83">
        <v>0</v>
      </c>
      <c r="J83">
        <v>22</v>
      </c>
      <c r="K83">
        <v>5</v>
      </c>
      <c r="L83">
        <v>205</v>
      </c>
      <c r="M83">
        <v>296</v>
      </c>
      <c r="N83">
        <v>6345</v>
      </c>
      <c r="O83">
        <v>1987</v>
      </c>
      <c r="P83">
        <v>84</v>
      </c>
      <c r="Q83">
        <v>773</v>
      </c>
      <c r="R83">
        <v>0</v>
      </c>
      <c r="S83">
        <v>586</v>
      </c>
      <c r="T83">
        <v>0</v>
      </c>
      <c r="U83">
        <v>0</v>
      </c>
      <c r="V83">
        <v>37</v>
      </c>
      <c r="W83">
        <v>421</v>
      </c>
      <c r="X83">
        <v>182</v>
      </c>
      <c r="Y83">
        <v>277</v>
      </c>
      <c r="Z83">
        <v>0</v>
      </c>
      <c r="AA83">
        <v>402</v>
      </c>
      <c r="AB83">
        <v>696</v>
      </c>
      <c r="AC83">
        <v>324</v>
      </c>
      <c r="AD83">
        <v>649</v>
      </c>
      <c r="AE83">
        <v>6418</v>
      </c>
    </row>
    <row r="84" spans="1:31" x14ac:dyDescent="0.35">
      <c r="A84" t="s">
        <v>1051</v>
      </c>
      <c r="B84">
        <v>4095</v>
      </c>
      <c r="C84">
        <v>0</v>
      </c>
      <c r="D84">
        <v>0</v>
      </c>
      <c r="E84">
        <v>35</v>
      </c>
      <c r="F84">
        <v>0</v>
      </c>
      <c r="G84">
        <v>0</v>
      </c>
      <c r="H84">
        <v>0</v>
      </c>
      <c r="I84">
        <v>43</v>
      </c>
      <c r="J84">
        <v>0</v>
      </c>
      <c r="K84">
        <v>44</v>
      </c>
      <c r="L84">
        <v>0</v>
      </c>
      <c r="M84">
        <v>46</v>
      </c>
      <c r="N84">
        <v>4263</v>
      </c>
      <c r="O84">
        <v>2786</v>
      </c>
      <c r="P84">
        <v>127</v>
      </c>
      <c r="Q84">
        <v>10</v>
      </c>
      <c r="R84">
        <v>0</v>
      </c>
      <c r="S84">
        <v>223</v>
      </c>
      <c r="T84">
        <v>21</v>
      </c>
      <c r="U84">
        <v>0</v>
      </c>
      <c r="V84">
        <v>0</v>
      </c>
      <c r="W84">
        <v>208</v>
      </c>
      <c r="X84">
        <v>69</v>
      </c>
      <c r="Y84">
        <v>422</v>
      </c>
      <c r="Z84">
        <v>0</v>
      </c>
      <c r="AA84">
        <v>241</v>
      </c>
      <c r="AB84">
        <v>11</v>
      </c>
      <c r="AC84">
        <v>0</v>
      </c>
      <c r="AD84">
        <v>806</v>
      </c>
      <c r="AE84">
        <v>4994</v>
      </c>
    </row>
    <row r="85" spans="1:31" x14ac:dyDescent="0.35">
      <c r="A85" t="s">
        <v>1050</v>
      </c>
      <c r="B85">
        <v>253</v>
      </c>
      <c r="C85">
        <v>85</v>
      </c>
      <c r="D85">
        <v>32</v>
      </c>
      <c r="E85">
        <v>188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559</v>
      </c>
      <c r="O85">
        <v>374</v>
      </c>
      <c r="P85">
        <v>0</v>
      </c>
      <c r="Q85">
        <v>3</v>
      </c>
      <c r="R85">
        <v>0</v>
      </c>
      <c r="S85">
        <v>0</v>
      </c>
      <c r="T85">
        <v>0</v>
      </c>
      <c r="U85">
        <v>0</v>
      </c>
      <c r="V85">
        <v>0</v>
      </c>
      <c r="W85">
        <v>91</v>
      </c>
      <c r="X85">
        <v>40</v>
      </c>
      <c r="Y85">
        <v>0</v>
      </c>
      <c r="Z85">
        <v>0</v>
      </c>
      <c r="AA85">
        <v>0</v>
      </c>
      <c r="AB85">
        <v>4</v>
      </c>
      <c r="AC85">
        <v>0</v>
      </c>
      <c r="AD85">
        <v>61</v>
      </c>
      <c r="AE85">
        <v>573</v>
      </c>
    </row>
    <row r="86" spans="1:31" x14ac:dyDescent="0.35">
      <c r="A86" t="s">
        <v>1049</v>
      </c>
      <c r="B86">
        <v>994</v>
      </c>
      <c r="C86">
        <v>0</v>
      </c>
      <c r="D86">
        <v>0</v>
      </c>
      <c r="E86">
        <v>705</v>
      </c>
      <c r="F86">
        <v>0</v>
      </c>
      <c r="G86">
        <v>0</v>
      </c>
      <c r="H86">
        <v>0</v>
      </c>
      <c r="I86">
        <v>0</v>
      </c>
      <c r="J86">
        <v>4</v>
      </c>
      <c r="K86">
        <v>696</v>
      </c>
      <c r="L86">
        <v>0</v>
      </c>
      <c r="M86">
        <v>1</v>
      </c>
      <c r="N86">
        <v>2400</v>
      </c>
      <c r="O86">
        <v>1100</v>
      </c>
      <c r="P86">
        <v>14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155</v>
      </c>
      <c r="X86">
        <v>31</v>
      </c>
      <c r="Y86">
        <v>858</v>
      </c>
      <c r="Z86">
        <v>0</v>
      </c>
      <c r="AA86">
        <v>223</v>
      </c>
      <c r="AB86">
        <v>31</v>
      </c>
      <c r="AC86">
        <v>0</v>
      </c>
      <c r="AD86">
        <v>44</v>
      </c>
      <c r="AE86">
        <v>2456</v>
      </c>
    </row>
    <row r="87" spans="1:31" x14ac:dyDescent="0.35">
      <c r="A87" t="s">
        <v>1048</v>
      </c>
      <c r="B87">
        <v>12955</v>
      </c>
      <c r="C87">
        <v>0</v>
      </c>
      <c r="D87">
        <v>0</v>
      </c>
      <c r="E87">
        <v>1285</v>
      </c>
      <c r="F87">
        <v>1948</v>
      </c>
      <c r="G87">
        <v>5816</v>
      </c>
      <c r="H87">
        <v>16730</v>
      </c>
      <c r="I87">
        <v>90</v>
      </c>
      <c r="J87">
        <v>430</v>
      </c>
      <c r="K87">
        <v>77</v>
      </c>
      <c r="L87">
        <v>0</v>
      </c>
      <c r="M87">
        <v>5108</v>
      </c>
      <c r="N87">
        <v>44439</v>
      </c>
      <c r="O87">
        <v>3933</v>
      </c>
      <c r="P87">
        <v>743</v>
      </c>
      <c r="Q87">
        <v>1062</v>
      </c>
      <c r="R87">
        <v>11770</v>
      </c>
      <c r="S87">
        <v>1894</v>
      </c>
      <c r="T87">
        <v>416</v>
      </c>
      <c r="U87">
        <v>15</v>
      </c>
      <c r="V87">
        <v>1855</v>
      </c>
      <c r="W87">
        <v>1514</v>
      </c>
      <c r="X87">
        <v>403</v>
      </c>
      <c r="Y87">
        <v>8126</v>
      </c>
      <c r="Z87">
        <v>371</v>
      </c>
      <c r="AA87">
        <v>6351</v>
      </c>
      <c r="AB87">
        <v>0</v>
      </c>
      <c r="AC87">
        <v>0</v>
      </c>
      <c r="AD87">
        <v>5648</v>
      </c>
      <c r="AE87">
        <v>44101</v>
      </c>
    </row>
    <row r="88" spans="1:31" x14ac:dyDescent="0.35">
      <c r="A88" t="s">
        <v>1047</v>
      </c>
      <c r="B88">
        <v>2072</v>
      </c>
      <c r="C88">
        <v>0</v>
      </c>
      <c r="D88">
        <v>0</v>
      </c>
      <c r="E88">
        <v>330</v>
      </c>
      <c r="F88">
        <v>4</v>
      </c>
      <c r="G88">
        <v>1516</v>
      </c>
      <c r="H88">
        <v>0</v>
      </c>
      <c r="I88">
        <v>0</v>
      </c>
      <c r="J88">
        <v>57</v>
      </c>
      <c r="K88">
        <v>0</v>
      </c>
      <c r="L88">
        <v>0</v>
      </c>
      <c r="M88">
        <v>77</v>
      </c>
      <c r="N88">
        <v>4056</v>
      </c>
      <c r="O88">
        <v>703</v>
      </c>
      <c r="P88">
        <v>96</v>
      </c>
      <c r="Q88">
        <v>416</v>
      </c>
      <c r="R88">
        <v>0</v>
      </c>
      <c r="S88">
        <v>146</v>
      </c>
      <c r="T88">
        <v>0</v>
      </c>
      <c r="U88">
        <v>0</v>
      </c>
      <c r="V88">
        <v>1</v>
      </c>
      <c r="W88">
        <v>275</v>
      </c>
      <c r="X88">
        <v>46</v>
      </c>
      <c r="Y88">
        <v>631</v>
      </c>
      <c r="Z88">
        <v>0</v>
      </c>
      <c r="AA88">
        <v>685</v>
      </c>
      <c r="AB88">
        <v>27</v>
      </c>
      <c r="AC88">
        <v>0</v>
      </c>
      <c r="AD88">
        <v>694</v>
      </c>
      <c r="AE88">
        <v>3720</v>
      </c>
    </row>
    <row r="89" spans="1:31" x14ac:dyDescent="0.35">
      <c r="A89" t="s">
        <v>1046</v>
      </c>
      <c r="B89">
        <v>1845</v>
      </c>
      <c r="C89">
        <v>166</v>
      </c>
      <c r="D89">
        <v>0</v>
      </c>
      <c r="E89">
        <v>28</v>
      </c>
      <c r="F89">
        <v>119</v>
      </c>
      <c r="G89">
        <v>718</v>
      </c>
      <c r="H89">
        <v>0</v>
      </c>
      <c r="I89">
        <v>0</v>
      </c>
      <c r="J89">
        <v>282</v>
      </c>
      <c r="K89">
        <v>85</v>
      </c>
      <c r="L89">
        <v>0</v>
      </c>
      <c r="M89">
        <v>101</v>
      </c>
      <c r="N89">
        <v>3344</v>
      </c>
      <c r="O89">
        <v>507</v>
      </c>
      <c r="P89">
        <v>262</v>
      </c>
      <c r="Q89">
        <v>123</v>
      </c>
      <c r="R89">
        <v>0</v>
      </c>
      <c r="S89">
        <v>164</v>
      </c>
      <c r="T89">
        <v>0</v>
      </c>
      <c r="U89">
        <v>0</v>
      </c>
      <c r="V89">
        <v>166</v>
      </c>
      <c r="W89">
        <v>168</v>
      </c>
      <c r="X89">
        <v>83</v>
      </c>
      <c r="Y89">
        <v>866</v>
      </c>
      <c r="Z89">
        <v>0</v>
      </c>
      <c r="AA89">
        <v>352</v>
      </c>
      <c r="AB89">
        <v>174</v>
      </c>
      <c r="AC89">
        <v>0</v>
      </c>
      <c r="AD89">
        <v>279</v>
      </c>
      <c r="AE89">
        <v>3144</v>
      </c>
    </row>
    <row r="90" spans="1:31" x14ac:dyDescent="0.35">
      <c r="A90" t="s">
        <v>1045</v>
      </c>
      <c r="B90">
        <v>1570</v>
      </c>
      <c r="C90">
        <v>0</v>
      </c>
      <c r="D90">
        <v>0</v>
      </c>
      <c r="E90">
        <v>352</v>
      </c>
      <c r="F90">
        <v>21</v>
      </c>
      <c r="G90">
        <v>491</v>
      </c>
      <c r="H90">
        <v>0</v>
      </c>
      <c r="I90">
        <v>0</v>
      </c>
      <c r="J90">
        <v>35</v>
      </c>
      <c r="K90">
        <v>0</v>
      </c>
      <c r="L90">
        <v>0</v>
      </c>
      <c r="M90">
        <v>43</v>
      </c>
      <c r="N90">
        <v>2512</v>
      </c>
      <c r="O90">
        <v>692</v>
      </c>
      <c r="P90">
        <v>22</v>
      </c>
      <c r="Q90">
        <v>131</v>
      </c>
      <c r="R90">
        <v>0</v>
      </c>
      <c r="S90">
        <v>167</v>
      </c>
      <c r="T90">
        <v>0</v>
      </c>
      <c r="U90">
        <v>0</v>
      </c>
      <c r="V90">
        <v>21</v>
      </c>
      <c r="W90">
        <v>282</v>
      </c>
      <c r="X90">
        <v>62</v>
      </c>
      <c r="Y90">
        <v>563</v>
      </c>
      <c r="Z90">
        <v>0</v>
      </c>
      <c r="AA90">
        <v>423</v>
      </c>
      <c r="AB90">
        <v>310</v>
      </c>
      <c r="AC90">
        <v>0</v>
      </c>
      <c r="AD90">
        <v>157</v>
      </c>
      <c r="AE90">
        <v>2830</v>
      </c>
    </row>
    <row r="91" spans="1:31" x14ac:dyDescent="0.35">
      <c r="A91" t="s">
        <v>1044</v>
      </c>
      <c r="B91">
        <v>736</v>
      </c>
      <c r="C91">
        <v>0</v>
      </c>
      <c r="D91">
        <v>0</v>
      </c>
      <c r="E91">
        <v>218</v>
      </c>
      <c r="F91">
        <v>0</v>
      </c>
      <c r="G91">
        <v>0</v>
      </c>
      <c r="H91">
        <v>0</v>
      </c>
      <c r="I91">
        <v>0</v>
      </c>
      <c r="J91">
        <v>3</v>
      </c>
      <c r="K91">
        <v>0</v>
      </c>
      <c r="L91">
        <v>0</v>
      </c>
      <c r="M91">
        <v>1</v>
      </c>
      <c r="N91">
        <v>958</v>
      </c>
      <c r="O91">
        <v>329</v>
      </c>
      <c r="P91">
        <v>67</v>
      </c>
      <c r="Q91">
        <v>111</v>
      </c>
      <c r="R91">
        <v>0</v>
      </c>
      <c r="S91">
        <v>4</v>
      </c>
      <c r="T91">
        <v>0</v>
      </c>
      <c r="U91">
        <v>0</v>
      </c>
      <c r="V91">
        <v>0</v>
      </c>
      <c r="W91">
        <v>86</v>
      </c>
      <c r="X91">
        <v>27</v>
      </c>
      <c r="Y91">
        <v>78</v>
      </c>
      <c r="Z91">
        <v>0</v>
      </c>
      <c r="AA91">
        <v>65</v>
      </c>
      <c r="AB91">
        <v>104</v>
      </c>
      <c r="AC91">
        <v>0</v>
      </c>
      <c r="AD91">
        <v>65</v>
      </c>
      <c r="AE91">
        <v>936</v>
      </c>
    </row>
    <row r="92" spans="1:31" x14ac:dyDescent="0.35">
      <c r="A92" t="s">
        <v>1043</v>
      </c>
      <c r="B92">
        <v>10146</v>
      </c>
      <c r="C92">
        <v>166</v>
      </c>
      <c r="D92">
        <v>2</v>
      </c>
      <c r="E92">
        <v>860</v>
      </c>
      <c r="F92">
        <v>551</v>
      </c>
      <c r="G92">
        <v>1410</v>
      </c>
      <c r="H92">
        <v>0</v>
      </c>
      <c r="I92">
        <v>92</v>
      </c>
      <c r="J92">
        <v>158</v>
      </c>
      <c r="K92">
        <v>15</v>
      </c>
      <c r="L92">
        <v>0</v>
      </c>
      <c r="M92">
        <v>1477</v>
      </c>
      <c r="N92">
        <v>14877</v>
      </c>
      <c r="O92">
        <v>2254</v>
      </c>
      <c r="P92">
        <v>1472</v>
      </c>
      <c r="Q92">
        <v>1259</v>
      </c>
      <c r="R92">
        <v>0</v>
      </c>
      <c r="S92">
        <v>667</v>
      </c>
      <c r="T92">
        <v>123</v>
      </c>
      <c r="U92">
        <v>57</v>
      </c>
      <c r="V92">
        <v>1077</v>
      </c>
      <c r="W92">
        <v>482</v>
      </c>
      <c r="X92">
        <v>115</v>
      </c>
      <c r="Y92">
        <v>2237</v>
      </c>
      <c r="Z92">
        <v>0</v>
      </c>
      <c r="AA92">
        <v>837</v>
      </c>
      <c r="AB92">
        <v>557</v>
      </c>
      <c r="AC92">
        <v>0</v>
      </c>
      <c r="AD92">
        <v>3306</v>
      </c>
      <c r="AE92">
        <v>14443</v>
      </c>
    </row>
    <row r="93" spans="1:31" x14ac:dyDescent="0.35">
      <c r="A93" t="s">
        <v>1042</v>
      </c>
      <c r="B93">
        <v>10473</v>
      </c>
      <c r="C93">
        <v>150</v>
      </c>
      <c r="D93">
        <v>0</v>
      </c>
      <c r="E93">
        <v>125</v>
      </c>
      <c r="F93">
        <v>102</v>
      </c>
      <c r="G93">
        <v>2329</v>
      </c>
      <c r="H93">
        <v>0</v>
      </c>
      <c r="I93">
        <v>49</v>
      </c>
      <c r="J93">
        <v>134</v>
      </c>
      <c r="K93">
        <v>0</v>
      </c>
      <c r="L93">
        <v>0</v>
      </c>
      <c r="M93">
        <v>2298</v>
      </c>
      <c r="N93">
        <v>15660</v>
      </c>
      <c r="O93">
        <v>3106</v>
      </c>
      <c r="P93">
        <v>2168</v>
      </c>
      <c r="Q93">
        <v>1081</v>
      </c>
      <c r="R93">
        <v>0</v>
      </c>
      <c r="S93">
        <v>965</v>
      </c>
      <c r="T93">
        <v>285</v>
      </c>
      <c r="U93">
        <v>2</v>
      </c>
      <c r="V93">
        <v>212</v>
      </c>
      <c r="W93">
        <v>733</v>
      </c>
      <c r="X93">
        <v>284</v>
      </c>
      <c r="Y93">
        <v>1840</v>
      </c>
      <c r="Z93">
        <v>0</v>
      </c>
      <c r="AA93">
        <v>2251</v>
      </c>
      <c r="AB93">
        <v>375</v>
      </c>
      <c r="AC93">
        <v>0</v>
      </c>
      <c r="AD93">
        <v>3286</v>
      </c>
      <c r="AE93">
        <v>16588</v>
      </c>
    </row>
    <row r="94" spans="1:31" x14ac:dyDescent="0.35">
      <c r="A94" t="s">
        <v>1041</v>
      </c>
      <c r="B94">
        <v>5365</v>
      </c>
      <c r="C94">
        <v>0</v>
      </c>
      <c r="D94">
        <v>0</v>
      </c>
      <c r="E94">
        <v>340</v>
      </c>
      <c r="F94">
        <v>159</v>
      </c>
      <c r="G94">
        <v>1893</v>
      </c>
      <c r="H94">
        <v>0</v>
      </c>
      <c r="I94">
        <v>0</v>
      </c>
      <c r="J94">
        <v>87</v>
      </c>
      <c r="K94">
        <v>49</v>
      </c>
      <c r="L94">
        <v>0</v>
      </c>
      <c r="M94">
        <v>1412</v>
      </c>
      <c r="N94" s="1">
        <f>+SUM(B94:M94)</f>
        <v>9305</v>
      </c>
      <c r="O94">
        <v>3958</v>
      </c>
      <c r="P94">
        <v>201</v>
      </c>
      <c r="Q94">
        <v>431</v>
      </c>
      <c r="R94">
        <v>0</v>
      </c>
      <c r="S94">
        <v>495</v>
      </c>
      <c r="T94">
        <v>10</v>
      </c>
      <c r="U94">
        <v>0</v>
      </c>
      <c r="V94">
        <v>34</v>
      </c>
      <c r="W94">
        <v>456</v>
      </c>
      <c r="X94">
        <v>233</v>
      </c>
      <c r="Y94">
        <v>1915</v>
      </c>
      <c r="Z94">
        <v>0</v>
      </c>
      <c r="AA94">
        <v>1566</v>
      </c>
      <c r="AB94">
        <v>517</v>
      </c>
      <c r="AC94">
        <v>0</v>
      </c>
      <c r="AD94">
        <v>1975</v>
      </c>
      <c r="AE94">
        <v>11791</v>
      </c>
    </row>
    <row r="95" spans="1:31" x14ac:dyDescent="0.35">
      <c r="A95" t="s">
        <v>1040</v>
      </c>
      <c r="B95">
        <v>1918</v>
      </c>
      <c r="C95">
        <v>0</v>
      </c>
      <c r="D95">
        <v>0</v>
      </c>
      <c r="E95">
        <v>421</v>
      </c>
      <c r="F95">
        <v>0</v>
      </c>
      <c r="G95">
        <v>501</v>
      </c>
      <c r="H95">
        <v>3640</v>
      </c>
      <c r="I95">
        <v>0</v>
      </c>
      <c r="J95">
        <v>1</v>
      </c>
      <c r="K95">
        <v>0</v>
      </c>
      <c r="L95">
        <v>0</v>
      </c>
      <c r="M95">
        <v>295</v>
      </c>
      <c r="N95">
        <v>6776</v>
      </c>
      <c r="O95">
        <v>984</v>
      </c>
      <c r="P95">
        <v>110</v>
      </c>
      <c r="Q95">
        <v>249</v>
      </c>
      <c r="R95">
        <v>2125</v>
      </c>
      <c r="S95">
        <v>356</v>
      </c>
      <c r="T95">
        <v>0</v>
      </c>
      <c r="U95">
        <v>0</v>
      </c>
      <c r="V95">
        <v>0</v>
      </c>
      <c r="W95">
        <v>270</v>
      </c>
      <c r="X95">
        <v>121</v>
      </c>
      <c r="Y95">
        <v>864</v>
      </c>
      <c r="Z95">
        <v>0</v>
      </c>
      <c r="AA95">
        <v>853</v>
      </c>
      <c r="AB95">
        <v>41</v>
      </c>
      <c r="AC95">
        <v>0</v>
      </c>
      <c r="AD95">
        <v>679</v>
      </c>
      <c r="AE95">
        <v>6652</v>
      </c>
    </row>
    <row r="96" spans="1:31" x14ac:dyDescent="0.35">
      <c r="A96" t="s">
        <v>1039</v>
      </c>
      <c r="B96">
        <v>1708</v>
      </c>
      <c r="C96">
        <v>0</v>
      </c>
      <c r="D96">
        <v>0</v>
      </c>
      <c r="E96">
        <v>578</v>
      </c>
      <c r="F96">
        <v>63</v>
      </c>
      <c r="G96">
        <v>0</v>
      </c>
      <c r="H96">
        <v>0</v>
      </c>
      <c r="I96">
        <v>0</v>
      </c>
      <c r="J96">
        <v>7</v>
      </c>
      <c r="K96">
        <v>130</v>
      </c>
      <c r="L96">
        <v>0</v>
      </c>
      <c r="M96">
        <v>74</v>
      </c>
      <c r="N96" s="1">
        <f>+SUM(B96:M96)</f>
        <v>2560</v>
      </c>
      <c r="O96">
        <v>951</v>
      </c>
      <c r="P96">
        <v>59</v>
      </c>
      <c r="Q96">
        <v>0</v>
      </c>
      <c r="R96">
        <v>0</v>
      </c>
      <c r="S96">
        <v>0</v>
      </c>
      <c r="T96">
        <v>0</v>
      </c>
      <c r="U96">
        <v>0</v>
      </c>
      <c r="V96">
        <v>205</v>
      </c>
      <c r="W96">
        <v>156</v>
      </c>
      <c r="X96">
        <v>19</v>
      </c>
      <c r="Y96">
        <v>696</v>
      </c>
      <c r="Z96">
        <v>0</v>
      </c>
      <c r="AA96">
        <v>50</v>
      </c>
      <c r="AB96">
        <v>309</v>
      </c>
      <c r="AC96">
        <v>0</v>
      </c>
      <c r="AD96">
        <v>245</v>
      </c>
      <c r="AE96">
        <v>2690</v>
      </c>
    </row>
    <row r="97" spans="1:31" x14ac:dyDescent="0.35">
      <c r="A97" t="s">
        <v>1038</v>
      </c>
      <c r="B97">
        <v>3716</v>
      </c>
      <c r="C97">
        <v>0</v>
      </c>
      <c r="D97">
        <v>0</v>
      </c>
      <c r="E97">
        <v>1258</v>
      </c>
      <c r="F97">
        <v>287</v>
      </c>
      <c r="G97">
        <v>0</v>
      </c>
      <c r="H97">
        <v>3947</v>
      </c>
      <c r="I97">
        <v>110</v>
      </c>
      <c r="J97">
        <v>82</v>
      </c>
      <c r="K97">
        <v>0</v>
      </c>
      <c r="L97">
        <v>0</v>
      </c>
      <c r="M97">
        <v>184</v>
      </c>
      <c r="N97" s="1">
        <f>+SUM(B97:M97)</f>
        <v>9584</v>
      </c>
      <c r="O97">
        <v>1906</v>
      </c>
      <c r="P97">
        <v>447</v>
      </c>
      <c r="Q97">
        <v>1</v>
      </c>
      <c r="R97">
        <v>2741</v>
      </c>
      <c r="S97">
        <v>367</v>
      </c>
      <c r="T97">
        <v>0</v>
      </c>
      <c r="U97">
        <v>0</v>
      </c>
      <c r="V97">
        <v>153</v>
      </c>
      <c r="W97">
        <v>400</v>
      </c>
      <c r="X97">
        <v>200</v>
      </c>
      <c r="Y97">
        <v>568</v>
      </c>
      <c r="Z97">
        <v>747</v>
      </c>
      <c r="AA97">
        <v>1353</v>
      </c>
      <c r="AB97">
        <v>655</v>
      </c>
      <c r="AC97">
        <v>0</v>
      </c>
      <c r="AD97">
        <v>167</v>
      </c>
      <c r="AE97">
        <v>9704</v>
      </c>
    </row>
    <row r="98" spans="1:31" x14ac:dyDescent="0.35">
      <c r="A98" t="s">
        <v>1037</v>
      </c>
      <c r="B98">
        <v>1125</v>
      </c>
      <c r="C98">
        <v>455</v>
      </c>
      <c r="D98">
        <v>55</v>
      </c>
      <c r="E98">
        <v>826</v>
      </c>
      <c r="F98">
        <v>4</v>
      </c>
      <c r="G98">
        <v>18</v>
      </c>
      <c r="H98">
        <v>0</v>
      </c>
      <c r="I98">
        <v>0</v>
      </c>
      <c r="J98">
        <v>4</v>
      </c>
      <c r="K98">
        <v>2</v>
      </c>
      <c r="L98">
        <v>0</v>
      </c>
      <c r="M98">
        <v>29</v>
      </c>
      <c r="N98" s="1">
        <f>+SUM(B98:M98)</f>
        <v>2518</v>
      </c>
      <c r="O98">
        <v>1887</v>
      </c>
      <c r="P98">
        <v>19</v>
      </c>
      <c r="Q98">
        <v>2</v>
      </c>
      <c r="R98">
        <v>0</v>
      </c>
      <c r="S98">
        <v>95</v>
      </c>
      <c r="T98">
        <v>25</v>
      </c>
      <c r="U98">
        <v>0</v>
      </c>
      <c r="V98">
        <v>0</v>
      </c>
      <c r="W98">
        <v>235</v>
      </c>
      <c r="X98">
        <v>51</v>
      </c>
      <c r="Y98">
        <v>228</v>
      </c>
      <c r="Z98">
        <v>0</v>
      </c>
      <c r="AA98">
        <v>48</v>
      </c>
      <c r="AB98">
        <v>7</v>
      </c>
      <c r="AC98">
        <v>0</v>
      </c>
      <c r="AD98">
        <v>11</v>
      </c>
      <c r="AE98">
        <v>2608</v>
      </c>
    </row>
    <row r="99" spans="1:31" x14ac:dyDescent="0.35">
      <c r="A99" t="s">
        <v>1036</v>
      </c>
      <c r="B99">
        <v>5428</v>
      </c>
      <c r="C99">
        <v>0</v>
      </c>
      <c r="D99">
        <v>0</v>
      </c>
      <c r="E99">
        <v>423</v>
      </c>
      <c r="F99">
        <v>18</v>
      </c>
      <c r="G99">
        <v>957</v>
      </c>
      <c r="H99">
        <v>0</v>
      </c>
      <c r="I99">
        <v>273</v>
      </c>
      <c r="J99">
        <v>99</v>
      </c>
      <c r="K99">
        <v>2</v>
      </c>
      <c r="L99">
        <v>0</v>
      </c>
      <c r="M99">
        <v>303</v>
      </c>
      <c r="N99" s="1">
        <f>+SUM(B99:M99)</f>
        <v>7503</v>
      </c>
      <c r="O99">
        <v>1753</v>
      </c>
      <c r="P99">
        <v>315</v>
      </c>
      <c r="Q99">
        <v>863</v>
      </c>
      <c r="R99">
        <v>0</v>
      </c>
      <c r="S99">
        <v>507</v>
      </c>
      <c r="T99">
        <v>0</v>
      </c>
      <c r="U99">
        <v>260</v>
      </c>
      <c r="V99">
        <v>0</v>
      </c>
      <c r="W99">
        <v>452</v>
      </c>
      <c r="X99">
        <v>109</v>
      </c>
      <c r="Y99">
        <v>1045</v>
      </c>
      <c r="Z99">
        <v>0</v>
      </c>
      <c r="AA99">
        <v>796</v>
      </c>
      <c r="AB99">
        <v>352</v>
      </c>
      <c r="AC99">
        <v>0</v>
      </c>
      <c r="AD99">
        <v>1169</v>
      </c>
      <c r="AE99">
        <v>7621</v>
      </c>
    </row>
    <row r="100" spans="1:31" x14ac:dyDescent="0.35">
      <c r="A100" t="s">
        <v>1035</v>
      </c>
      <c r="B100">
        <v>142</v>
      </c>
      <c r="C100">
        <v>166</v>
      </c>
      <c r="D100">
        <v>37</v>
      </c>
      <c r="E100">
        <v>108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12</v>
      </c>
      <c r="N100">
        <v>465</v>
      </c>
      <c r="O100">
        <v>300</v>
      </c>
      <c r="P100">
        <v>1</v>
      </c>
      <c r="Q100">
        <v>3</v>
      </c>
      <c r="R100">
        <v>0</v>
      </c>
      <c r="S100">
        <v>0</v>
      </c>
      <c r="T100">
        <v>3</v>
      </c>
      <c r="U100">
        <v>0</v>
      </c>
      <c r="V100">
        <v>0</v>
      </c>
      <c r="W100">
        <v>64</v>
      </c>
      <c r="X100">
        <v>16</v>
      </c>
      <c r="Y100">
        <v>0</v>
      </c>
      <c r="Z100">
        <v>0</v>
      </c>
      <c r="AA100">
        <v>0</v>
      </c>
      <c r="AB100">
        <v>8</v>
      </c>
      <c r="AC100">
        <v>0</v>
      </c>
      <c r="AD100">
        <v>11</v>
      </c>
      <c r="AE100">
        <v>406</v>
      </c>
    </row>
    <row r="101" spans="1:31" x14ac:dyDescent="0.35">
      <c r="A101" t="s">
        <v>1034</v>
      </c>
      <c r="B101">
        <v>10873</v>
      </c>
      <c r="C101">
        <v>0</v>
      </c>
      <c r="D101">
        <v>0</v>
      </c>
      <c r="E101">
        <v>1153</v>
      </c>
      <c r="F101">
        <v>1053</v>
      </c>
      <c r="G101">
        <v>2842</v>
      </c>
      <c r="H101">
        <v>8190</v>
      </c>
      <c r="I101">
        <v>413</v>
      </c>
      <c r="J101">
        <v>70</v>
      </c>
      <c r="K101">
        <v>0</v>
      </c>
      <c r="L101">
        <v>0</v>
      </c>
      <c r="M101">
        <v>929</v>
      </c>
      <c r="N101">
        <v>25523</v>
      </c>
      <c r="O101">
        <v>2274</v>
      </c>
      <c r="P101">
        <v>1170</v>
      </c>
      <c r="Q101">
        <v>2132</v>
      </c>
      <c r="R101">
        <v>5131</v>
      </c>
      <c r="S101">
        <v>1184</v>
      </c>
      <c r="T101">
        <v>320</v>
      </c>
      <c r="U101">
        <v>449</v>
      </c>
      <c r="V101">
        <v>508</v>
      </c>
      <c r="W101">
        <v>842</v>
      </c>
      <c r="X101">
        <v>343</v>
      </c>
      <c r="Y101">
        <v>4516</v>
      </c>
      <c r="Z101">
        <v>0</v>
      </c>
      <c r="AA101">
        <v>3503</v>
      </c>
      <c r="AB101">
        <v>0</v>
      </c>
      <c r="AC101">
        <v>0</v>
      </c>
      <c r="AD101">
        <v>1836</v>
      </c>
      <c r="AE101">
        <v>24208</v>
      </c>
    </row>
    <row r="102" spans="1:31" x14ac:dyDescent="0.35">
      <c r="A102" t="s">
        <v>1033</v>
      </c>
      <c r="B102">
        <v>2288</v>
      </c>
      <c r="C102">
        <v>1</v>
      </c>
      <c r="D102">
        <v>1</v>
      </c>
      <c r="E102">
        <v>325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46</v>
      </c>
      <c r="N102">
        <v>2662</v>
      </c>
      <c r="O102">
        <v>984</v>
      </c>
      <c r="P102">
        <v>75</v>
      </c>
      <c r="Q102">
        <v>0</v>
      </c>
      <c r="R102">
        <v>0</v>
      </c>
      <c r="S102">
        <v>185</v>
      </c>
      <c r="T102">
        <v>0</v>
      </c>
      <c r="U102">
        <v>0</v>
      </c>
      <c r="V102">
        <v>0</v>
      </c>
      <c r="W102">
        <v>161</v>
      </c>
      <c r="X102">
        <v>49</v>
      </c>
      <c r="Y102">
        <v>501</v>
      </c>
      <c r="Z102">
        <v>0</v>
      </c>
      <c r="AA102">
        <v>133</v>
      </c>
      <c r="AB102">
        <v>130</v>
      </c>
      <c r="AC102">
        <v>0</v>
      </c>
      <c r="AD102">
        <v>403</v>
      </c>
      <c r="AE102">
        <v>2621</v>
      </c>
    </row>
    <row r="103" spans="1:31" x14ac:dyDescent="0.35">
      <c r="A103" t="s">
        <v>1032</v>
      </c>
      <c r="B103">
        <v>1095</v>
      </c>
      <c r="C103">
        <v>12</v>
      </c>
      <c r="D103">
        <v>0</v>
      </c>
      <c r="E103">
        <v>631</v>
      </c>
      <c r="F103">
        <v>3</v>
      </c>
      <c r="G103">
        <v>200</v>
      </c>
      <c r="H103">
        <v>0</v>
      </c>
      <c r="I103">
        <v>59</v>
      </c>
      <c r="J103">
        <v>145</v>
      </c>
      <c r="K103">
        <v>0</v>
      </c>
      <c r="L103">
        <v>59</v>
      </c>
      <c r="M103">
        <v>131</v>
      </c>
      <c r="N103">
        <v>2335</v>
      </c>
      <c r="O103">
        <v>881</v>
      </c>
      <c r="P103">
        <v>31</v>
      </c>
      <c r="Q103">
        <v>69</v>
      </c>
      <c r="R103">
        <v>0</v>
      </c>
      <c r="S103">
        <v>288</v>
      </c>
      <c r="T103">
        <v>0</v>
      </c>
      <c r="U103">
        <v>20</v>
      </c>
      <c r="V103">
        <v>3</v>
      </c>
      <c r="W103">
        <v>214</v>
      </c>
      <c r="X103">
        <v>72</v>
      </c>
      <c r="Y103">
        <v>228</v>
      </c>
      <c r="Z103">
        <v>0</v>
      </c>
      <c r="AA103">
        <v>159</v>
      </c>
      <c r="AB103">
        <v>157</v>
      </c>
      <c r="AC103">
        <v>67</v>
      </c>
      <c r="AD103">
        <v>221</v>
      </c>
      <c r="AE103">
        <v>2410</v>
      </c>
    </row>
    <row r="104" spans="1:31" x14ac:dyDescent="0.35">
      <c r="A104" t="s">
        <v>1031</v>
      </c>
      <c r="B104">
        <v>1020</v>
      </c>
      <c r="C104">
        <v>0</v>
      </c>
      <c r="D104">
        <v>0</v>
      </c>
      <c r="E104">
        <v>459</v>
      </c>
      <c r="F104">
        <v>0</v>
      </c>
      <c r="G104">
        <v>230</v>
      </c>
      <c r="H104">
        <v>654</v>
      </c>
      <c r="I104">
        <v>0</v>
      </c>
      <c r="J104">
        <v>0</v>
      </c>
      <c r="K104">
        <v>0</v>
      </c>
      <c r="L104">
        <v>0</v>
      </c>
      <c r="M104">
        <v>11</v>
      </c>
      <c r="N104">
        <v>2374</v>
      </c>
      <c r="O104">
        <v>882</v>
      </c>
      <c r="P104">
        <v>30</v>
      </c>
      <c r="Q104">
        <v>59</v>
      </c>
      <c r="R104">
        <v>528</v>
      </c>
      <c r="S104">
        <v>168</v>
      </c>
      <c r="T104">
        <v>0</v>
      </c>
      <c r="U104">
        <v>0</v>
      </c>
      <c r="V104">
        <v>0</v>
      </c>
      <c r="W104">
        <v>198</v>
      </c>
      <c r="X104">
        <v>40</v>
      </c>
      <c r="Y104">
        <v>364</v>
      </c>
      <c r="Z104">
        <v>0</v>
      </c>
      <c r="AA104">
        <v>163</v>
      </c>
      <c r="AB104">
        <v>0</v>
      </c>
      <c r="AC104">
        <v>0</v>
      </c>
      <c r="AD104">
        <v>36</v>
      </c>
      <c r="AE104">
        <v>2468</v>
      </c>
    </row>
    <row r="105" spans="1:31" x14ac:dyDescent="0.35">
      <c r="A105" t="s">
        <v>1030</v>
      </c>
      <c r="B105">
        <v>954</v>
      </c>
      <c r="C105">
        <v>0</v>
      </c>
      <c r="D105">
        <v>0</v>
      </c>
      <c r="E105">
        <v>800</v>
      </c>
      <c r="F105">
        <v>0</v>
      </c>
      <c r="G105">
        <v>15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5</v>
      </c>
      <c r="N105">
        <v>1774</v>
      </c>
      <c r="O105">
        <v>1532</v>
      </c>
      <c r="P105">
        <v>10</v>
      </c>
      <c r="Q105">
        <v>25</v>
      </c>
      <c r="R105">
        <v>0</v>
      </c>
      <c r="S105">
        <v>40</v>
      </c>
      <c r="T105">
        <v>0</v>
      </c>
      <c r="U105">
        <v>0</v>
      </c>
      <c r="V105">
        <v>0</v>
      </c>
      <c r="W105">
        <v>155</v>
      </c>
      <c r="X105">
        <v>21</v>
      </c>
      <c r="Y105">
        <v>10</v>
      </c>
      <c r="Z105">
        <v>0</v>
      </c>
      <c r="AA105">
        <v>12</v>
      </c>
      <c r="AB105">
        <v>0</v>
      </c>
      <c r="AC105">
        <v>0</v>
      </c>
      <c r="AD105">
        <v>23</v>
      </c>
      <c r="AE105">
        <v>1828</v>
      </c>
    </row>
    <row r="106" spans="1:31" x14ac:dyDescent="0.35">
      <c r="A106" t="s">
        <v>1029</v>
      </c>
      <c r="B106">
        <v>2746</v>
      </c>
      <c r="C106">
        <v>0</v>
      </c>
      <c r="D106">
        <v>0</v>
      </c>
      <c r="E106">
        <v>599</v>
      </c>
      <c r="F106">
        <v>0</v>
      </c>
      <c r="G106">
        <v>751</v>
      </c>
      <c r="H106">
        <v>0</v>
      </c>
      <c r="I106">
        <v>391</v>
      </c>
      <c r="J106">
        <v>198</v>
      </c>
      <c r="K106">
        <v>0</v>
      </c>
      <c r="L106">
        <v>1567</v>
      </c>
      <c r="M106">
        <v>100</v>
      </c>
      <c r="N106">
        <v>6352</v>
      </c>
      <c r="O106">
        <v>932</v>
      </c>
      <c r="P106">
        <v>38</v>
      </c>
      <c r="Q106">
        <v>307</v>
      </c>
      <c r="R106">
        <v>0</v>
      </c>
      <c r="S106">
        <v>386</v>
      </c>
      <c r="T106">
        <v>0</v>
      </c>
      <c r="U106">
        <v>178</v>
      </c>
      <c r="V106">
        <v>0</v>
      </c>
      <c r="W106">
        <v>435</v>
      </c>
      <c r="X106">
        <v>162</v>
      </c>
      <c r="Y106">
        <v>698</v>
      </c>
      <c r="Z106">
        <v>138</v>
      </c>
      <c r="AA106">
        <v>461</v>
      </c>
      <c r="AB106">
        <v>0</v>
      </c>
      <c r="AC106">
        <v>1715</v>
      </c>
      <c r="AD106">
        <v>563</v>
      </c>
      <c r="AE106">
        <v>6013</v>
      </c>
    </row>
    <row r="107" spans="1:31" x14ac:dyDescent="0.35">
      <c r="A107" t="s">
        <v>1028</v>
      </c>
      <c r="B107">
        <v>1892</v>
      </c>
      <c r="C107">
        <v>0</v>
      </c>
      <c r="D107">
        <v>0</v>
      </c>
      <c r="E107">
        <v>221</v>
      </c>
      <c r="F107">
        <v>0</v>
      </c>
      <c r="G107">
        <v>72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54</v>
      </c>
      <c r="N107">
        <v>2239</v>
      </c>
      <c r="O107">
        <v>524</v>
      </c>
      <c r="P107">
        <v>196</v>
      </c>
      <c r="Q107">
        <v>219</v>
      </c>
      <c r="R107">
        <v>0</v>
      </c>
      <c r="S107">
        <v>78</v>
      </c>
      <c r="T107">
        <v>0</v>
      </c>
      <c r="U107">
        <v>0</v>
      </c>
      <c r="V107">
        <v>0</v>
      </c>
      <c r="W107">
        <v>196</v>
      </c>
      <c r="X107">
        <v>61</v>
      </c>
      <c r="Y107">
        <v>344</v>
      </c>
      <c r="Z107">
        <v>0</v>
      </c>
      <c r="AA107">
        <v>412</v>
      </c>
      <c r="AB107">
        <v>0</v>
      </c>
      <c r="AC107">
        <v>0</v>
      </c>
      <c r="AD107">
        <v>106</v>
      </c>
      <c r="AE107">
        <v>2136</v>
      </c>
    </row>
    <row r="108" spans="1:31" x14ac:dyDescent="0.35">
      <c r="A108" t="s">
        <v>1027</v>
      </c>
      <c r="B108">
        <v>1377</v>
      </c>
      <c r="C108">
        <v>0</v>
      </c>
      <c r="D108">
        <v>0</v>
      </c>
      <c r="E108">
        <v>124</v>
      </c>
      <c r="F108">
        <v>0</v>
      </c>
      <c r="G108">
        <v>481</v>
      </c>
      <c r="H108">
        <v>0</v>
      </c>
      <c r="I108">
        <v>0</v>
      </c>
      <c r="J108">
        <v>13</v>
      </c>
      <c r="K108">
        <v>0</v>
      </c>
      <c r="L108">
        <v>0</v>
      </c>
      <c r="M108">
        <v>17</v>
      </c>
      <c r="N108">
        <v>2012</v>
      </c>
      <c r="O108">
        <v>690</v>
      </c>
      <c r="P108">
        <v>6</v>
      </c>
      <c r="Q108">
        <v>228</v>
      </c>
      <c r="R108">
        <v>0</v>
      </c>
      <c r="S108">
        <v>201</v>
      </c>
      <c r="T108">
        <v>0</v>
      </c>
      <c r="U108">
        <v>0</v>
      </c>
      <c r="V108">
        <v>0</v>
      </c>
      <c r="W108">
        <v>225</v>
      </c>
      <c r="X108">
        <v>59</v>
      </c>
      <c r="Y108">
        <v>396</v>
      </c>
      <c r="Z108">
        <v>0</v>
      </c>
      <c r="AA108">
        <v>172</v>
      </c>
      <c r="AB108">
        <v>0</v>
      </c>
      <c r="AC108">
        <v>0</v>
      </c>
      <c r="AD108">
        <v>177</v>
      </c>
      <c r="AE108">
        <v>2154</v>
      </c>
    </row>
    <row r="109" spans="1:31" x14ac:dyDescent="0.35">
      <c r="A109" t="s">
        <v>1026</v>
      </c>
      <c r="B109">
        <v>0</v>
      </c>
      <c r="C109">
        <v>1994</v>
      </c>
      <c r="D109">
        <v>0</v>
      </c>
      <c r="E109">
        <v>632</v>
      </c>
      <c r="F109">
        <v>20</v>
      </c>
      <c r="G109">
        <v>420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161</v>
      </c>
      <c r="N109">
        <v>3227</v>
      </c>
      <c r="O109">
        <v>943</v>
      </c>
      <c r="P109">
        <v>44</v>
      </c>
      <c r="Q109">
        <v>89</v>
      </c>
      <c r="R109">
        <v>0</v>
      </c>
      <c r="S109">
        <v>154</v>
      </c>
      <c r="T109">
        <v>7</v>
      </c>
      <c r="U109">
        <v>1</v>
      </c>
      <c r="V109">
        <v>10</v>
      </c>
      <c r="W109">
        <v>265</v>
      </c>
      <c r="X109">
        <v>91</v>
      </c>
      <c r="Y109">
        <v>624</v>
      </c>
      <c r="Z109">
        <v>60</v>
      </c>
      <c r="AA109">
        <v>572</v>
      </c>
      <c r="AB109">
        <v>0</v>
      </c>
      <c r="AC109">
        <v>0</v>
      </c>
      <c r="AD109">
        <v>296</v>
      </c>
      <c r="AE109">
        <v>3156</v>
      </c>
    </row>
    <row r="110" spans="1:31" x14ac:dyDescent="0.35">
      <c r="A110" t="s">
        <v>1025</v>
      </c>
      <c r="B110">
        <v>3369</v>
      </c>
      <c r="C110">
        <v>0</v>
      </c>
      <c r="D110">
        <v>0</v>
      </c>
      <c r="E110">
        <v>228</v>
      </c>
      <c r="F110">
        <v>0</v>
      </c>
      <c r="G110">
        <v>746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35</v>
      </c>
      <c r="N110">
        <v>4379</v>
      </c>
      <c r="O110">
        <v>1403</v>
      </c>
      <c r="P110">
        <v>472</v>
      </c>
      <c r="Q110">
        <v>363</v>
      </c>
      <c r="R110">
        <v>0</v>
      </c>
      <c r="S110">
        <v>440</v>
      </c>
      <c r="T110">
        <v>0</v>
      </c>
      <c r="U110">
        <v>0</v>
      </c>
      <c r="V110">
        <v>0</v>
      </c>
      <c r="W110">
        <v>381</v>
      </c>
      <c r="X110">
        <v>100</v>
      </c>
      <c r="Y110">
        <v>1086</v>
      </c>
      <c r="Z110">
        <v>0</v>
      </c>
      <c r="AA110">
        <v>332</v>
      </c>
      <c r="AB110">
        <v>0</v>
      </c>
      <c r="AC110">
        <v>0</v>
      </c>
      <c r="AD110">
        <v>568</v>
      </c>
      <c r="AE110">
        <v>5145</v>
      </c>
    </row>
    <row r="111" spans="1:31" x14ac:dyDescent="0.35">
      <c r="A111" t="s">
        <v>1024</v>
      </c>
      <c r="B111">
        <v>7464</v>
      </c>
      <c r="C111">
        <v>0</v>
      </c>
      <c r="D111">
        <v>0</v>
      </c>
      <c r="E111">
        <v>1050</v>
      </c>
      <c r="F111">
        <v>16</v>
      </c>
      <c r="G111">
        <v>3179</v>
      </c>
      <c r="H111">
        <v>0</v>
      </c>
      <c r="I111">
        <v>0</v>
      </c>
      <c r="J111">
        <v>2221</v>
      </c>
      <c r="K111">
        <v>2</v>
      </c>
      <c r="L111">
        <v>0</v>
      </c>
      <c r="M111">
        <v>396</v>
      </c>
      <c r="N111">
        <v>14328</v>
      </c>
      <c r="O111">
        <v>644</v>
      </c>
      <c r="P111">
        <v>535</v>
      </c>
      <c r="Q111" s="1">
        <v>3310</v>
      </c>
      <c r="R111">
        <v>0</v>
      </c>
      <c r="S111">
        <v>698</v>
      </c>
      <c r="T111">
        <v>50</v>
      </c>
      <c r="U111">
        <v>0</v>
      </c>
      <c r="V111">
        <v>16</v>
      </c>
      <c r="W111">
        <v>639</v>
      </c>
      <c r="X111">
        <v>273</v>
      </c>
      <c r="Y111">
        <v>4272</v>
      </c>
      <c r="Z111">
        <v>0</v>
      </c>
      <c r="AA111">
        <v>1579</v>
      </c>
      <c r="AB111">
        <v>158</v>
      </c>
      <c r="AC111">
        <v>0</v>
      </c>
      <c r="AD111">
        <v>2449</v>
      </c>
      <c r="AE111">
        <v>14623</v>
      </c>
    </row>
    <row r="112" spans="1:31" x14ac:dyDescent="0.35">
      <c r="A112" t="s">
        <v>1023</v>
      </c>
      <c r="B112">
        <v>11197</v>
      </c>
      <c r="C112">
        <v>0</v>
      </c>
      <c r="D112">
        <v>0</v>
      </c>
      <c r="E112">
        <v>671</v>
      </c>
      <c r="F112">
        <v>129</v>
      </c>
      <c r="G112">
        <v>3571</v>
      </c>
      <c r="H112">
        <v>0</v>
      </c>
      <c r="I112">
        <v>0</v>
      </c>
      <c r="J112">
        <v>49</v>
      </c>
      <c r="K112">
        <v>10</v>
      </c>
      <c r="L112">
        <v>0</v>
      </c>
      <c r="M112">
        <v>413</v>
      </c>
      <c r="N112">
        <v>16040</v>
      </c>
      <c r="O112">
        <v>3545</v>
      </c>
      <c r="P112">
        <v>502</v>
      </c>
      <c r="Q112">
        <v>776</v>
      </c>
      <c r="R112">
        <v>0</v>
      </c>
      <c r="S112">
        <v>1046</v>
      </c>
      <c r="T112">
        <v>232</v>
      </c>
      <c r="U112">
        <v>0</v>
      </c>
      <c r="V112">
        <v>881</v>
      </c>
      <c r="W112">
        <v>878</v>
      </c>
      <c r="X112">
        <v>243</v>
      </c>
      <c r="Y112">
        <v>2768</v>
      </c>
      <c r="Z112">
        <v>0</v>
      </c>
      <c r="AA112">
        <v>4805</v>
      </c>
      <c r="AB112">
        <v>16</v>
      </c>
      <c r="AC112">
        <v>0</v>
      </c>
      <c r="AD112">
        <v>1316</v>
      </c>
      <c r="AE112">
        <v>17008</v>
      </c>
    </row>
    <row r="113" spans="1:31" x14ac:dyDescent="0.35">
      <c r="A113" t="s">
        <v>1022</v>
      </c>
      <c r="B113">
        <v>6195</v>
      </c>
      <c r="C113">
        <v>0</v>
      </c>
      <c r="D113">
        <v>0</v>
      </c>
      <c r="E113">
        <v>747</v>
      </c>
      <c r="F113">
        <v>675</v>
      </c>
      <c r="G113">
        <v>0</v>
      </c>
      <c r="H113">
        <v>0</v>
      </c>
      <c r="I113">
        <v>0</v>
      </c>
      <c r="J113">
        <v>3</v>
      </c>
      <c r="K113">
        <v>0</v>
      </c>
      <c r="L113">
        <v>0</v>
      </c>
      <c r="M113">
        <v>187</v>
      </c>
      <c r="N113">
        <v>7807</v>
      </c>
      <c r="O113">
        <v>1619</v>
      </c>
      <c r="P113">
        <v>1235</v>
      </c>
      <c r="Q113">
        <v>0</v>
      </c>
      <c r="R113">
        <v>0</v>
      </c>
      <c r="S113">
        <v>571</v>
      </c>
      <c r="T113">
        <v>140</v>
      </c>
      <c r="U113">
        <v>0</v>
      </c>
      <c r="V113">
        <v>687</v>
      </c>
      <c r="W113">
        <v>754</v>
      </c>
      <c r="X113">
        <v>170</v>
      </c>
      <c r="Y113">
        <v>951</v>
      </c>
      <c r="Z113">
        <v>0</v>
      </c>
      <c r="AA113">
        <v>891</v>
      </c>
      <c r="AB113">
        <v>4</v>
      </c>
      <c r="AC113">
        <v>57</v>
      </c>
      <c r="AD113">
        <v>436</v>
      </c>
      <c r="AE113">
        <v>7515</v>
      </c>
    </row>
    <row r="114" spans="1:31" x14ac:dyDescent="0.35">
      <c r="A114" t="s">
        <v>1021</v>
      </c>
      <c r="B114">
        <v>671</v>
      </c>
      <c r="C114">
        <v>0</v>
      </c>
      <c r="D114">
        <v>0</v>
      </c>
      <c r="E114">
        <v>245</v>
      </c>
      <c r="F114">
        <v>70</v>
      </c>
      <c r="G114">
        <v>0</v>
      </c>
      <c r="H114">
        <v>0</v>
      </c>
      <c r="I114">
        <v>134</v>
      </c>
      <c r="J114">
        <v>0</v>
      </c>
      <c r="K114">
        <v>0</v>
      </c>
      <c r="L114">
        <v>0</v>
      </c>
      <c r="M114">
        <v>32</v>
      </c>
      <c r="N114">
        <v>1152</v>
      </c>
      <c r="O114">
        <v>441</v>
      </c>
      <c r="P114">
        <v>30</v>
      </c>
      <c r="Q114">
        <v>41</v>
      </c>
      <c r="R114">
        <v>0</v>
      </c>
      <c r="S114">
        <v>45</v>
      </c>
      <c r="T114">
        <v>2</v>
      </c>
      <c r="U114">
        <v>68</v>
      </c>
      <c r="V114">
        <v>63</v>
      </c>
      <c r="W114">
        <v>95</v>
      </c>
      <c r="X114">
        <v>51</v>
      </c>
      <c r="Y114">
        <v>76</v>
      </c>
      <c r="Z114">
        <v>0</v>
      </c>
      <c r="AA114">
        <v>29</v>
      </c>
      <c r="AB114">
        <v>50</v>
      </c>
      <c r="AC114">
        <v>0</v>
      </c>
      <c r="AD114">
        <v>51</v>
      </c>
      <c r="AE114">
        <v>1042</v>
      </c>
    </row>
    <row r="115" spans="1:31" x14ac:dyDescent="0.35">
      <c r="A115" t="s">
        <v>1020</v>
      </c>
      <c r="B115">
        <v>10547</v>
      </c>
      <c r="C115">
        <v>95</v>
      </c>
      <c r="D115">
        <v>1</v>
      </c>
      <c r="E115">
        <v>965</v>
      </c>
      <c r="F115">
        <v>152</v>
      </c>
      <c r="G115">
        <v>3161</v>
      </c>
      <c r="H115">
        <v>0</v>
      </c>
      <c r="I115">
        <v>655</v>
      </c>
      <c r="J115">
        <v>455</v>
      </c>
      <c r="K115">
        <v>0</v>
      </c>
      <c r="L115">
        <v>0</v>
      </c>
      <c r="M115">
        <v>668</v>
      </c>
      <c r="N115">
        <v>16699</v>
      </c>
      <c r="O115">
        <v>4082</v>
      </c>
      <c r="P115">
        <v>266</v>
      </c>
      <c r="Q115">
        <v>820</v>
      </c>
      <c r="R115">
        <v>0</v>
      </c>
      <c r="S115">
        <v>1139</v>
      </c>
      <c r="T115">
        <v>687</v>
      </c>
      <c r="U115">
        <v>381</v>
      </c>
      <c r="V115">
        <v>277</v>
      </c>
      <c r="W115">
        <v>1169</v>
      </c>
      <c r="X115">
        <v>244</v>
      </c>
      <c r="Y115">
        <v>3430</v>
      </c>
      <c r="Z115">
        <v>0</v>
      </c>
      <c r="AA115">
        <v>2760</v>
      </c>
      <c r="AB115">
        <v>0</v>
      </c>
      <c r="AC115">
        <v>0</v>
      </c>
      <c r="AD115">
        <v>1764</v>
      </c>
      <c r="AE115">
        <v>17019</v>
      </c>
    </row>
    <row r="116" spans="1:31" x14ac:dyDescent="0.35">
      <c r="A116" t="s">
        <v>1019</v>
      </c>
      <c r="B116">
        <v>515</v>
      </c>
      <c r="C116">
        <v>0</v>
      </c>
      <c r="D116">
        <v>0</v>
      </c>
      <c r="E116">
        <v>210</v>
      </c>
      <c r="F116">
        <v>0</v>
      </c>
      <c r="G116">
        <v>138</v>
      </c>
      <c r="H116">
        <v>0</v>
      </c>
      <c r="I116">
        <v>0</v>
      </c>
      <c r="J116">
        <v>16</v>
      </c>
      <c r="K116">
        <v>0</v>
      </c>
      <c r="L116">
        <v>0</v>
      </c>
      <c r="M116">
        <v>54</v>
      </c>
      <c r="N116">
        <v>933</v>
      </c>
      <c r="O116">
        <v>404</v>
      </c>
      <c r="P116">
        <v>33</v>
      </c>
      <c r="Q116">
        <v>30</v>
      </c>
      <c r="R116">
        <v>0</v>
      </c>
      <c r="S116">
        <v>50</v>
      </c>
      <c r="T116">
        <v>0</v>
      </c>
      <c r="U116">
        <v>0</v>
      </c>
      <c r="V116">
        <v>0</v>
      </c>
      <c r="W116">
        <v>120</v>
      </c>
      <c r="X116">
        <v>54</v>
      </c>
      <c r="Y116">
        <v>44</v>
      </c>
      <c r="Z116">
        <v>0</v>
      </c>
      <c r="AA116">
        <v>31</v>
      </c>
      <c r="AB116">
        <v>0</v>
      </c>
      <c r="AC116">
        <v>0</v>
      </c>
      <c r="AD116">
        <v>82</v>
      </c>
      <c r="AE116">
        <v>848</v>
      </c>
    </row>
    <row r="117" spans="1:31" x14ac:dyDescent="0.35">
      <c r="A117" t="s">
        <v>1018</v>
      </c>
      <c r="B117">
        <v>1030</v>
      </c>
      <c r="C117">
        <v>0</v>
      </c>
      <c r="D117">
        <v>0</v>
      </c>
      <c r="E117">
        <v>478</v>
      </c>
      <c r="F117">
        <v>0</v>
      </c>
      <c r="G117">
        <v>137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16</v>
      </c>
      <c r="N117">
        <v>1661</v>
      </c>
      <c r="O117">
        <v>390</v>
      </c>
      <c r="P117">
        <v>43</v>
      </c>
      <c r="Q117">
        <v>248</v>
      </c>
      <c r="R117">
        <v>0</v>
      </c>
      <c r="S117">
        <v>169</v>
      </c>
      <c r="T117">
        <v>0</v>
      </c>
      <c r="U117">
        <v>0</v>
      </c>
      <c r="V117">
        <v>0</v>
      </c>
      <c r="W117">
        <v>166</v>
      </c>
      <c r="X117">
        <v>70</v>
      </c>
      <c r="Y117">
        <v>122</v>
      </c>
      <c r="Z117">
        <v>0</v>
      </c>
      <c r="AA117">
        <v>63</v>
      </c>
      <c r="AB117">
        <v>18</v>
      </c>
      <c r="AC117">
        <v>0</v>
      </c>
      <c r="AD117">
        <v>169</v>
      </c>
      <c r="AE117">
        <v>1458</v>
      </c>
    </row>
    <row r="118" spans="1:31" x14ac:dyDescent="0.35">
      <c r="A118" t="s">
        <v>1017</v>
      </c>
      <c r="B118">
        <v>1910</v>
      </c>
      <c r="C118">
        <v>0</v>
      </c>
      <c r="D118">
        <v>0</v>
      </c>
      <c r="E118">
        <v>425</v>
      </c>
      <c r="F118">
        <v>0</v>
      </c>
      <c r="G118">
        <v>537</v>
      </c>
      <c r="H118">
        <v>0</v>
      </c>
      <c r="I118">
        <v>76</v>
      </c>
      <c r="J118">
        <v>139</v>
      </c>
      <c r="K118">
        <v>0</v>
      </c>
      <c r="L118">
        <v>0</v>
      </c>
      <c r="M118">
        <v>38</v>
      </c>
      <c r="N118">
        <v>3125</v>
      </c>
      <c r="O118">
        <v>872</v>
      </c>
      <c r="P118">
        <v>64</v>
      </c>
      <c r="Q118">
        <v>373</v>
      </c>
      <c r="R118">
        <v>0</v>
      </c>
      <c r="S118">
        <v>210</v>
      </c>
      <c r="T118">
        <v>1</v>
      </c>
      <c r="U118">
        <v>66</v>
      </c>
      <c r="V118">
        <v>0</v>
      </c>
      <c r="W118">
        <v>231</v>
      </c>
      <c r="X118">
        <v>78</v>
      </c>
      <c r="Y118">
        <v>440</v>
      </c>
      <c r="Z118">
        <v>0</v>
      </c>
      <c r="AA118">
        <v>265</v>
      </c>
      <c r="AB118">
        <v>0</v>
      </c>
      <c r="AC118">
        <v>0</v>
      </c>
      <c r="AD118">
        <v>396</v>
      </c>
      <c r="AE118">
        <v>2996</v>
      </c>
    </row>
    <row r="119" spans="1:31" x14ac:dyDescent="0.35">
      <c r="A119" t="s">
        <v>1016</v>
      </c>
      <c r="B119">
        <v>7528</v>
      </c>
      <c r="C119">
        <v>0</v>
      </c>
      <c r="D119">
        <v>0</v>
      </c>
      <c r="E119">
        <v>2665</v>
      </c>
      <c r="F119">
        <v>415</v>
      </c>
      <c r="G119">
        <v>0</v>
      </c>
      <c r="H119">
        <v>0</v>
      </c>
      <c r="I119">
        <v>1424</v>
      </c>
      <c r="J119">
        <v>226</v>
      </c>
      <c r="K119">
        <v>0</v>
      </c>
      <c r="L119">
        <v>0</v>
      </c>
      <c r="M119">
        <v>332</v>
      </c>
      <c r="N119">
        <v>12590</v>
      </c>
      <c r="O119">
        <v>5002</v>
      </c>
      <c r="P119">
        <v>511</v>
      </c>
      <c r="Q119">
        <v>0</v>
      </c>
      <c r="R119">
        <v>0</v>
      </c>
      <c r="S119">
        <v>754</v>
      </c>
      <c r="T119">
        <v>2</v>
      </c>
      <c r="U119">
        <v>763</v>
      </c>
      <c r="V119">
        <v>558</v>
      </c>
      <c r="W119">
        <v>721</v>
      </c>
      <c r="X119">
        <v>60</v>
      </c>
      <c r="Y119">
        <v>354</v>
      </c>
      <c r="Z119">
        <v>155</v>
      </c>
      <c r="AA119">
        <v>584</v>
      </c>
      <c r="AB119">
        <v>525</v>
      </c>
      <c r="AC119">
        <v>0</v>
      </c>
      <c r="AD119">
        <v>3411</v>
      </c>
      <c r="AE119">
        <v>13400</v>
      </c>
    </row>
    <row r="120" spans="1:31" x14ac:dyDescent="0.35">
      <c r="A120" t="s">
        <v>1015</v>
      </c>
      <c r="B120">
        <v>3627</v>
      </c>
      <c r="C120">
        <v>0</v>
      </c>
      <c r="D120">
        <v>0</v>
      </c>
      <c r="E120">
        <v>474</v>
      </c>
      <c r="F120">
        <v>74</v>
      </c>
      <c r="G120">
        <v>875</v>
      </c>
      <c r="H120">
        <v>0</v>
      </c>
      <c r="I120">
        <v>0</v>
      </c>
      <c r="J120">
        <v>2</v>
      </c>
      <c r="K120">
        <v>0</v>
      </c>
      <c r="L120">
        <v>0</v>
      </c>
      <c r="M120">
        <v>8</v>
      </c>
      <c r="N120">
        <v>5060</v>
      </c>
      <c r="O120">
        <v>1337</v>
      </c>
      <c r="P120">
        <v>178</v>
      </c>
      <c r="Q120">
        <v>472</v>
      </c>
      <c r="R120">
        <v>0</v>
      </c>
      <c r="S120">
        <v>241</v>
      </c>
      <c r="T120">
        <v>0</v>
      </c>
      <c r="U120">
        <v>0</v>
      </c>
      <c r="V120">
        <v>0</v>
      </c>
      <c r="W120">
        <v>484</v>
      </c>
      <c r="X120">
        <v>125</v>
      </c>
      <c r="Y120">
        <v>829</v>
      </c>
      <c r="Z120">
        <v>0</v>
      </c>
      <c r="AA120">
        <v>1397</v>
      </c>
      <c r="AB120">
        <v>20</v>
      </c>
      <c r="AC120">
        <v>0</v>
      </c>
      <c r="AD120">
        <v>203</v>
      </c>
      <c r="AE120">
        <v>5286</v>
      </c>
    </row>
    <row r="121" spans="1:31" x14ac:dyDescent="0.35">
      <c r="A121" t="s">
        <v>1014</v>
      </c>
      <c r="B121">
        <v>1631</v>
      </c>
      <c r="C121">
        <v>0</v>
      </c>
      <c r="D121">
        <v>0</v>
      </c>
      <c r="E121">
        <v>178</v>
      </c>
      <c r="F121">
        <v>0</v>
      </c>
      <c r="G121">
        <v>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63</v>
      </c>
      <c r="N121">
        <v>1874</v>
      </c>
      <c r="O121">
        <v>1064</v>
      </c>
      <c r="P121">
        <v>56</v>
      </c>
      <c r="Q121">
        <v>3</v>
      </c>
      <c r="R121">
        <v>0</v>
      </c>
      <c r="S121">
        <v>111</v>
      </c>
      <c r="T121">
        <v>0</v>
      </c>
      <c r="U121">
        <v>0</v>
      </c>
      <c r="V121">
        <v>0</v>
      </c>
      <c r="W121">
        <v>180</v>
      </c>
      <c r="X121">
        <v>47</v>
      </c>
      <c r="Y121">
        <v>185</v>
      </c>
      <c r="Z121">
        <v>0</v>
      </c>
      <c r="AA121">
        <v>198</v>
      </c>
      <c r="AB121">
        <v>0</v>
      </c>
      <c r="AC121">
        <v>0</v>
      </c>
      <c r="AD121">
        <v>87</v>
      </c>
      <c r="AE121">
        <v>1931</v>
      </c>
    </row>
    <row r="122" spans="1:31" x14ac:dyDescent="0.35">
      <c r="A122" t="s">
        <v>1013</v>
      </c>
      <c r="B122">
        <v>8714</v>
      </c>
      <c r="C122">
        <v>0</v>
      </c>
      <c r="D122">
        <v>0</v>
      </c>
      <c r="E122">
        <v>796</v>
      </c>
      <c r="F122">
        <v>0</v>
      </c>
      <c r="G122">
        <v>3220</v>
      </c>
      <c r="H122">
        <v>0</v>
      </c>
      <c r="I122">
        <v>0</v>
      </c>
      <c r="J122">
        <v>37</v>
      </c>
      <c r="K122">
        <v>0</v>
      </c>
      <c r="L122">
        <v>0</v>
      </c>
      <c r="M122">
        <v>1899</v>
      </c>
      <c r="N122">
        <v>14666</v>
      </c>
      <c r="O122">
        <v>1632</v>
      </c>
      <c r="P122">
        <v>154</v>
      </c>
      <c r="Q122">
        <v>571</v>
      </c>
      <c r="R122">
        <v>0</v>
      </c>
      <c r="S122">
        <v>843</v>
      </c>
      <c r="T122">
        <v>372</v>
      </c>
      <c r="U122">
        <v>0</v>
      </c>
      <c r="V122">
        <v>27</v>
      </c>
      <c r="W122">
        <v>781</v>
      </c>
      <c r="X122">
        <v>140</v>
      </c>
      <c r="Y122">
        <v>2420</v>
      </c>
      <c r="Z122">
        <v>1978</v>
      </c>
      <c r="AA122">
        <v>3524</v>
      </c>
      <c r="AB122">
        <v>0</v>
      </c>
      <c r="AC122">
        <v>0</v>
      </c>
      <c r="AD122">
        <v>1499</v>
      </c>
      <c r="AE122">
        <v>13941</v>
      </c>
    </row>
    <row r="123" spans="1:31" x14ac:dyDescent="0.35">
      <c r="A123" t="s">
        <v>1012</v>
      </c>
      <c r="B123">
        <v>811</v>
      </c>
      <c r="C123">
        <v>45</v>
      </c>
      <c r="D123">
        <v>0</v>
      </c>
      <c r="E123">
        <v>52</v>
      </c>
      <c r="F123">
        <v>0</v>
      </c>
      <c r="G123">
        <v>338</v>
      </c>
      <c r="H123">
        <v>0</v>
      </c>
      <c r="I123">
        <v>0</v>
      </c>
      <c r="J123">
        <v>0</v>
      </c>
      <c r="K123">
        <v>0</v>
      </c>
      <c r="L123">
        <v>27</v>
      </c>
      <c r="M123">
        <v>39</v>
      </c>
      <c r="N123">
        <v>1312</v>
      </c>
      <c r="O123">
        <v>445</v>
      </c>
      <c r="P123">
        <v>103</v>
      </c>
      <c r="Q123">
        <v>137</v>
      </c>
      <c r="R123">
        <v>0</v>
      </c>
      <c r="S123">
        <v>127</v>
      </c>
      <c r="T123">
        <v>0</v>
      </c>
      <c r="U123">
        <v>0</v>
      </c>
      <c r="V123">
        <v>0</v>
      </c>
      <c r="W123">
        <v>100</v>
      </c>
      <c r="X123">
        <v>51</v>
      </c>
      <c r="Y123">
        <v>140</v>
      </c>
      <c r="Z123">
        <v>0</v>
      </c>
      <c r="AA123">
        <v>119</v>
      </c>
      <c r="AB123">
        <v>10</v>
      </c>
      <c r="AC123">
        <v>66</v>
      </c>
      <c r="AD123">
        <v>93</v>
      </c>
      <c r="AE123">
        <v>1391</v>
      </c>
    </row>
    <row r="124" spans="1:31" x14ac:dyDescent="0.35">
      <c r="A124" t="s">
        <v>1011</v>
      </c>
      <c r="B124">
        <v>1060</v>
      </c>
      <c r="C124">
        <v>0</v>
      </c>
      <c r="D124">
        <v>0</v>
      </c>
      <c r="E124">
        <v>93</v>
      </c>
      <c r="F124">
        <v>0</v>
      </c>
      <c r="G124">
        <v>373</v>
      </c>
      <c r="H124">
        <v>0</v>
      </c>
      <c r="I124">
        <v>0</v>
      </c>
      <c r="J124">
        <v>5</v>
      </c>
      <c r="K124">
        <v>0</v>
      </c>
      <c r="L124">
        <v>0</v>
      </c>
      <c r="M124">
        <v>37</v>
      </c>
      <c r="N124">
        <v>1568</v>
      </c>
      <c r="O124">
        <v>452</v>
      </c>
      <c r="P124">
        <v>89</v>
      </c>
      <c r="Q124">
        <v>386</v>
      </c>
      <c r="R124">
        <v>0</v>
      </c>
      <c r="S124">
        <v>160</v>
      </c>
      <c r="T124">
        <v>0</v>
      </c>
      <c r="U124">
        <v>0</v>
      </c>
      <c r="V124">
        <v>0</v>
      </c>
      <c r="W124">
        <v>105</v>
      </c>
      <c r="X124">
        <v>48</v>
      </c>
      <c r="Y124">
        <v>151</v>
      </c>
      <c r="Z124">
        <v>0</v>
      </c>
      <c r="AA124">
        <v>70</v>
      </c>
      <c r="AB124">
        <v>0</v>
      </c>
      <c r="AC124">
        <v>0</v>
      </c>
      <c r="AD124">
        <v>182</v>
      </c>
      <c r="AE124">
        <v>1643</v>
      </c>
    </row>
    <row r="125" spans="1:31" x14ac:dyDescent="0.35">
      <c r="A125" t="s">
        <v>1010</v>
      </c>
      <c r="B125">
        <v>3615</v>
      </c>
      <c r="C125">
        <v>0</v>
      </c>
      <c r="D125">
        <v>0</v>
      </c>
      <c r="E125">
        <v>248</v>
      </c>
      <c r="F125">
        <v>0</v>
      </c>
      <c r="G125">
        <v>0</v>
      </c>
      <c r="H125">
        <v>0</v>
      </c>
      <c r="I125">
        <v>122</v>
      </c>
      <c r="J125">
        <v>8</v>
      </c>
      <c r="K125">
        <v>41</v>
      </c>
      <c r="L125">
        <v>0</v>
      </c>
      <c r="M125">
        <v>24</v>
      </c>
      <c r="N125">
        <v>4058</v>
      </c>
      <c r="O125">
        <v>1198</v>
      </c>
      <c r="P125">
        <v>90</v>
      </c>
      <c r="Q125">
        <v>0</v>
      </c>
      <c r="R125">
        <v>0</v>
      </c>
      <c r="S125">
        <v>527</v>
      </c>
      <c r="T125">
        <v>18</v>
      </c>
      <c r="U125">
        <v>67</v>
      </c>
      <c r="V125">
        <v>0</v>
      </c>
      <c r="W125">
        <v>279</v>
      </c>
      <c r="X125">
        <v>122</v>
      </c>
      <c r="Y125">
        <v>675</v>
      </c>
      <c r="Z125">
        <v>0</v>
      </c>
      <c r="AA125">
        <v>499</v>
      </c>
      <c r="AB125">
        <v>0</v>
      </c>
      <c r="AC125">
        <v>0</v>
      </c>
      <c r="AD125">
        <v>548</v>
      </c>
      <c r="AE125">
        <v>4023</v>
      </c>
    </row>
    <row r="126" spans="1:31" x14ac:dyDescent="0.35">
      <c r="A126" t="s">
        <v>1009</v>
      </c>
      <c r="B126">
        <v>2357</v>
      </c>
      <c r="C126">
        <v>0</v>
      </c>
      <c r="D126">
        <v>0</v>
      </c>
      <c r="E126">
        <v>396</v>
      </c>
      <c r="F126">
        <v>0</v>
      </c>
      <c r="G126">
        <v>0</v>
      </c>
      <c r="H126">
        <v>0</v>
      </c>
      <c r="I126">
        <v>0</v>
      </c>
      <c r="J126">
        <v>3</v>
      </c>
      <c r="K126">
        <v>116</v>
      </c>
      <c r="L126">
        <v>0</v>
      </c>
      <c r="M126">
        <v>198</v>
      </c>
      <c r="N126">
        <v>3070</v>
      </c>
      <c r="O126">
        <v>1611</v>
      </c>
      <c r="P126">
        <v>156</v>
      </c>
      <c r="Q126">
        <v>0</v>
      </c>
      <c r="R126">
        <v>0</v>
      </c>
      <c r="S126">
        <v>547</v>
      </c>
      <c r="T126">
        <v>0</v>
      </c>
      <c r="U126">
        <v>0</v>
      </c>
      <c r="V126">
        <v>0</v>
      </c>
      <c r="W126">
        <v>252</v>
      </c>
      <c r="X126">
        <v>152</v>
      </c>
      <c r="Y126">
        <v>52</v>
      </c>
      <c r="Z126">
        <v>0</v>
      </c>
      <c r="AA126">
        <v>62</v>
      </c>
      <c r="AB126">
        <v>30</v>
      </c>
      <c r="AC126">
        <v>0</v>
      </c>
      <c r="AD126">
        <v>434</v>
      </c>
      <c r="AE126">
        <v>3296</v>
      </c>
    </row>
    <row r="127" spans="1:31" x14ac:dyDescent="0.35">
      <c r="A127" t="s">
        <v>1008</v>
      </c>
      <c r="B127">
        <v>7706</v>
      </c>
      <c r="C127">
        <v>20</v>
      </c>
      <c r="D127">
        <v>2</v>
      </c>
      <c r="E127">
        <v>370</v>
      </c>
      <c r="F127">
        <v>24</v>
      </c>
      <c r="G127">
        <v>4192</v>
      </c>
      <c r="H127">
        <v>5333</v>
      </c>
      <c r="I127">
        <v>64</v>
      </c>
      <c r="J127">
        <v>296</v>
      </c>
      <c r="K127">
        <v>0</v>
      </c>
      <c r="L127">
        <v>197</v>
      </c>
      <c r="M127">
        <v>136</v>
      </c>
      <c r="N127">
        <v>18340</v>
      </c>
      <c r="O127">
        <v>3775</v>
      </c>
      <c r="P127">
        <v>507</v>
      </c>
      <c r="Q127">
        <v>2858</v>
      </c>
      <c r="R127">
        <v>3468</v>
      </c>
      <c r="S127">
        <v>1005</v>
      </c>
      <c r="T127">
        <v>459</v>
      </c>
      <c r="U127">
        <v>63</v>
      </c>
      <c r="V127">
        <v>10</v>
      </c>
      <c r="W127">
        <v>491</v>
      </c>
      <c r="X127">
        <v>256</v>
      </c>
      <c r="Y127">
        <v>2858</v>
      </c>
      <c r="Z127">
        <v>0</v>
      </c>
      <c r="AA127">
        <v>1725</v>
      </c>
      <c r="AB127">
        <v>0</v>
      </c>
      <c r="AC127">
        <v>229</v>
      </c>
      <c r="AD127">
        <v>1538</v>
      </c>
      <c r="AE127">
        <v>19242</v>
      </c>
    </row>
    <row r="128" spans="1:31" x14ac:dyDescent="0.35">
      <c r="A128" t="s">
        <v>1007</v>
      </c>
      <c r="B128">
        <v>4499</v>
      </c>
      <c r="C128">
        <v>0</v>
      </c>
      <c r="D128">
        <v>0</v>
      </c>
      <c r="E128">
        <v>1463</v>
      </c>
      <c r="F128">
        <v>213</v>
      </c>
      <c r="G128">
        <v>0</v>
      </c>
      <c r="H128">
        <v>0</v>
      </c>
      <c r="I128">
        <v>0</v>
      </c>
      <c r="J128">
        <v>0</v>
      </c>
      <c r="K128">
        <v>37</v>
      </c>
      <c r="L128">
        <v>0</v>
      </c>
      <c r="M128">
        <v>162</v>
      </c>
      <c r="N128">
        <v>6374</v>
      </c>
      <c r="O128">
        <v>2714</v>
      </c>
      <c r="P128">
        <v>126</v>
      </c>
      <c r="Q128">
        <v>0</v>
      </c>
      <c r="R128">
        <v>0</v>
      </c>
      <c r="S128">
        <v>620</v>
      </c>
      <c r="T128">
        <v>372</v>
      </c>
      <c r="U128">
        <v>0</v>
      </c>
      <c r="V128">
        <v>0</v>
      </c>
      <c r="W128">
        <v>603</v>
      </c>
      <c r="X128">
        <v>223</v>
      </c>
      <c r="Y128">
        <v>1753</v>
      </c>
      <c r="Z128">
        <v>0</v>
      </c>
      <c r="AA128">
        <v>251</v>
      </c>
      <c r="AB128">
        <v>0</v>
      </c>
      <c r="AC128">
        <v>0</v>
      </c>
      <c r="AD128">
        <v>914</v>
      </c>
      <c r="AE128">
        <v>7576</v>
      </c>
    </row>
    <row r="129" spans="1:31" x14ac:dyDescent="0.35">
      <c r="A129" t="s">
        <v>1006</v>
      </c>
      <c r="B129">
        <v>7992</v>
      </c>
      <c r="C129">
        <v>0</v>
      </c>
      <c r="D129">
        <v>0</v>
      </c>
      <c r="E129">
        <v>3556</v>
      </c>
      <c r="F129">
        <v>881</v>
      </c>
      <c r="G129">
        <v>1355</v>
      </c>
      <c r="H129">
        <v>7160</v>
      </c>
      <c r="I129">
        <v>0</v>
      </c>
      <c r="J129">
        <v>44</v>
      </c>
      <c r="K129">
        <v>0</v>
      </c>
      <c r="L129">
        <v>0</v>
      </c>
      <c r="M129">
        <v>126</v>
      </c>
      <c r="N129">
        <v>21114</v>
      </c>
      <c r="O129">
        <v>4660</v>
      </c>
      <c r="P129">
        <v>1030</v>
      </c>
      <c r="Q129">
        <v>3291</v>
      </c>
      <c r="R129">
        <v>6634</v>
      </c>
      <c r="S129">
        <v>512</v>
      </c>
      <c r="T129">
        <v>6</v>
      </c>
      <c r="U129">
        <v>0</v>
      </c>
      <c r="V129">
        <v>284</v>
      </c>
      <c r="W129">
        <v>1083</v>
      </c>
      <c r="X129">
        <v>653</v>
      </c>
      <c r="Y129">
        <v>1717</v>
      </c>
      <c r="Z129">
        <v>0</v>
      </c>
      <c r="AA129">
        <v>3952</v>
      </c>
      <c r="AB129">
        <v>183</v>
      </c>
      <c r="AC129">
        <v>0</v>
      </c>
      <c r="AD129">
        <v>1651</v>
      </c>
      <c r="AE129">
        <v>25656</v>
      </c>
    </row>
    <row r="130" spans="1:31" x14ac:dyDescent="0.35">
      <c r="A130" t="s">
        <v>1005</v>
      </c>
      <c r="B130">
        <v>3371</v>
      </c>
      <c r="C130">
        <v>35</v>
      </c>
      <c r="D130">
        <v>0</v>
      </c>
      <c r="E130">
        <v>613</v>
      </c>
      <c r="F130">
        <v>278</v>
      </c>
      <c r="G130">
        <v>848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48</v>
      </c>
      <c r="N130">
        <v>5193</v>
      </c>
      <c r="O130">
        <v>690</v>
      </c>
      <c r="P130">
        <v>818</v>
      </c>
      <c r="Q130">
        <v>429</v>
      </c>
      <c r="R130">
        <v>0</v>
      </c>
      <c r="S130">
        <v>506</v>
      </c>
      <c r="T130">
        <v>423</v>
      </c>
      <c r="U130">
        <v>0</v>
      </c>
      <c r="V130">
        <v>302</v>
      </c>
      <c r="W130">
        <v>437</v>
      </c>
      <c r="X130">
        <v>95</v>
      </c>
      <c r="Y130">
        <v>529</v>
      </c>
      <c r="Z130">
        <v>0</v>
      </c>
      <c r="AA130">
        <v>171</v>
      </c>
      <c r="AB130">
        <v>44</v>
      </c>
      <c r="AC130">
        <v>0</v>
      </c>
      <c r="AD130">
        <v>472</v>
      </c>
      <c r="AE130">
        <v>4916</v>
      </c>
    </row>
    <row r="131" spans="1:31" x14ac:dyDescent="0.35">
      <c r="A131" t="s">
        <v>1004</v>
      </c>
      <c r="B131">
        <v>3273</v>
      </c>
      <c r="C131">
        <v>0</v>
      </c>
      <c r="D131">
        <v>0</v>
      </c>
      <c r="E131">
        <v>217</v>
      </c>
      <c r="F131">
        <v>0</v>
      </c>
      <c r="G131">
        <v>0</v>
      </c>
      <c r="H131">
        <v>0</v>
      </c>
      <c r="I131">
        <v>0</v>
      </c>
      <c r="J131">
        <v>21</v>
      </c>
      <c r="K131">
        <v>0</v>
      </c>
      <c r="L131">
        <v>38</v>
      </c>
      <c r="M131">
        <v>105</v>
      </c>
      <c r="N131">
        <v>3654</v>
      </c>
      <c r="O131">
        <v>1442</v>
      </c>
      <c r="P131">
        <v>41</v>
      </c>
      <c r="Q131">
        <v>18</v>
      </c>
      <c r="R131">
        <v>0</v>
      </c>
      <c r="S131">
        <v>365</v>
      </c>
      <c r="T131">
        <v>0</v>
      </c>
      <c r="U131">
        <v>0</v>
      </c>
      <c r="V131">
        <v>0</v>
      </c>
      <c r="W131">
        <v>378</v>
      </c>
      <c r="X131">
        <v>203</v>
      </c>
      <c r="Y131">
        <v>570</v>
      </c>
      <c r="Z131">
        <v>0</v>
      </c>
      <c r="AA131">
        <v>399</v>
      </c>
      <c r="AB131">
        <v>0</v>
      </c>
      <c r="AC131">
        <v>40</v>
      </c>
      <c r="AD131">
        <v>226</v>
      </c>
      <c r="AE131">
        <v>3682</v>
      </c>
    </row>
    <row r="132" spans="1:31" x14ac:dyDescent="0.35">
      <c r="A132" t="s">
        <v>1003</v>
      </c>
      <c r="B132">
        <v>1335</v>
      </c>
      <c r="C132">
        <v>0</v>
      </c>
      <c r="D132">
        <v>0</v>
      </c>
      <c r="E132">
        <v>645</v>
      </c>
      <c r="F132">
        <v>0</v>
      </c>
      <c r="G132">
        <v>0</v>
      </c>
      <c r="H132">
        <v>0</v>
      </c>
      <c r="I132">
        <v>0</v>
      </c>
      <c r="J132">
        <v>45</v>
      </c>
      <c r="K132">
        <v>0</v>
      </c>
      <c r="L132">
        <v>0</v>
      </c>
      <c r="M132">
        <v>12</v>
      </c>
      <c r="N132">
        <v>2037</v>
      </c>
      <c r="O132">
        <v>966</v>
      </c>
      <c r="P132">
        <v>138</v>
      </c>
      <c r="Q132">
        <v>0</v>
      </c>
      <c r="R132">
        <v>0</v>
      </c>
      <c r="S132">
        <v>368</v>
      </c>
      <c r="T132">
        <v>0</v>
      </c>
      <c r="U132">
        <v>0</v>
      </c>
      <c r="V132">
        <v>0</v>
      </c>
      <c r="W132">
        <v>196</v>
      </c>
      <c r="X132">
        <v>35</v>
      </c>
      <c r="Y132">
        <v>35</v>
      </c>
      <c r="Z132">
        <v>0</v>
      </c>
      <c r="AA132">
        <v>14</v>
      </c>
      <c r="AB132">
        <v>44</v>
      </c>
      <c r="AC132">
        <v>0</v>
      </c>
      <c r="AD132">
        <v>489</v>
      </c>
      <c r="AE132">
        <v>2285</v>
      </c>
    </row>
    <row r="133" spans="1:31" x14ac:dyDescent="0.35">
      <c r="A133" t="s">
        <v>1002</v>
      </c>
      <c r="B133">
        <v>5632</v>
      </c>
      <c r="C133">
        <v>207</v>
      </c>
      <c r="D133">
        <v>0</v>
      </c>
      <c r="E133">
        <v>453</v>
      </c>
      <c r="F133">
        <v>0</v>
      </c>
      <c r="G133">
        <v>0</v>
      </c>
      <c r="H133">
        <v>0</v>
      </c>
      <c r="I133">
        <v>0</v>
      </c>
      <c r="J133">
        <v>3</v>
      </c>
      <c r="K133">
        <v>4</v>
      </c>
      <c r="L133">
        <v>88</v>
      </c>
      <c r="M133">
        <v>20</v>
      </c>
      <c r="N133">
        <v>6407</v>
      </c>
      <c r="O133">
        <v>2074</v>
      </c>
      <c r="P133">
        <v>830</v>
      </c>
      <c r="Q133">
        <v>0</v>
      </c>
      <c r="R133">
        <v>0</v>
      </c>
      <c r="S133">
        <v>537</v>
      </c>
      <c r="T133">
        <v>0</v>
      </c>
      <c r="U133">
        <v>0</v>
      </c>
      <c r="V133">
        <v>0</v>
      </c>
      <c r="W133">
        <v>357</v>
      </c>
      <c r="X133">
        <v>122</v>
      </c>
      <c r="Y133">
        <v>100</v>
      </c>
      <c r="Z133">
        <v>0</v>
      </c>
      <c r="AA133">
        <v>53</v>
      </c>
      <c r="AB133">
        <v>454</v>
      </c>
      <c r="AC133">
        <v>217</v>
      </c>
      <c r="AD133">
        <v>1547</v>
      </c>
      <c r="AE133">
        <v>6291</v>
      </c>
    </row>
    <row r="134" spans="1:31" x14ac:dyDescent="0.35">
      <c r="A134" t="s">
        <v>1001</v>
      </c>
      <c r="B134">
        <v>2640</v>
      </c>
      <c r="C134">
        <v>0</v>
      </c>
      <c r="D134">
        <v>0</v>
      </c>
      <c r="E134">
        <v>88</v>
      </c>
      <c r="F134">
        <v>28</v>
      </c>
      <c r="G134">
        <v>147</v>
      </c>
      <c r="H134">
        <v>0</v>
      </c>
      <c r="I134">
        <v>0</v>
      </c>
      <c r="J134">
        <v>13</v>
      </c>
      <c r="K134">
        <v>0</v>
      </c>
      <c r="L134">
        <v>0</v>
      </c>
      <c r="M134">
        <v>251</v>
      </c>
      <c r="N134">
        <v>3167</v>
      </c>
      <c r="O134">
        <v>791</v>
      </c>
      <c r="P134">
        <v>515</v>
      </c>
      <c r="Q134">
        <v>102</v>
      </c>
      <c r="R134">
        <v>0</v>
      </c>
      <c r="S134">
        <v>332</v>
      </c>
      <c r="T134">
        <v>77</v>
      </c>
      <c r="U134">
        <v>0</v>
      </c>
      <c r="V134">
        <v>27</v>
      </c>
      <c r="W134">
        <v>329</v>
      </c>
      <c r="X134">
        <v>209</v>
      </c>
      <c r="Y134">
        <v>472</v>
      </c>
      <c r="Z134">
        <v>51</v>
      </c>
      <c r="AA134">
        <v>216</v>
      </c>
      <c r="AB134">
        <v>0</v>
      </c>
      <c r="AC134">
        <v>0</v>
      </c>
      <c r="AD134">
        <v>445</v>
      </c>
      <c r="AE134">
        <v>3566</v>
      </c>
    </row>
    <row r="135" spans="1:31" x14ac:dyDescent="0.35">
      <c r="A135" t="s">
        <v>1000</v>
      </c>
      <c r="B135">
        <v>2894</v>
      </c>
      <c r="C135">
        <v>140</v>
      </c>
      <c r="D135">
        <v>0</v>
      </c>
      <c r="E135">
        <v>697</v>
      </c>
      <c r="F135">
        <v>100</v>
      </c>
      <c r="G135">
        <v>0</v>
      </c>
      <c r="H135">
        <v>0</v>
      </c>
      <c r="I135">
        <v>0</v>
      </c>
      <c r="J135">
        <v>10</v>
      </c>
      <c r="K135">
        <v>90</v>
      </c>
      <c r="L135">
        <v>0</v>
      </c>
      <c r="M135">
        <v>4</v>
      </c>
      <c r="N135">
        <v>3935</v>
      </c>
      <c r="O135">
        <v>1270</v>
      </c>
      <c r="P135">
        <v>2023</v>
      </c>
      <c r="Q135">
        <v>4</v>
      </c>
      <c r="R135">
        <v>0</v>
      </c>
      <c r="S135">
        <v>298</v>
      </c>
      <c r="T135">
        <v>47</v>
      </c>
      <c r="U135">
        <v>0</v>
      </c>
      <c r="V135">
        <v>128</v>
      </c>
      <c r="W135">
        <v>290</v>
      </c>
      <c r="X135">
        <v>55</v>
      </c>
      <c r="Y135">
        <v>50</v>
      </c>
      <c r="Z135">
        <v>0</v>
      </c>
      <c r="AA135">
        <v>27</v>
      </c>
      <c r="AB135">
        <v>397</v>
      </c>
      <c r="AC135">
        <v>0</v>
      </c>
      <c r="AD135">
        <v>69</v>
      </c>
      <c r="AE135">
        <v>4658</v>
      </c>
    </row>
    <row r="136" spans="1:31" x14ac:dyDescent="0.35">
      <c r="A136" t="s">
        <v>999</v>
      </c>
      <c r="B136">
        <v>7957</v>
      </c>
      <c r="C136">
        <v>0</v>
      </c>
      <c r="D136">
        <v>0</v>
      </c>
      <c r="E136">
        <v>173</v>
      </c>
      <c r="F136">
        <v>693</v>
      </c>
      <c r="G136">
        <v>2058</v>
      </c>
      <c r="H136">
        <v>0</v>
      </c>
      <c r="I136">
        <v>591</v>
      </c>
      <c r="J136">
        <v>291</v>
      </c>
      <c r="K136">
        <v>0</v>
      </c>
      <c r="L136">
        <v>0</v>
      </c>
      <c r="M136">
        <v>113</v>
      </c>
      <c r="N136">
        <v>11876</v>
      </c>
      <c r="O136">
        <v>2143</v>
      </c>
      <c r="P136">
        <v>405</v>
      </c>
      <c r="Q136">
        <v>2837</v>
      </c>
      <c r="R136">
        <v>0</v>
      </c>
      <c r="S136">
        <v>519</v>
      </c>
      <c r="T136">
        <v>204</v>
      </c>
      <c r="U136">
        <v>358</v>
      </c>
      <c r="V136">
        <v>300</v>
      </c>
      <c r="W136">
        <v>602</v>
      </c>
      <c r="X136">
        <v>199</v>
      </c>
      <c r="Y136">
        <v>853</v>
      </c>
      <c r="Z136">
        <v>0</v>
      </c>
      <c r="AA136">
        <v>679</v>
      </c>
      <c r="AB136">
        <v>469</v>
      </c>
      <c r="AC136">
        <v>0</v>
      </c>
      <c r="AD136">
        <v>1927</v>
      </c>
      <c r="AE136">
        <v>11495</v>
      </c>
    </row>
    <row r="137" spans="1:31" x14ac:dyDescent="0.35">
      <c r="A137" t="s">
        <v>998</v>
      </c>
      <c r="B137">
        <v>12123</v>
      </c>
      <c r="C137">
        <v>0</v>
      </c>
      <c r="D137">
        <v>0</v>
      </c>
      <c r="E137">
        <v>1595</v>
      </c>
      <c r="F137">
        <v>116</v>
      </c>
      <c r="G137">
        <v>2366</v>
      </c>
      <c r="H137">
        <v>0</v>
      </c>
      <c r="I137">
        <v>0</v>
      </c>
      <c r="J137">
        <v>1</v>
      </c>
      <c r="K137">
        <v>0</v>
      </c>
      <c r="L137">
        <v>0</v>
      </c>
      <c r="M137">
        <v>59</v>
      </c>
      <c r="N137">
        <v>16260</v>
      </c>
      <c r="O137">
        <v>6813</v>
      </c>
      <c r="P137">
        <v>1520</v>
      </c>
      <c r="Q137">
        <v>2765</v>
      </c>
      <c r="R137">
        <v>0</v>
      </c>
      <c r="S137">
        <v>702</v>
      </c>
      <c r="T137">
        <v>636</v>
      </c>
      <c r="U137">
        <v>0</v>
      </c>
      <c r="V137">
        <v>0</v>
      </c>
      <c r="W137">
        <v>858</v>
      </c>
      <c r="X137">
        <v>385</v>
      </c>
      <c r="Y137">
        <v>1199</v>
      </c>
      <c r="Z137">
        <v>0</v>
      </c>
      <c r="AA137">
        <v>490</v>
      </c>
      <c r="AB137">
        <v>28</v>
      </c>
      <c r="AC137">
        <v>0</v>
      </c>
      <c r="AD137">
        <v>1795</v>
      </c>
      <c r="AE137">
        <v>17191</v>
      </c>
    </row>
    <row r="138" spans="1:31" x14ac:dyDescent="0.35">
      <c r="A138" t="s">
        <v>997</v>
      </c>
      <c r="B138">
        <v>5831</v>
      </c>
      <c r="C138">
        <v>105</v>
      </c>
      <c r="D138">
        <v>3</v>
      </c>
      <c r="E138">
        <v>344</v>
      </c>
      <c r="F138">
        <v>24</v>
      </c>
      <c r="G138">
        <v>56</v>
      </c>
      <c r="H138">
        <v>0</v>
      </c>
      <c r="I138">
        <v>0</v>
      </c>
      <c r="J138">
        <v>4</v>
      </c>
      <c r="K138">
        <v>0</v>
      </c>
      <c r="L138">
        <v>0</v>
      </c>
      <c r="M138">
        <v>175</v>
      </c>
      <c r="N138">
        <v>6542</v>
      </c>
      <c r="O138">
        <v>1480</v>
      </c>
      <c r="P138">
        <v>677</v>
      </c>
      <c r="Q138">
        <v>70</v>
      </c>
      <c r="R138">
        <v>0</v>
      </c>
      <c r="S138">
        <v>647</v>
      </c>
      <c r="T138">
        <v>602</v>
      </c>
      <c r="U138">
        <v>0</v>
      </c>
      <c r="V138">
        <v>24</v>
      </c>
      <c r="W138">
        <v>474</v>
      </c>
      <c r="X138">
        <v>155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1753</v>
      </c>
      <c r="AE138">
        <v>5882</v>
      </c>
    </row>
    <row r="139" spans="1:31" x14ac:dyDescent="0.35">
      <c r="A139" t="s">
        <v>996</v>
      </c>
      <c r="B139">
        <v>7955</v>
      </c>
      <c r="C139">
        <v>159</v>
      </c>
      <c r="D139">
        <v>0</v>
      </c>
      <c r="E139">
        <v>90</v>
      </c>
      <c r="F139">
        <v>0</v>
      </c>
      <c r="G139">
        <v>0</v>
      </c>
      <c r="H139">
        <v>0</v>
      </c>
      <c r="I139">
        <v>36</v>
      </c>
      <c r="J139">
        <v>10</v>
      </c>
      <c r="K139">
        <v>0</v>
      </c>
      <c r="L139">
        <v>0</v>
      </c>
      <c r="M139">
        <v>715</v>
      </c>
      <c r="N139">
        <v>8965</v>
      </c>
      <c r="O139">
        <v>1552</v>
      </c>
      <c r="P139">
        <v>1210</v>
      </c>
      <c r="Q139">
        <v>0</v>
      </c>
      <c r="R139">
        <v>0</v>
      </c>
      <c r="S139">
        <v>745</v>
      </c>
      <c r="T139">
        <v>0</v>
      </c>
      <c r="U139">
        <v>0</v>
      </c>
      <c r="V139">
        <v>0</v>
      </c>
      <c r="W139">
        <v>656</v>
      </c>
      <c r="X139">
        <v>160</v>
      </c>
      <c r="Y139">
        <v>584</v>
      </c>
      <c r="Z139">
        <v>0</v>
      </c>
      <c r="AA139">
        <v>460</v>
      </c>
      <c r="AB139">
        <v>766</v>
      </c>
      <c r="AC139">
        <v>0</v>
      </c>
      <c r="AD139">
        <v>1665</v>
      </c>
      <c r="AE139">
        <v>7798</v>
      </c>
    </row>
    <row r="140" spans="1:31" x14ac:dyDescent="0.35">
      <c r="A140" t="s">
        <v>995</v>
      </c>
      <c r="B140">
        <v>5137</v>
      </c>
      <c r="C140">
        <v>0</v>
      </c>
      <c r="D140">
        <v>0</v>
      </c>
      <c r="E140">
        <v>0</v>
      </c>
      <c r="F140">
        <v>106</v>
      </c>
      <c r="G140">
        <v>25</v>
      </c>
      <c r="H140">
        <v>0</v>
      </c>
      <c r="I140">
        <v>109</v>
      </c>
      <c r="J140">
        <v>0</v>
      </c>
      <c r="K140">
        <v>0</v>
      </c>
      <c r="L140">
        <v>0</v>
      </c>
      <c r="M140">
        <v>6</v>
      </c>
      <c r="N140">
        <v>5383</v>
      </c>
      <c r="O140">
        <v>902</v>
      </c>
      <c r="P140">
        <v>521</v>
      </c>
      <c r="Q140">
        <v>57</v>
      </c>
      <c r="R140">
        <v>0</v>
      </c>
      <c r="S140">
        <v>445</v>
      </c>
      <c r="T140">
        <v>0</v>
      </c>
      <c r="U140">
        <v>24</v>
      </c>
      <c r="V140">
        <v>150</v>
      </c>
      <c r="W140">
        <v>364</v>
      </c>
      <c r="X140">
        <v>98</v>
      </c>
      <c r="Y140">
        <v>0</v>
      </c>
      <c r="Z140">
        <v>0</v>
      </c>
      <c r="AA140">
        <v>0</v>
      </c>
      <c r="AB140">
        <v>1196</v>
      </c>
      <c r="AC140">
        <v>0</v>
      </c>
      <c r="AD140">
        <v>1058</v>
      </c>
      <c r="AE140">
        <v>4815</v>
      </c>
    </row>
    <row r="141" spans="1:31" x14ac:dyDescent="0.35">
      <c r="A141" t="s">
        <v>994</v>
      </c>
      <c r="B141">
        <v>5380</v>
      </c>
      <c r="C141">
        <v>90</v>
      </c>
      <c r="D141">
        <v>2</v>
      </c>
      <c r="E141">
        <v>140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11</v>
      </c>
      <c r="N141">
        <v>5623</v>
      </c>
      <c r="O141">
        <v>831</v>
      </c>
      <c r="P141">
        <v>77</v>
      </c>
      <c r="Q141">
        <v>0</v>
      </c>
      <c r="R141">
        <v>0</v>
      </c>
      <c r="S141">
        <v>690</v>
      </c>
      <c r="T141">
        <v>0</v>
      </c>
      <c r="U141">
        <v>0</v>
      </c>
      <c r="V141">
        <v>78</v>
      </c>
      <c r="W141">
        <v>273</v>
      </c>
      <c r="X141">
        <v>126</v>
      </c>
      <c r="Y141">
        <v>0</v>
      </c>
      <c r="Z141">
        <v>0</v>
      </c>
      <c r="AA141">
        <v>0</v>
      </c>
      <c r="AB141">
        <v>1700</v>
      </c>
      <c r="AC141">
        <v>0</v>
      </c>
      <c r="AD141">
        <v>1199</v>
      </c>
      <c r="AE141">
        <v>4974</v>
      </c>
    </row>
    <row r="142" spans="1:31" x14ac:dyDescent="0.35">
      <c r="A142" t="s">
        <v>993</v>
      </c>
      <c r="B142">
        <v>3995</v>
      </c>
      <c r="C142">
        <v>95</v>
      </c>
      <c r="D142">
        <v>4</v>
      </c>
      <c r="E142">
        <v>242</v>
      </c>
      <c r="F142">
        <v>0</v>
      </c>
      <c r="G142">
        <v>916</v>
      </c>
      <c r="H142">
        <v>0</v>
      </c>
      <c r="I142">
        <v>41</v>
      </c>
      <c r="J142">
        <v>16</v>
      </c>
      <c r="K142">
        <v>20</v>
      </c>
      <c r="L142">
        <v>0</v>
      </c>
      <c r="M142">
        <v>180</v>
      </c>
      <c r="N142">
        <v>5509</v>
      </c>
      <c r="O142">
        <v>1117</v>
      </c>
      <c r="P142">
        <v>367</v>
      </c>
      <c r="Q142">
        <v>966</v>
      </c>
      <c r="R142">
        <v>0</v>
      </c>
      <c r="S142">
        <v>546</v>
      </c>
      <c r="T142">
        <v>131</v>
      </c>
      <c r="U142">
        <v>5</v>
      </c>
      <c r="V142">
        <v>3</v>
      </c>
      <c r="W142">
        <v>294</v>
      </c>
      <c r="X142">
        <v>143</v>
      </c>
      <c r="Y142">
        <v>586</v>
      </c>
      <c r="Z142">
        <v>0</v>
      </c>
      <c r="AA142">
        <v>351</v>
      </c>
      <c r="AB142">
        <v>3</v>
      </c>
      <c r="AC142">
        <v>0</v>
      </c>
      <c r="AD142">
        <v>1071</v>
      </c>
      <c r="AE142">
        <v>5583</v>
      </c>
    </row>
    <row r="143" spans="1:31" x14ac:dyDescent="0.35">
      <c r="A143" t="s">
        <v>992</v>
      </c>
      <c r="B143">
        <v>1628</v>
      </c>
      <c r="C143">
        <v>0</v>
      </c>
      <c r="D143">
        <v>0</v>
      </c>
      <c r="E143">
        <v>125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7</v>
      </c>
      <c r="N143">
        <v>1760</v>
      </c>
      <c r="O143">
        <v>488</v>
      </c>
      <c r="P143">
        <v>913</v>
      </c>
      <c r="Q143">
        <v>0</v>
      </c>
      <c r="R143">
        <v>0</v>
      </c>
      <c r="S143">
        <v>230</v>
      </c>
      <c r="T143">
        <v>22</v>
      </c>
      <c r="U143">
        <v>0</v>
      </c>
      <c r="V143">
        <v>0</v>
      </c>
      <c r="W143">
        <v>195</v>
      </c>
      <c r="X143">
        <v>82</v>
      </c>
      <c r="Y143">
        <v>0</v>
      </c>
      <c r="Z143">
        <v>0</v>
      </c>
      <c r="AA143">
        <v>0</v>
      </c>
      <c r="AB143">
        <v>183</v>
      </c>
      <c r="AC143">
        <v>0</v>
      </c>
      <c r="AD143">
        <v>101</v>
      </c>
      <c r="AE143">
        <v>2214</v>
      </c>
    </row>
    <row r="144" spans="1:31" x14ac:dyDescent="0.35">
      <c r="A144" t="s">
        <v>991</v>
      </c>
      <c r="B144">
        <v>3277</v>
      </c>
      <c r="C144">
        <v>0</v>
      </c>
      <c r="D144">
        <v>0</v>
      </c>
      <c r="E144">
        <v>715</v>
      </c>
      <c r="F144">
        <v>0</v>
      </c>
      <c r="G144">
        <v>850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81</v>
      </c>
      <c r="N144">
        <v>4923</v>
      </c>
      <c r="O144">
        <v>2057</v>
      </c>
      <c r="P144">
        <v>279</v>
      </c>
      <c r="Q144">
        <v>1086</v>
      </c>
      <c r="R144">
        <v>0</v>
      </c>
      <c r="S144">
        <v>220</v>
      </c>
      <c r="T144">
        <v>82</v>
      </c>
      <c r="U144">
        <v>0</v>
      </c>
      <c r="V144">
        <v>0</v>
      </c>
      <c r="W144">
        <v>382</v>
      </c>
      <c r="X144">
        <v>115</v>
      </c>
      <c r="Y144">
        <v>366</v>
      </c>
      <c r="Z144">
        <v>0</v>
      </c>
      <c r="AA144">
        <v>99</v>
      </c>
      <c r="AB144">
        <v>0</v>
      </c>
      <c r="AC144">
        <v>0</v>
      </c>
      <c r="AD144">
        <v>220</v>
      </c>
      <c r="AE144">
        <v>4906</v>
      </c>
    </row>
    <row r="145" spans="1:31" x14ac:dyDescent="0.35">
      <c r="A145" t="s">
        <v>990</v>
      </c>
      <c r="B145">
        <v>2927</v>
      </c>
      <c r="C145">
        <v>580</v>
      </c>
      <c r="D145">
        <v>0</v>
      </c>
      <c r="E145">
        <v>65</v>
      </c>
      <c r="F145">
        <v>0</v>
      </c>
      <c r="G145">
        <v>0</v>
      </c>
      <c r="H145">
        <v>0</v>
      </c>
      <c r="I145">
        <v>0</v>
      </c>
      <c r="J145">
        <v>3</v>
      </c>
      <c r="K145">
        <v>0</v>
      </c>
      <c r="L145">
        <v>244</v>
      </c>
      <c r="M145">
        <v>22</v>
      </c>
      <c r="N145">
        <v>3841</v>
      </c>
      <c r="O145">
        <v>1146</v>
      </c>
      <c r="P145">
        <v>91</v>
      </c>
      <c r="Q145">
        <v>0</v>
      </c>
      <c r="R145">
        <v>0</v>
      </c>
      <c r="S145">
        <v>412</v>
      </c>
      <c r="T145">
        <v>158</v>
      </c>
      <c r="U145">
        <v>0</v>
      </c>
      <c r="V145">
        <v>0</v>
      </c>
      <c r="W145">
        <v>250</v>
      </c>
      <c r="X145">
        <v>90</v>
      </c>
      <c r="Y145">
        <v>0</v>
      </c>
      <c r="Z145">
        <v>0</v>
      </c>
      <c r="AA145">
        <v>0</v>
      </c>
      <c r="AB145">
        <v>0</v>
      </c>
      <c r="AC145">
        <v>753</v>
      </c>
      <c r="AD145">
        <v>688</v>
      </c>
      <c r="AE145">
        <v>3588</v>
      </c>
    </row>
    <row r="146" spans="1:31" x14ac:dyDescent="0.35">
      <c r="A146" t="s">
        <v>989</v>
      </c>
      <c r="B146">
        <v>5348</v>
      </c>
      <c r="C146">
        <v>60</v>
      </c>
      <c r="D146">
        <v>1</v>
      </c>
      <c r="E146">
        <v>90</v>
      </c>
      <c r="F146">
        <v>730</v>
      </c>
      <c r="G146">
        <v>0</v>
      </c>
      <c r="H146">
        <v>0</v>
      </c>
      <c r="I146">
        <v>14</v>
      </c>
      <c r="J146">
        <v>70</v>
      </c>
      <c r="K146">
        <v>0</v>
      </c>
      <c r="L146">
        <v>0</v>
      </c>
      <c r="M146">
        <v>71</v>
      </c>
      <c r="N146">
        <v>6384</v>
      </c>
      <c r="O146">
        <v>1409</v>
      </c>
      <c r="P146">
        <v>387</v>
      </c>
      <c r="Q146">
        <v>0</v>
      </c>
      <c r="R146">
        <v>0</v>
      </c>
      <c r="S146">
        <v>274</v>
      </c>
      <c r="T146">
        <v>0</v>
      </c>
      <c r="U146">
        <v>2</v>
      </c>
      <c r="V146">
        <v>252</v>
      </c>
      <c r="W146">
        <v>425</v>
      </c>
      <c r="X146">
        <v>122</v>
      </c>
      <c r="Y146">
        <v>450</v>
      </c>
      <c r="Z146">
        <v>0</v>
      </c>
      <c r="AA146">
        <v>157</v>
      </c>
      <c r="AB146">
        <v>576</v>
      </c>
      <c r="AC146">
        <v>0</v>
      </c>
      <c r="AD146">
        <v>1651</v>
      </c>
      <c r="AE146">
        <v>5705</v>
      </c>
    </row>
    <row r="147" spans="1:31" x14ac:dyDescent="0.35">
      <c r="A147" t="s">
        <v>988</v>
      </c>
      <c r="B147">
        <v>5281</v>
      </c>
      <c r="C147">
        <v>920</v>
      </c>
      <c r="D147">
        <v>0</v>
      </c>
      <c r="E147">
        <v>2</v>
      </c>
      <c r="F147">
        <v>1193</v>
      </c>
      <c r="G147">
        <v>0</v>
      </c>
      <c r="H147">
        <v>0</v>
      </c>
      <c r="I147">
        <v>0</v>
      </c>
      <c r="J147">
        <v>6</v>
      </c>
      <c r="K147">
        <v>41</v>
      </c>
      <c r="L147">
        <v>238</v>
      </c>
      <c r="M147">
        <v>58</v>
      </c>
      <c r="N147">
        <v>7739</v>
      </c>
      <c r="O147">
        <v>1691</v>
      </c>
      <c r="P147">
        <v>249</v>
      </c>
      <c r="Q147">
        <v>0</v>
      </c>
      <c r="R147">
        <v>0</v>
      </c>
      <c r="S147">
        <v>612</v>
      </c>
      <c r="T147">
        <v>731</v>
      </c>
      <c r="U147">
        <v>0</v>
      </c>
      <c r="V147">
        <v>9</v>
      </c>
      <c r="W147">
        <v>477</v>
      </c>
      <c r="X147">
        <v>205</v>
      </c>
      <c r="Y147">
        <v>1353</v>
      </c>
      <c r="Z147">
        <v>1</v>
      </c>
      <c r="AA147">
        <v>312</v>
      </c>
      <c r="AB147">
        <v>237</v>
      </c>
      <c r="AC147">
        <v>1094</v>
      </c>
      <c r="AD147">
        <v>1268</v>
      </c>
      <c r="AE147">
        <v>8239</v>
      </c>
    </row>
    <row r="148" spans="1:31" x14ac:dyDescent="0.35">
      <c r="A148" t="s">
        <v>987</v>
      </c>
      <c r="B148">
        <v>4852</v>
      </c>
      <c r="C148">
        <v>256</v>
      </c>
      <c r="D148">
        <v>0</v>
      </c>
      <c r="E148">
        <v>979</v>
      </c>
      <c r="F148">
        <v>898</v>
      </c>
      <c r="G148">
        <v>0</v>
      </c>
      <c r="H148">
        <v>0</v>
      </c>
      <c r="I148">
        <v>349</v>
      </c>
      <c r="J148">
        <v>21</v>
      </c>
      <c r="K148">
        <v>0</v>
      </c>
      <c r="L148">
        <v>109</v>
      </c>
      <c r="M148">
        <v>196</v>
      </c>
      <c r="N148">
        <v>7660</v>
      </c>
      <c r="O148">
        <v>1760</v>
      </c>
      <c r="P148">
        <v>280</v>
      </c>
      <c r="Q148">
        <v>0</v>
      </c>
      <c r="R148">
        <v>0</v>
      </c>
      <c r="S148">
        <v>403</v>
      </c>
      <c r="T148">
        <v>1146</v>
      </c>
      <c r="U148">
        <v>154</v>
      </c>
      <c r="V148">
        <v>395</v>
      </c>
      <c r="W148">
        <v>668</v>
      </c>
      <c r="X148">
        <v>291</v>
      </c>
      <c r="Y148">
        <v>1357</v>
      </c>
      <c r="Z148">
        <v>0</v>
      </c>
      <c r="AA148">
        <v>282</v>
      </c>
      <c r="AB148">
        <v>16</v>
      </c>
      <c r="AC148">
        <v>299</v>
      </c>
      <c r="AD148">
        <v>1622</v>
      </c>
      <c r="AE148">
        <v>8673</v>
      </c>
    </row>
    <row r="149" spans="1:31" x14ac:dyDescent="0.35">
      <c r="A149" t="s">
        <v>986</v>
      </c>
      <c r="B149">
        <v>749</v>
      </c>
      <c r="C149">
        <v>0</v>
      </c>
      <c r="D149">
        <v>0</v>
      </c>
      <c r="E149">
        <v>137</v>
      </c>
      <c r="F149">
        <v>0</v>
      </c>
      <c r="G149">
        <v>4</v>
      </c>
      <c r="H149">
        <v>0</v>
      </c>
      <c r="I149">
        <v>14</v>
      </c>
      <c r="J149">
        <v>81</v>
      </c>
      <c r="K149">
        <v>0</v>
      </c>
      <c r="L149">
        <v>0</v>
      </c>
      <c r="M149">
        <v>26</v>
      </c>
      <c r="N149">
        <v>1011</v>
      </c>
      <c r="O149">
        <v>162</v>
      </c>
      <c r="P149">
        <v>44</v>
      </c>
      <c r="Q149">
        <v>6</v>
      </c>
      <c r="R149">
        <v>0</v>
      </c>
      <c r="S149">
        <v>59</v>
      </c>
      <c r="T149">
        <v>0</v>
      </c>
      <c r="U149">
        <v>1</v>
      </c>
      <c r="V149">
        <v>0</v>
      </c>
      <c r="W149">
        <v>103</v>
      </c>
      <c r="X149">
        <v>26</v>
      </c>
      <c r="Y149">
        <v>88</v>
      </c>
      <c r="Z149">
        <v>0</v>
      </c>
      <c r="AA149">
        <v>86</v>
      </c>
      <c r="AB149">
        <v>14</v>
      </c>
      <c r="AC149">
        <v>0</v>
      </c>
      <c r="AD149">
        <v>348</v>
      </c>
      <c r="AE149">
        <v>937</v>
      </c>
    </row>
    <row r="150" spans="1:31" x14ac:dyDescent="0.35">
      <c r="A150" t="s">
        <v>985</v>
      </c>
      <c r="B150">
        <v>9684</v>
      </c>
      <c r="C150">
        <v>73</v>
      </c>
      <c r="D150">
        <v>0</v>
      </c>
      <c r="E150">
        <v>99</v>
      </c>
      <c r="F150">
        <v>311</v>
      </c>
      <c r="G150">
        <v>0</v>
      </c>
      <c r="H150">
        <v>0</v>
      </c>
      <c r="I150">
        <v>0</v>
      </c>
      <c r="J150">
        <v>0</v>
      </c>
      <c r="K150">
        <v>9</v>
      </c>
      <c r="L150">
        <v>112</v>
      </c>
      <c r="M150">
        <v>46</v>
      </c>
      <c r="N150">
        <v>10334</v>
      </c>
      <c r="O150">
        <v>2331</v>
      </c>
      <c r="P150">
        <v>957</v>
      </c>
      <c r="Q150">
        <v>0</v>
      </c>
      <c r="R150">
        <v>0</v>
      </c>
      <c r="S150">
        <v>860</v>
      </c>
      <c r="T150">
        <v>0</v>
      </c>
      <c r="U150">
        <v>0</v>
      </c>
      <c r="V150">
        <v>276</v>
      </c>
      <c r="W150">
        <v>602</v>
      </c>
      <c r="X150">
        <v>287</v>
      </c>
      <c r="Y150">
        <v>51</v>
      </c>
      <c r="Z150">
        <v>0</v>
      </c>
      <c r="AA150">
        <v>24</v>
      </c>
      <c r="AB150">
        <v>1480</v>
      </c>
      <c r="AC150">
        <v>345</v>
      </c>
      <c r="AD150">
        <v>1960</v>
      </c>
      <c r="AE150">
        <v>9173</v>
      </c>
    </row>
    <row r="151" spans="1:31" x14ac:dyDescent="0.35">
      <c r="A151" t="s">
        <v>984</v>
      </c>
      <c r="B151">
        <v>5040</v>
      </c>
      <c r="C151">
        <v>0</v>
      </c>
      <c r="D151">
        <v>0</v>
      </c>
      <c r="E151">
        <v>1103</v>
      </c>
      <c r="F151">
        <v>822</v>
      </c>
      <c r="G151">
        <v>10</v>
      </c>
      <c r="H151">
        <v>0</v>
      </c>
      <c r="I151">
        <v>0</v>
      </c>
      <c r="J151">
        <v>0</v>
      </c>
      <c r="K151">
        <v>26</v>
      </c>
      <c r="L151">
        <v>0</v>
      </c>
      <c r="M151">
        <v>34</v>
      </c>
      <c r="N151">
        <v>7035</v>
      </c>
      <c r="O151">
        <v>2914</v>
      </c>
      <c r="P151">
        <v>1231</v>
      </c>
      <c r="Q151">
        <v>8</v>
      </c>
      <c r="R151">
        <v>0</v>
      </c>
      <c r="S151">
        <v>556</v>
      </c>
      <c r="T151">
        <v>0</v>
      </c>
      <c r="U151">
        <v>0</v>
      </c>
      <c r="V151">
        <v>428</v>
      </c>
      <c r="W151">
        <v>316</v>
      </c>
      <c r="X151">
        <v>114</v>
      </c>
      <c r="Y151">
        <v>0</v>
      </c>
      <c r="Z151">
        <v>0</v>
      </c>
      <c r="AA151">
        <v>0</v>
      </c>
      <c r="AB151">
        <v>321</v>
      </c>
      <c r="AC151">
        <v>0</v>
      </c>
      <c r="AD151">
        <v>1076</v>
      </c>
      <c r="AE151">
        <v>6964</v>
      </c>
    </row>
    <row r="152" spans="1:31" x14ac:dyDescent="0.35">
      <c r="A152" t="s">
        <v>983</v>
      </c>
      <c r="B152">
        <v>854</v>
      </c>
      <c r="C152">
        <v>0</v>
      </c>
      <c r="D152">
        <v>0</v>
      </c>
      <c r="E152">
        <v>306</v>
      </c>
      <c r="F152">
        <v>0</v>
      </c>
      <c r="G152">
        <v>0</v>
      </c>
      <c r="H152">
        <v>734</v>
      </c>
      <c r="I152">
        <v>0</v>
      </c>
      <c r="J152">
        <v>4</v>
      </c>
      <c r="K152">
        <v>0</v>
      </c>
      <c r="L152">
        <v>0</v>
      </c>
      <c r="M152">
        <v>56</v>
      </c>
      <c r="N152">
        <v>1954</v>
      </c>
      <c r="O152">
        <v>374</v>
      </c>
      <c r="P152">
        <v>140</v>
      </c>
      <c r="Q152">
        <v>0</v>
      </c>
      <c r="R152">
        <v>480</v>
      </c>
      <c r="S152">
        <v>139</v>
      </c>
      <c r="T152">
        <v>0</v>
      </c>
      <c r="U152">
        <v>0</v>
      </c>
      <c r="V152">
        <v>0</v>
      </c>
      <c r="W152">
        <v>152</v>
      </c>
      <c r="X152">
        <v>54</v>
      </c>
      <c r="Y152">
        <v>152</v>
      </c>
      <c r="Z152">
        <v>0</v>
      </c>
      <c r="AA152">
        <v>51</v>
      </c>
      <c r="AB152">
        <v>210</v>
      </c>
      <c r="AC152">
        <v>0</v>
      </c>
      <c r="AD152">
        <v>260</v>
      </c>
      <c r="AE152">
        <v>2012</v>
      </c>
    </row>
    <row r="153" spans="1:31" x14ac:dyDescent="0.35">
      <c r="A153" t="s">
        <v>982</v>
      </c>
      <c r="B153">
        <v>6661</v>
      </c>
      <c r="C153">
        <v>0</v>
      </c>
      <c r="D153">
        <v>0</v>
      </c>
      <c r="E153">
        <v>1790</v>
      </c>
      <c r="F153">
        <v>553</v>
      </c>
      <c r="G153">
        <v>0</v>
      </c>
      <c r="H153">
        <v>0</v>
      </c>
      <c r="I153">
        <v>12</v>
      </c>
      <c r="J153">
        <v>114</v>
      </c>
      <c r="K153">
        <v>159</v>
      </c>
      <c r="L153">
        <v>0</v>
      </c>
      <c r="M153">
        <v>687</v>
      </c>
      <c r="N153">
        <v>9976</v>
      </c>
      <c r="O153">
        <v>3815</v>
      </c>
      <c r="P153">
        <v>652</v>
      </c>
      <c r="Q153">
        <v>0</v>
      </c>
      <c r="R153">
        <v>0</v>
      </c>
      <c r="S153">
        <v>677</v>
      </c>
      <c r="T153">
        <v>556</v>
      </c>
      <c r="U153">
        <v>0</v>
      </c>
      <c r="V153">
        <v>0</v>
      </c>
      <c r="W153">
        <v>683</v>
      </c>
      <c r="X153">
        <v>368</v>
      </c>
      <c r="Y153">
        <v>325</v>
      </c>
      <c r="Z153">
        <v>472</v>
      </c>
      <c r="AA153">
        <v>340</v>
      </c>
      <c r="AB153">
        <v>60</v>
      </c>
      <c r="AC153">
        <v>0</v>
      </c>
      <c r="AD153">
        <v>2130</v>
      </c>
      <c r="AE153">
        <v>10078</v>
      </c>
    </row>
    <row r="154" spans="1:31" x14ac:dyDescent="0.35">
      <c r="A154" t="s">
        <v>981</v>
      </c>
      <c r="B154">
        <v>4002</v>
      </c>
      <c r="C154">
        <v>0</v>
      </c>
      <c r="D154">
        <v>0</v>
      </c>
      <c r="E154">
        <v>568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104</v>
      </c>
      <c r="N154">
        <v>4674</v>
      </c>
      <c r="O154">
        <v>1465</v>
      </c>
      <c r="P154">
        <v>1333</v>
      </c>
      <c r="Q154">
        <v>0</v>
      </c>
      <c r="R154">
        <v>0</v>
      </c>
      <c r="S154">
        <v>289</v>
      </c>
      <c r="T154">
        <v>0</v>
      </c>
      <c r="U154">
        <v>0</v>
      </c>
      <c r="V154">
        <v>22</v>
      </c>
      <c r="W154">
        <v>267</v>
      </c>
      <c r="X154">
        <v>85</v>
      </c>
      <c r="Y154">
        <v>16</v>
      </c>
      <c r="Z154">
        <v>0</v>
      </c>
      <c r="AA154">
        <v>5</v>
      </c>
      <c r="AB154">
        <v>196</v>
      </c>
      <c r="AC154">
        <v>0</v>
      </c>
      <c r="AD154">
        <v>911</v>
      </c>
      <c r="AE154">
        <v>4589</v>
      </c>
    </row>
    <row r="155" spans="1:31" x14ac:dyDescent="0.35">
      <c r="A155" t="s">
        <v>980</v>
      </c>
      <c r="B155">
        <v>1509</v>
      </c>
      <c r="C155">
        <v>40</v>
      </c>
      <c r="D155">
        <v>38</v>
      </c>
      <c r="E155">
        <v>20</v>
      </c>
      <c r="F155">
        <v>0</v>
      </c>
      <c r="G155">
        <v>0</v>
      </c>
      <c r="H155">
        <v>0</v>
      </c>
      <c r="I155">
        <v>6</v>
      </c>
      <c r="J155">
        <v>0</v>
      </c>
      <c r="K155">
        <v>0</v>
      </c>
      <c r="L155">
        <v>31</v>
      </c>
      <c r="M155">
        <v>106</v>
      </c>
      <c r="N155">
        <v>1750</v>
      </c>
      <c r="O155">
        <v>956</v>
      </c>
      <c r="P155">
        <v>41</v>
      </c>
      <c r="Q155">
        <v>0</v>
      </c>
      <c r="R155">
        <v>0</v>
      </c>
      <c r="S155">
        <v>186</v>
      </c>
      <c r="T155">
        <v>6</v>
      </c>
      <c r="U155">
        <v>0</v>
      </c>
      <c r="V155">
        <v>0</v>
      </c>
      <c r="W155">
        <v>147</v>
      </c>
      <c r="X155">
        <v>23</v>
      </c>
      <c r="Y155">
        <v>0</v>
      </c>
      <c r="Z155">
        <v>0</v>
      </c>
      <c r="AA155">
        <v>0</v>
      </c>
      <c r="AB155">
        <v>10</v>
      </c>
      <c r="AC155">
        <v>94</v>
      </c>
      <c r="AD155">
        <v>146</v>
      </c>
      <c r="AE155">
        <v>1609</v>
      </c>
    </row>
    <row r="156" spans="1:31" x14ac:dyDescent="0.35">
      <c r="A156" t="s">
        <v>979</v>
      </c>
      <c r="B156">
        <v>4033</v>
      </c>
      <c r="C156">
        <v>0</v>
      </c>
      <c r="D156">
        <v>0</v>
      </c>
      <c r="E156">
        <v>500</v>
      </c>
      <c r="F156">
        <v>5</v>
      </c>
      <c r="G156">
        <v>831</v>
      </c>
      <c r="H156">
        <v>0</v>
      </c>
      <c r="I156">
        <v>0</v>
      </c>
      <c r="J156">
        <v>20</v>
      </c>
      <c r="K156">
        <v>0</v>
      </c>
      <c r="L156">
        <v>0</v>
      </c>
      <c r="M156">
        <v>24</v>
      </c>
      <c r="N156">
        <v>5413</v>
      </c>
      <c r="O156">
        <v>2374</v>
      </c>
      <c r="P156">
        <v>194</v>
      </c>
      <c r="Q156">
        <v>737</v>
      </c>
      <c r="R156">
        <v>0</v>
      </c>
      <c r="S156">
        <v>476</v>
      </c>
      <c r="T156">
        <v>15</v>
      </c>
      <c r="U156">
        <v>0</v>
      </c>
      <c r="V156">
        <v>0</v>
      </c>
      <c r="W156">
        <v>483</v>
      </c>
      <c r="X156">
        <v>149</v>
      </c>
      <c r="Y156">
        <v>668</v>
      </c>
      <c r="Z156">
        <v>0</v>
      </c>
      <c r="AA156">
        <v>316</v>
      </c>
      <c r="AB156">
        <v>2</v>
      </c>
      <c r="AC156">
        <v>0</v>
      </c>
      <c r="AD156">
        <v>172</v>
      </c>
      <c r="AE156">
        <v>5589</v>
      </c>
    </row>
    <row r="157" spans="1:31" x14ac:dyDescent="0.35">
      <c r="A157" t="s">
        <v>978</v>
      </c>
      <c r="B157">
        <v>3009</v>
      </c>
      <c r="C157">
        <v>0</v>
      </c>
      <c r="D157">
        <v>0</v>
      </c>
      <c r="E157">
        <v>1357</v>
      </c>
      <c r="F157">
        <v>0</v>
      </c>
      <c r="G157">
        <v>0</v>
      </c>
      <c r="H157">
        <v>0</v>
      </c>
      <c r="I157">
        <v>128</v>
      </c>
      <c r="J157">
        <v>43</v>
      </c>
      <c r="K157">
        <v>4</v>
      </c>
      <c r="L157">
        <v>43</v>
      </c>
      <c r="M157">
        <v>253</v>
      </c>
      <c r="N157">
        <v>4837</v>
      </c>
      <c r="O157">
        <v>2953</v>
      </c>
      <c r="P157">
        <v>0</v>
      </c>
      <c r="Q157">
        <v>0</v>
      </c>
      <c r="R157">
        <v>0</v>
      </c>
      <c r="S157">
        <v>425</v>
      </c>
      <c r="T157">
        <v>23</v>
      </c>
      <c r="U157">
        <v>78</v>
      </c>
      <c r="V157">
        <v>0</v>
      </c>
      <c r="W157">
        <v>312</v>
      </c>
      <c r="X157">
        <v>50</v>
      </c>
      <c r="Y157">
        <v>63</v>
      </c>
      <c r="Z157">
        <v>0</v>
      </c>
      <c r="AA157">
        <v>65</v>
      </c>
      <c r="AB157">
        <v>0</v>
      </c>
      <c r="AC157">
        <v>99</v>
      </c>
      <c r="AD157">
        <v>408</v>
      </c>
      <c r="AE157">
        <v>4476</v>
      </c>
    </row>
    <row r="158" spans="1:31" x14ac:dyDescent="0.35">
      <c r="A158" t="s">
        <v>977</v>
      </c>
      <c r="B158">
        <v>0</v>
      </c>
      <c r="C158">
        <v>1037</v>
      </c>
      <c r="D158">
        <v>0</v>
      </c>
      <c r="E158">
        <v>268</v>
      </c>
      <c r="F158">
        <v>0</v>
      </c>
      <c r="G158">
        <v>0</v>
      </c>
      <c r="H158">
        <v>0</v>
      </c>
      <c r="I158">
        <v>45</v>
      </c>
      <c r="J158">
        <v>0</v>
      </c>
      <c r="K158">
        <v>0</v>
      </c>
      <c r="L158">
        <v>0</v>
      </c>
      <c r="M158">
        <v>152</v>
      </c>
      <c r="N158">
        <v>1502</v>
      </c>
      <c r="O158">
        <v>587</v>
      </c>
      <c r="P158">
        <v>38</v>
      </c>
      <c r="Q158">
        <v>0</v>
      </c>
      <c r="R158">
        <v>0</v>
      </c>
      <c r="S158">
        <v>260</v>
      </c>
      <c r="T158">
        <v>0</v>
      </c>
      <c r="U158">
        <v>77</v>
      </c>
      <c r="V158">
        <v>0</v>
      </c>
      <c r="W158">
        <v>170</v>
      </c>
      <c r="X158">
        <v>46</v>
      </c>
      <c r="Y158">
        <v>8</v>
      </c>
      <c r="Z158">
        <v>0</v>
      </c>
      <c r="AA158">
        <v>19</v>
      </c>
      <c r="AB158">
        <v>24</v>
      </c>
      <c r="AC158">
        <v>0</v>
      </c>
      <c r="AD158">
        <v>222</v>
      </c>
      <c r="AE158">
        <v>1451</v>
      </c>
    </row>
    <row r="159" spans="1:31" x14ac:dyDescent="0.35">
      <c r="A159" t="s">
        <v>976</v>
      </c>
      <c r="B159">
        <v>1726</v>
      </c>
      <c r="C159">
        <v>180</v>
      </c>
      <c r="D159">
        <v>0</v>
      </c>
      <c r="E159">
        <v>724</v>
      </c>
      <c r="F159">
        <v>0</v>
      </c>
      <c r="G159">
        <v>952</v>
      </c>
      <c r="H159">
        <v>0</v>
      </c>
      <c r="I159">
        <v>179</v>
      </c>
      <c r="J159">
        <v>25</v>
      </c>
      <c r="K159">
        <v>0</v>
      </c>
      <c r="L159">
        <v>93</v>
      </c>
      <c r="M159">
        <v>146</v>
      </c>
      <c r="N159">
        <v>4025</v>
      </c>
      <c r="O159">
        <v>1392</v>
      </c>
      <c r="P159">
        <v>304</v>
      </c>
      <c r="Q159">
        <v>499</v>
      </c>
      <c r="R159">
        <v>0</v>
      </c>
      <c r="S159">
        <v>439</v>
      </c>
      <c r="T159">
        <v>0</v>
      </c>
      <c r="U159">
        <v>225</v>
      </c>
      <c r="V159">
        <v>0</v>
      </c>
      <c r="W159">
        <v>282</v>
      </c>
      <c r="X159">
        <v>47</v>
      </c>
      <c r="Y159">
        <v>337</v>
      </c>
      <c r="Z159">
        <v>0</v>
      </c>
      <c r="AA159">
        <v>259</v>
      </c>
      <c r="AB159">
        <v>251</v>
      </c>
      <c r="AC159">
        <v>264</v>
      </c>
      <c r="AD159">
        <v>168</v>
      </c>
      <c r="AE159">
        <v>4467</v>
      </c>
    </row>
    <row r="160" spans="1:31" x14ac:dyDescent="0.35">
      <c r="A160" t="s">
        <v>975</v>
      </c>
      <c r="B160">
        <v>3962</v>
      </c>
      <c r="C160">
        <v>0</v>
      </c>
      <c r="D160">
        <v>0</v>
      </c>
      <c r="E160">
        <v>74</v>
      </c>
      <c r="F160">
        <v>22</v>
      </c>
      <c r="G160">
        <v>0</v>
      </c>
      <c r="H160">
        <v>0</v>
      </c>
      <c r="I160">
        <v>0</v>
      </c>
      <c r="J160">
        <v>0</v>
      </c>
      <c r="K160">
        <v>157</v>
      </c>
      <c r="L160">
        <v>105</v>
      </c>
      <c r="M160">
        <v>389</v>
      </c>
      <c r="N160">
        <v>4709</v>
      </c>
      <c r="O160">
        <v>734</v>
      </c>
      <c r="P160">
        <v>54</v>
      </c>
      <c r="Q160">
        <v>0</v>
      </c>
      <c r="R160">
        <v>0</v>
      </c>
      <c r="S160">
        <v>396</v>
      </c>
      <c r="T160">
        <v>166</v>
      </c>
      <c r="U160">
        <v>0</v>
      </c>
      <c r="V160">
        <v>0</v>
      </c>
      <c r="W160">
        <v>388</v>
      </c>
      <c r="X160">
        <v>125</v>
      </c>
      <c r="Y160">
        <v>685</v>
      </c>
      <c r="Z160">
        <v>0</v>
      </c>
      <c r="AA160">
        <v>441</v>
      </c>
      <c r="AB160">
        <v>638</v>
      </c>
      <c r="AC160">
        <v>460</v>
      </c>
      <c r="AD160">
        <v>874</v>
      </c>
      <c r="AE160">
        <v>4961</v>
      </c>
    </row>
    <row r="161" spans="1:31" x14ac:dyDescent="0.35">
      <c r="A161" t="s">
        <v>974</v>
      </c>
      <c r="B161">
        <v>2012</v>
      </c>
      <c r="C161">
        <v>0</v>
      </c>
      <c r="D161">
        <v>0</v>
      </c>
      <c r="E161">
        <v>35</v>
      </c>
      <c r="F161">
        <v>0</v>
      </c>
      <c r="G161">
        <v>807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48</v>
      </c>
      <c r="N161">
        <v>2902</v>
      </c>
      <c r="O161">
        <v>280</v>
      </c>
      <c r="P161">
        <v>162</v>
      </c>
      <c r="Q161">
        <v>372</v>
      </c>
      <c r="R161">
        <v>0</v>
      </c>
      <c r="S161">
        <v>237</v>
      </c>
      <c r="T161">
        <v>2</v>
      </c>
      <c r="U161">
        <v>0</v>
      </c>
      <c r="V161">
        <v>0</v>
      </c>
      <c r="W161">
        <v>184</v>
      </c>
      <c r="X161">
        <v>48</v>
      </c>
      <c r="Y161">
        <v>714</v>
      </c>
      <c r="Z161">
        <v>0</v>
      </c>
      <c r="AA161">
        <v>534</v>
      </c>
      <c r="AB161">
        <v>12</v>
      </c>
      <c r="AC161">
        <v>0</v>
      </c>
      <c r="AD161">
        <v>290</v>
      </c>
      <c r="AE161">
        <v>2835</v>
      </c>
    </row>
    <row r="162" spans="1:31" x14ac:dyDescent="0.35">
      <c r="A162" t="s">
        <v>973</v>
      </c>
      <c r="B162">
        <v>3097</v>
      </c>
      <c r="C162">
        <v>0</v>
      </c>
      <c r="D162">
        <v>0</v>
      </c>
      <c r="E162">
        <v>60</v>
      </c>
      <c r="F162">
        <v>6</v>
      </c>
      <c r="G162">
        <v>0</v>
      </c>
      <c r="H162">
        <v>0</v>
      </c>
      <c r="I162">
        <v>0</v>
      </c>
      <c r="J162">
        <v>6</v>
      </c>
      <c r="K162">
        <v>11</v>
      </c>
      <c r="L162">
        <v>0</v>
      </c>
      <c r="M162">
        <v>132</v>
      </c>
      <c r="N162">
        <v>3312</v>
      </c>
      <c r="O162">
        <v>908</v>
      </c>
      <c r="P162">
        <v>430</v>
      </c>
      <c r="Q162">
        <v>0</v>
      </c>
      <c r="R162">
        <v>0</v>
      </c>
      <c r="S162">
        <v>339</v>
      </c>
      <c r="T162">
        <v>14</v>
      </c>
      <c r="U162">
        <v>0</v>
      </c>
      <c r="V162">
        <v>0</v>
      </c>
      <c r="W162">
        <v>455</v>
      </c>
      <c r="X162">
        <v>157</v>
      </c>
      <c r="Y162">
        <v>384</v>
      </c>
      <c r="Z162">
        <v>0</v>
      </c>
      <c r="AA162">
        <v>204</v>
      </c>
      <c r="AB162">
        <v>317</v>
      </c>
      <c r="AC162">
        <v>0</v>
      </c>
      <c r="AD162">
        <v>407</v>
      </c>
      <c r="AE162">
        <v>3615</v>
      </c>
    </row>
    <row r="163" spans="1:31" x14ac:dyDescent="0.35">
      <c r="A163" t="s">
        <v>972</v>
      </c>
      <c r="B163">
        <v>2441</v>
      </c>
      <c r="C163">
        <v>60</v>
      </c>
      <c r="D163">
        <v>0</v>
      </c>
      <c r="E163">
        <v>18</v>
      </c>
      <c r="F163">
        <v>14</v>
      </c>
      <c r="G163">
        <v>439</v>
      </c>
      <c r="H163">
        <v>0</v>
      </c>
      <c r="I163">
        <v>0</v>
      </c>
      <c r="J163">
        <v>0</v>
      </c>
      <c r="K163">
        <v>0</v>
      </c>
      <c r="L163">
        <v>50</v>
      </c>
      <c r="M163">
        <v>68</v>
      </c>
      <c r="N163">
        <v>3090</v>
      </c>
      <c r="O163">
        <v>80</v>
      </c>
      <c r="P163">
        <v>531</v>
      </c>
      <c r="Q163">
        <v>734</v>
      </c>
      <c r="R163">
        <v>0</v>
      </c>
      <c r="S163">
        <v>195</v>
      </c>
      <c r="T163">
        <v>75</v>
      </c>
      <c r="U163">
        <v>0</v>
      </c>
      <c r="V163">
        <v>0</v>
      </c>
      <c r="W163">
        <v>180</v>
      </c>
      <c r="X163">
        <v>57</v>
      </c>
      <c r="Y163">
        <v>321</v>
      </c>
      <c r="Z163">
        <v>0</v>
      </c>
      <c r="AA163">
        <v>179</v>
      </c>
      <c r="AB163">
        <v>0</v>
      </c>
      <c r="AC163">
        <v>105</v>
      </c>
      <c r="AD163">
        <v>563</v>
      </c>
      <c r="AE163">
        <v>3020</v>
      </c>
    </row>
    <row r="164" spans="1:31" x14ac:dyDescent="0.35">
      <c r="A164" t="s">
        <v>971</v>
      </c>
      <c r="B164">
        <v>4937</v>
      </c>
      <c r="C164">
        <v>0</v>
      </c>
      <c r="D164">
        <v>0</v>
      </c>
      <c r="E164">
        <v>56</v>
      </c>
      <c r="F164">
        <v>981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76</v>
      </c>
      <c r="N164">
        <v>6050</v>
      </c>
      <c r="O164">
        <v>1407</v>
      </c>
      <c r="P164">
        <v>633</v>
      </c>
      <c r="Q164">
        <v>0</v>
      </c>
      <c r="R164">
        <v>0</v>
      </c>
      <c r="S164">
        <v>404</v>
      </c>
      <c r="T164">
        <v>9</v>
      </c>
      <c r="U164">
        <v>0</v>
      </c>
      <c r="V164">
        <v>14</v>
      </c>
      <c r="W164">
        <v>480</v>
      </c>
      <c r="X164">
        <v>185</v>
      </c>
      <c r="Y164">
        <v>1623</v>
      </c>
      <c r="Z164">
        <v>0</v>
      </c>
      <c r="AA164">
        <v>545</v>
      </c>
      <c r="AB164">
        <v>122</v>
      </c>
      <c r="AC164">
        <v>0</v>
      </c>
      <c r="AD164">
        <v>449</v>
      </c>
      <c r="AE164">
        <v>5871</v>
      </c>
    </row>
    <row r="165" spans="1:31" x14ac:dyDescent="0.35">
      <c r="A165" t="s">
        <v>970</v>
      </c>
      <c r="B165">
        <v>9913</v>
      </c>
      <c r="C165">
        <v>0</v>
      </c>
      <c r="D165">
        <v>0</v>
      </c>
      <c r="E165">
        <v>142</v>
      </c>
      <c r="F165">
        <v>4540</v>
      </c>
      <c r="G165">
        <v>4537</v>
      </c>
      <c r="H165">
        <v>8252</v>
      </c>
      <c r="I165">
        <v>0</v>
      </c>
      <c r="J165">
        <v>395</v>
      </c>
      <c r="K165">
        <v>0</v>
      </c>
      <c r="L165">
        <v>0</v>
      </c>
      <c r="M165">
        <v>670</v>
      </c>
      <c r="N165">
        <v>28449</v>
      </c>
      <c r="O165">
        <v>1726</v>
      </c>
      <c r="P165">
        <v>144</v>
      </c>
      <c r="Q165">
        <v>1025</v>
      </c>
      <c r="R165">
        <v>3599</v>
      </c>
      <c r="S165">
        <v>1316</v>
      </c>
      <c r="T165">
        <v>281</v>
      </c>
      <c r="U165">
        <v>0</v>
      </c>
      <c r="V165">
        <v>36</v>
      </c>
      <c r="W165">
        <v>1174</v>
      </c>
      <c r="X165">
        <v>422</v>
      </c>
      <c r="Y165">
        <v>9075</v>
      </c>
      <c r="Z165">
        <v>0</v>
      </c>
      <c r="AA165">
        <v>5211</v>
      </c>
      <c r="AB165">
        <v>0</v>
      </c>
      <c r="AC165">
        <v>0</v>
      </c>
      <c r="AD165">
        <v>1788</v>
      </c>
      <c r="AE165">
        <v>25797</v>
      </c>
    </row>
    <row r="166" spans="1:31" x14ac:dyDescent="0.35">
      <c r="A166" t="s">
        <v>969</v>
      </c>
      <c r="B166">
        <v>2736</v>
      </c>
      <c r="C166">
        <v>0</v>
      </c>
      <c r="D166">
        <v>0</v>
      </c>
      <c r="E166">
        <v>31</v>
      </c>
      <c r="F166">
        <v>233</v>
      </c>
      <c r="G166">
        <v>0</v>
      </c>
      <c r="H166">
        <v>0</v>
      </c>
      <c r="I166">
        <v>0</v>
      </c>
      <c r="J166">
        <v>79</v>
      </c>
      <c r="K166">
        <v>0</v>
      </c>
      <c r="L166">
        <v>0</v>
      </c>
      <c r="M166">
        <v>34</v>
      </c>
      <c r="N166">
        <v>3113</v>
      </c>
      <c r="O166">
        <v>653</v>
      </c>
      <c r="P166">
        <v>259</v>
      </c>
      <c r="Q166">
        <v>0</v>
      </c>
      <c r="R166">
        <v>0</v>
      </c>
      <c r="S166">
        <v>264</v>
      </c>
      <c r="T166">
        <v>4</v>
      </c>
      <c r="U166">
        <v>0</v>
      </c>
      <c r="V166">
        <v>0</v>
      </c>
      <c r="W166">
        <v>245</v>
      </c>
      <c r="X166">
        <v>40</v>
      </c>
      <c r="Y166">
        <v>839</v>
      </c>
      <c r="Z166">
        <v>0</v>
      </c>
      <c r="AA166">
        <v>501</v>
      </c>
      <c r="AB166">
        <v>87</v>
      </c>
      <c r="AC166">
        <v>0</v>
      </c>
      <c r="AD166">
        <v>146</v>
      </c>
      <c r="AE166">
        <v>3038</v>
      </c>
    </row>
    <row r="167" spans="1:31" x14ac:dyDescent="0.35">
      <c r="A167" t="s">
        <v>968</v>
      </c>
      <c r="B167">
        <v>1852</v>
      </c>
      <c r="C167">
        <v>0</v>
      </c>
      <c r="D167">
        <v>0</v>
      </c>
      <c r="E167">
        <v>0</v>
      </c>
      <c r="F167">
        <v>4161</v>
      </c>
      <c r="G167">
        <v>0</v>
      </c>
      <c r="H167">
        <v>0</v>
      </c>
      <c r="I167">
        <v>0</v>
      </c>
      <c r="J167">
        <v>9</v>
      </c>
      <c r="K167">
        <v>0</v>
      </c>
      <c r="L167">
        <v>0</v>
      </c>
      <c r="M167">
        <v>26</v>
      </c>
      <c r="N167">
        <v>6048</v>
      </c>
      <c r="O167">
        <v>78</v>
      </c>
      <c r="P167">
        <v>124</v>
      </c>
      <c r="Q167">
        <v>0</v>
      </c>
      <c r="R167">
        <v>0</v>
      </c>
      <c r="S167">
        <v>178</v>
      </c>
      <c r="T167">
        <v>0</v>
      </c>
      <c r="U167">
        <v>0</v>
      </c>
      <c r="V167">
        <v>4930</v>
      </c>
      <c r="W167">
        <v>246</v>
      </c>
      <c r="X167">
        <v>182</v>
      </c>
      <c r="Y167">
        <v>814</v>
      </c>
      <c r="Z167">
        <v>0</v>
      </c>
      <c r="AA167">
        <v>220</v>
      </c>
      <c r="AB167">
        <v>0</v>
      </c>
      <c r="AC167">
        <v>0</v>
      </c>
      <c r="AD167">
        <v>326</v>
      </c>
      <c r="AE167">
        <v>7098</v>
      </c>
    </row>
    <row r="168" spans="1:31" x14ac:dyDescent="0.35">
      <c r="A168" t="s">
        <v>967</v>
      </c>
      <c r="B168">
        <v>11452</v>
      </c>
      <c r="C168">
        <v>0</v>
      </c>
      <c r="D168">
        <v>0</v>
      </c>
      <c r="E168">
        <v>1242</v>
      </c>
      <c r="F168">
        <v>1956</v>
      </c>
      <c r="G168">
        <v>0</v>
      </c>
      <c r="H168">
        <v>0</v>
      </c>
      <c r="I168">
        <v>0</v>
      </c>
      <c r="J168">
        <v>1</v>
      </c>
      <c r="K168">
        <v>1009</v>
      </c>
      <c r="L168">
        <v>169</v>
      </c>
      <c r="M168">
        <v>5391</v>
      </c>
      <c r="N168">
        <v>21220</v>
      </c>
      <c r="O168">
        <v>2385</v>
      </c>
      <c r="P168">
        <v>1087</v>
      </c>
      <c r="Q168">
        <v>0</v>
      </c>
      <c r="R168">
        <v>0</v>
      </c>
      <c r="S168">
        <v>989</v>
      </c>
      <c r="T168">
        <v>53</v>
      </c>
      <c r="U168">
        <v>0</v>
      </c>
      <c r="V168">
        <v>53</v>
      </c>
      <c r="W168">
        <v>1210</v>
      </c>
      <c r="X168">
        <v>390</v>
      </c>
      <c r="Y168">
        <v>4587</v>
      </c>
      <c r="Z168">
        <v>0</v>
      </c>
      <c r="AA168">
        <v>2751</v>
      </c>
      <c r="AB168">
        <v>600</v>
      </c>
      <c r="AC168">
        <v>420</v>
      </c>
      <c r="AD168">
        <v>4954</v>
      </c>
      <c r="AE168">
        <v>19479</v>
      </c>
    </row>
    <row r="169" spans="1:31" x14ac:dyDescent="0.35">
      <c r="A169" t="s">
        <v>966</v>
      </c>
      <c r="B169">
        <v>2949</v>
      </c>
      <c r="C169">
        <v>0</v>
      </c>
      <c r="D169">
        <v>0</v>
      </c>
      <c r="E169">
        <v>141</v>
      </c>
      <c r="F169">
        <v>0</v>
      </c>
      <c r="G169">
        <v>756</v>
      </c>
      <c r="H169">
        <v>0</v>
      </c>
      <c r="I169">
        <v>27</v>
      </c>
      <c r="J169">
        <v>67</v>
      </c>
      <c r="K169">
        <v>97</v>
      </c>
      <c r="L169">
        <v>0</v>
      </c>
      <c r="M169">
        <v>79</v>
      </c>
      <c r="N169">
        <v>4116</v>
      </c>
      <c r="O169">
        <v>519</v>
      </c>
      <c r="P169">
        <v>413</v>
      </c>
      <c r="Q169">
        <v>420</v>
      </c>
      <c r="R169">
        <v>0</v>
      </c>
      <c r="S169">
        <v>374</v>
      </c>
      <c r="T169">
        <v>365</v>
      </c>
      <c r="U169">
        <v>23</v>
      </c>
      <c r="V169">
        <v>0</v>
      </c>
      <c r="W169">
        <v>335</v>
      </c>
      <c r="X169">
        <v>80</v>
      </c>
      <c r="Y169">
        <v>732</v>
      </c>
      <c r="Z169">
        <v>0</v>
      </c>
      <c r="AA169">
        <v>590</v>
      </c>
      <c r="AB169">
        <v>0</v>
      </c>
      <c r="AC169">
        <v>0</v>
      </c>
      <c r="AD169">
        <v>435</v>
      </c>
      <c r="AE169">
        <v>4286</v>
      </c>
    </row>
    <row r="170" spans="1:31" x14ac:dyDescent="0.35">
      <c r="A170" t="s">
        <v>965</v>
      </c>
      <c r="B170">
        <v>4940</v>
      </c>
      <c r="C170">
        <v>0</v>
      </c>
      <c r="D170">
        <v>0</v>
      </c>
      <c r="E170">
        <v>22</v>
      </c>
      <c r="F170">
        <v>1859</v>
      </c>
      <c r="G170">
        <v>1480</v>
      </c>
      <c r="H170">
        <v>1765</v>
      </c>
      <c r="I170">
        <v>0</v>
      </c>
      <c r="J170">
        <v>17</v>
      </c>
      <c r="K170">
        <v>0</v>
      </c>
      <c r="L170">
        <v>0</v>
      </c>
      <c r="M170">
        <v>117</v>
      </c>
      <c r="N170">
        <v>10200</v>
      </c>
      <c r="O170">
        <v>469</v>
      </c>
      <c r="P170">
        <v>262</v>
      </c>
      <c r="Q170">
        <v>793</v>
      </c>
      <c r="R170">
        <v>981</v>
      </c>
      <c r="S170">
        <v>344</v>
      </c>
      <c r="T170">
        <v>33</v>
      </c>
      <c r="U170">
        <v>0</v>
      </c>
      <c r="V170">
        <v>135</v>
      </c>
      <c r="W170">
        <v>485</v>
      </c>
      <c r="X170">
        <v>147</v>
      </c>
      <c r="Y170">
        <v>3590</v>
      </c>
      <c r="Z170">
        <v>169</v>
      </c>
      <c r="AA170">
        <v>1994</v>
      </c>
      <c r="AB170">
        <v>18</v>
      </c>
      <c r="AC170">
        <v>0</v>
      </c>
      <c r="AD170">
        <v>307</v>
      </c>
      <c r="AE170">
        <v>9727</v>
      </c>
    </row>
    <row r="171" spans="1:31" x14ac:dyDescent="0.35">
      <c r="A171" t="s">
        <v>964</v>
      </c>
      <c r="B171">
        <v>3419</v>
      </c>
      <c r="C171">
        <v>125</v>
      </c>
      <c r="D171">
        <v>0</v>
      </c>
      <c r="E171">
        <v>45</v>
      </c>
      <c r="F171">
        <v>97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108</v>
      </c>
      <c r="M171">
        <v>78</v>
      </c>
      <c r="N171">
        <v>3872</v>
      </c>
      <c r="O171">
        <v>1187</v>
      </c>
      <c r="P171">
        <v>294</v>
      </c>
      <c r="Q171">
        <v>0</v>
      </c>
      <c r="R171">
        <v>0</v>
      </c>
      <c r="S171">
        <v>161</v>
      </c>
      <c r="T171">
        <v>5</v>
      </c>
      <c r="U171">
        <v>0</v>
      </c>
      <c r="V171">
        <v>11</v>
      </c>
      <c r="W171">
        <v>359</v>
      </c>
      <c r="X171">
        <v>120</v>
      </c>
      <c r="Y171">
        <v>421</v>
      </c>
      <c r="Z171">
        <v>0</v>
      </c>
      <c r="AA171">
        <v>180</v>
      </c>
      <c r="AB171">
        <v>121</v>
      </c>
      <c r="AC171">
        <v>209</v>
      </c>
      <c r="AD171">
        <v>227</v>
      </c>
      <c r="AE171">
        <v>3295</v>
      </c>
    </row>
    <row r="172" spans="1:31" x14ac:dyDescent="0.35">
      <c r="A172" t="s">
        <v>963</v>
      </c>
      <c r="B172">
        <v>11434</v>
      </c>
      <c r="C172">
        <v>0</v>
      </c>
      <c r="D172">
        <v>0</v>
      </c>
      <c r="E172">
        <v>1269</v>
      </c>
      <c r="F172">
        <v>351</v>
      </c>
      <c r="G172">
        <v>0</v>
      </c>
      <c r="H172">
        <v>0</v>
      </c>
      <c r="I172">
        <v>1050</v>
      </c>
      <c r="J172">
        <v>70</v>
      </c>
      <c r="K172">
        <v>21</v>
      </c>
      <c r="L172">
        <v>362</v>
      </c>
      <c r="M172">
        <v>2685</v>
      </c>
      <c r="N172">
        <v>17242</v>
      </c>
      <c r="O172">
        <v>3609</v>
      </c>
      <c r="P172">
        <v>3518</v>
      </c>
      <c r="Q172">
        <v>27</v>
      </c>
      <c r="R172">
        <v>0</v>
      </c>
      <c r="S172">
        <v>1353</v>
      </c>
      <c r="T172">
        <v>0</v>
      </c>
      <c r="U172">
        <v>457</v>
      </c>
      <c r="V172">
        <v>0</v>
      </c>
      <c r="W172">
        <v>1281</v>
      </c>
      <c r="X172">
        <v>293</v>
      </c>
      <c r="Y172">
        <v>2190</v>
      </c>
      <c r="Z172">
        <v>0</v>
      </c>
      <c r="AA172">
        <v>1280</v>
      </c>
      <c r="AB172">
        <v>1050</v>
      </c>
      <c r="AC172">
        <v>404</v>
      </c>
      <c r="AD172">
        <v>1595</v>
      </c>
      <c r="AE172">
        <v>17057</v>
      </c>
    </row>
    <row r="173" spans="1:31" x14ac:dyDescent="0.35">
      <c r="A173" t="s">
        <v>962</v>
      </c>
      <c r="B173">
        <v>2355</v>
      </c>
      <c r="C173">
        <v>0</v>
      </c>
      <c r="D173">
        <v>0</v>
      </c>
      <c r="E173">
        <v>27</v>
      </c>
      <c r="F173">
        <v>456</v>
      </c>
      <c r="G173">
        <v>912</v>
      </c>
      <c r="H173">
        <v>2302</v>
      </c>
      <c r="I173">
        <v>0</v>
      </c>
      <c r="J173">
        <v>10</v>
      </c>
      <c r="K173">
        <v>0</v>
      </c>
      <c r="L173">
        <v>0</v>
      </c>
      <c r="M173">
        <v>133</v>
      </c>
      <c r="N173">
        <v>6195</v>
      </c>
      <c r="O173">
        <v>423</v>
      </c>
      <c r="P173">
        <v>108</v>
      </c>
      <c r="Q173">
        <v>411</v>
      </c>
      <c r="R173">
        <v>1824</v>
      </c>
      <c r="S173">
        <v>396</v>
      </c>
      <c r="T173">
        <v>0</v>
      </c>
      <c r="U173">
        <v>0</v>
      </c>
      <c r="V173">
        <v>130</v>
      </c>
      <c r="W173">
        <v>299</v>
      </c>
      <c r="X173">
        <v>93</v>
      </c>
      <c r="Y173">
        <v>1106</v>
      </c>
      <c r="Z173">
        <v>0</v>
      </c>
      <c r="AA173">
        <v>1018</v>
      </c>
      <c r="AB173">
        <v>258</v>
      </c>
      <c r="AC173">
        <v>0</v>
      </c>
      <c r="AD173">
        <v>266</v>
      </c>
      <c r="AE173">
        <v>6332</v>
      </c>
    </row>
    <row r="174" spans="1:31" x14ac:dyDescent="0.35">
      <c r="A174" t="s">
        <v>961</v>
      </c>
      <c r="B174">
        <v>5434</v>
      </c>
      <c r="C174">
        <v>0</v>
      </c>
      <c r="D174">
        <v>0</v>
      </c>
      <c r="E174">
        <v>1112</v>
      </c>
      <c r="F174">
        <v>68</v>
      </c>
      <c r="G174">
        <v>0</v>
      </c>
      <c r="H174">
        <v>0</v>
      </c>
      <c r="I174">
        <v>179</v>
      </c>
      <c r="J174">
        <v>172</v>
      </c>
      <c r="K174">
        <v>0</v>
      </c>
      <c r="L174">
        <v>0</v>
      </c>
      <c r="M174">
        <v>323</v>
      </c>
      <c r="N174">
        <v>7288</v>
      </c>
      <c r="O174">
        <v>2530</v>
      </c>
      <c r="P174">
        <v>664</v>
      </c>
      <c r="Q174">
        <v>45</v>
      </c>
      <c r="R174">
        <v>0</v>
      </c>
      <c r="S174">
        <v>592</v>
      </c>
      <c r="T174">
        <v>103</v>
      </c>
      <c r="U174">
        <v>120</v>
      </c>
      <c r="V174">
        <v>150</v>
      </c>
      <c r="W174">
        <v>752</v>
      </c>
      <c r="X174">
        <v>201</v>
      </c>
      <c r="Y174">
        <v>740</v>
      </c>
      <c r="Z174">
        <v>0</v>
      </c>
      <c r="AA174">
        <v>450</v>
      </c>
      <c r="AB174">
        <v>127</v>
      </c>
      <c r="AC174">
        <v>0</v>
      </c>
      <c r="AD174">
        <v>586</v>
      </c>
      <c r="AE174">
        <v>7060</v>
      </c>
    </row>
    <row r="175" spans="1:31" x14ac:dyDescent="0.35">
      <c r="A175" t="s">
        <v>960</v>
      </c>
      <c r="B175">
        <v>2280</v>
      </c>
      <c r="C175">
        <v>1122</v>
      </c>
      <c r="D175">
        <v>0</v>
      </c>
      <c r="E175">
        <v>30</v>
      </c>
      <c r="F175">
        <v>337</v>
      </c>
      <c r="G175">
        <v>0</v>
      </c>
      <c r="H175">
        <v>0</v>
      </c>
      <c r="I175">
        <v>0</v>
      </c>
      <c r="J175">
        <v>31</v>
      </c>
      <c r="K175">
        <v>0</v>
      </c>
      <c r="L175">
        <v>0</v>
      </c>
      <c r="M175">
        <v>20</v>
      </c>
      <c r="N175">
        <v>3820</v>
      </c>
      <c r="O175">
        <v>274</v>
      </c>
      <c r="P175">
        <v>264</v>
      </c>
      <c r="Q175">
        <v>0</v>
      </c>
      <c r="R175">
        <v>0</v>
      </c>
      <c r="S175">
        <v>266</v>
      </c>
      <c r="T175">
        <v>0</v>
      </c>
      <c r="U175">
        <v>0</v>
      </c>
      <c r="V175">
        <v>5</v>
      </c>
      <c r="W175">
        <v>376</v>
      </c>
      <c r="X175">
        <v>139</v>
      </c>
      <c r="Y175">
        <v>1259</v>
      </c>
      <c r="Z175">
        <v>0</v>
      </c>
      <c r="AA175">
        <v>801</v>
      </c>
      <c r="AB175">
        <v>0</v>
      </c>
      <c r="AC175">
        <v>0</v>
      </c>
      <c r="AD175">
        <v>564</v>
      </c>
      <c r="AE175">
        <v>3948</v>
      </c>
    </row>
    <row r="176" spans="1:31" x14ac:dyDescent="0.35">
      <c r="A176" t="s">
        <v>959</v>
      </c>
      <c r="B176">
        <v>8031</v>
      </c>
      <c r="C176">
        <v>0</v>
      </c>
      <c r="D176">
        <v>0</v>
      </c>
      <c r="E176">
        <v>2948</v>
      </c>
      <c r="F176">
        <v>921</v>
      </c>
      <c r="G176">
        <v>0</v>
      </c>
      <c r="H176">
        <v>0</v>
      </c>
      <c r="I176">
        <v>0</v>
      </c>
      <c r="J176">
        <v>6</v>
      </c>
      <c r="K176">
        <v>644</v>
      </c>
      <c r="L176">
        <v>0</v>
      </c>
      <c r="M176">
        <v>1826</v>
      </c>
      <c r="N176">
        <v>14376</v>
      </c>
      <c r="O176">
        <v>4931</v>
      </c>
      <c r="P176">
        <v>673</v>
      </c>
      <c r="Q176">
        <v>0</v>
      </c>
      <c r="R176">
        <v>0</v>
      </c>
      <c r="S176">
        <v>1132</v>
      </c>
      <c r="T176">
        <v>1976</v>
      </c>
      <c r="U176">
        <v>0</v>
      </c>
      <c r="V176">
        <v>625</v>
      </c>
      <c r="W176">
        <v>1073</v>
      </c>
      <c r="X176">
        <v>329</v>
      </c>
      <c r="Y176">
        <v>1605</v>
      </c>
      <c r="Z176">
        <v>0</v>
      </c>
      <c r="AA176">
        <v>802</v>
      </c>
      <c r="AB176">
        <v>15</v>
      </c>
      <c r="AC176">
        <v>0</v>
      </c>
      <c r="AD176">
        <v>1281</v>
      </c>
      <c r="AE176">
        <v>14442</v>
      </c>
    </row>
    <row r="177" spans="1:31" x14ac:dyDescent="0.35">
      <c r="A177" t="s">
        <v>958</v>
      </c>
      <c r="B177">
        <v>1681</v>
      </c>
      <c r="C177">
        <v>0</v>
      </c>
      <c r="D177">
        <v>0</v>
      </c>
      <c r="E177">
        <v>1027</v>
      </c>
      <c r="F177">
        <v>0</v>
      </c>
      <c r="G177">
        <v>587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166</v>
      </c>
      <c r="N177">
        <v>3462</v>
      </c>
      <c r="O177">
        <v>1330</v>
      </c>
      <c r="P177">
        <v>121</v>
      </c>
      <c r="Q177">
        <v>432</v>
      </c>
      <c r="R177">
        <v>0</v>
      </c>
      <c r="S177">
        <v>220</v>
      </c>
      <c r="T177">
        <v>6</v>
      </c>
      <c r="U177">
        <v>0</v>
      </c>
      <c r="V177">
        <v>0</v>
      </c>
      <c r="W177">
        <v>273</v>
      </c>
      <c r="X177">
        <v>54</v>
      </c>
      <c r="Y177">
        <v>673</v>
      </c>
      <c r="Z177">
        <v>0</v>
      </c>
      <c r="AA177">
        <v>373</v>
      </c>
      <c r="AB177">
        <v>0</v>
      </c>
      <c r="AC177">
        <v>0</v>
      </c>
      <c r="AD177">
        <v>240</v>
      </c>
      <c r="AE177">
        <v>3722</v>
      </c>
    </row>
    <row r="178" spans="1:31" x14ac:dyDescent="0.35">
      <c r="A178" t="s">
        <v>957</v>
      </c>
      <c r="B178">
        <v>1173</v>
      </c>
      <c r="C178">
        <v>50</v>
      </c>
      <c r="D178">
        <v>0</v>
      </c>
      <c r="E178">
        <v>25</v>
      </c>
      <c r="F178">
        <v>0</v>
      </c>
      <c r="G178">
        <v>355</v>
      </c>
      <c r="H178">
        <v>0</v>
      </c>
      <c r="I178">
        <v>0</v>
      </c>
      <c r="J178">
        <v>0</v>
      </c>
      <c r="K178">
        <v>0</v>
      </c>
      <c r="L178">
        <v>92</v>
      </c>
      <c r="M178">
        <v>35</v>
      </c>
      <c r="N178">
        <v>1730</v>
      </c>
      <c r="O178">
        <v>120</v>
      </c>
      <c r="P178">
        <v>179</v>
      </c>
      <c r="Q178">
        <v>166</v>
      </c>
      <c r="R178">
        <v>0</v>
      </c>
      <c r="S178">
        <v>118</v>
      </c>
      <c r="T178">
        <v>28</v>
      </c>
      <c r="U178">
        <v>0</v>
      </c>
      <c r="V178">
        <v>0</v>
      </c>
      <c r="W178">
        <v>190</v>
      </c>
      <c r="X178">
        <v>47</v>
      </c>
      <c r="Y178">
        <v>321</v>
      </c>
      <c r="Z178">
        <v>0</v>
      </c>
      <c r="AA178">
        <v>267</v>
      </c>
      <c r="AB178">
        <v>8</v>
      </c>
      <c r="AC178">
        <v>124</v>
      </c>
      <c r="AD178">
        <v>146</v>
      </c>
      <c r="AE178">
        <v>1714</v>
      </c>
    </row>
    <row r="179" spans="1:31" x14ac:dyDescent="0.35">
      <c r="A179" t="s">
        <v>956</v>
      </c>
      <c r="B179">
        <v>13126</v>
      </c>
      <c r="C179">
        <v>0</v>
      </c>
      <c r="D179">
        <v>0</v>
      </c>
      <c r="E179">
        <v>3545</v>
      </c>
      <c r="F179">
        <v>3569</v>
      </c>
      <c r="G179">
        <v>0</v>
      </c>
      <c r="H179">
        <v>0</v>
      </c>
      <c r="I179">
        <v>0</v>
      </c>
      <c r="J179">
        <v>32</v>
      </c>
      <c r="K179">
        <v>387</v>
      </c>
      <c r="L179">
        <v>0</v>
      </c>
      <c r="M179">
        <v>401</v>
      </c>
      <c r="N179">
        <v>21060</v>
      </c>
      <c r="O179">
        <v>5862</v>
      </c>
      <c r="P179">
        <v>1902</v>
      </c>
      <c r="Q179">
        <v>0</v>
      </c>
      <c r="R179">
        <v>0</v>
      </c>
      <c r="S179">
        <v>1007</v>
      </c>
      <c r="T179">
        <v>0</v>
      </c>
      <c r="U179">
        <v>0</v>
      </c>
      <c r="V179">
        <v>385</v>
      </c>
      <c r="W179">
        <v>1490</v>
      </c>
      <c r="X179">
        <v>353</v>
      </c>
      <c r="Y179">
        <v>5189</v>
      </c>
      <c r="Z179">
        <v>0</v>
      </c>
      <c r="AA179">
        <v>716</v>
      </c>
      <c r="AB179">
        <v>720</v>
      </c>
      <c r="AC179">
        <v>0</v>
      </c>
      <c r="AD179">
        <v>1426</v>
      </c>
      <c r="AE179">
        <v>19050</v>
      </c>
    </row>
    <row r="180" spans="1:31" x14ac:dyDescent="0.35">
      <c r="A180" t="s">
        <v>955</v>
      </c>
      <c r="B180">
        <v>372</v>
      </c>
      <c r="C180">
        <v>0</v>
      </c>
      <c r="D180">
        <v>0</v>
      </c>
      <c r="E180">
        <v>16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388</v>
      </c>
      <c r="O180">
        <v>172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65</v>
      </c>
      <c r="X180">
        <v>22</v>
      </c>
      <c r="Y180">
        <v>70</v>
      </c>
      <c r="Z180">
        <v>0</v>
      </c>
      <c r="AA180">
        <v>21</v>
      </c>
      <c r="AB180">
        <v>0</v>
      </c>
      <c r="AC180">
        <v>0</v>
      </c>
      <c r="AD180">
        <v>0</v>
      </c>
      <c r="AE180">
        <v>350</v>
      </c>
    </row>
    <row r="181" spans="1:31" x14ac:dyDescent="0.35">
      <c r="A181" t="s">
        <v>954</v>
      </c>
      <c r="B181">
        <v>2301</v>
      </c>
      <c r="C181">
        <v>0</v>
      </c>
      <c r="D181">
        <v>0</v>
      </c>
      <c r="E181">
        <v>853</v>
      </c>
      <c r="F181">
        <v>206</v>
      </c>
      <c r="G181">
        <v>0</v>
      </c>
      <c r="H181">
        <v>0</v>
      </c>
      <c r="I181">
        <v>0</v>
      </c>
      <c r="J181">
        <v>10</v>
      </c>
      <c r="K181">
        <v>67</v>
      </c>
      <c r="L181">
        <v>0</v>
      </c>
      <c r="M181">
        <v>39</v>
      </c>
      <c r="N181">
        <v>3476</v>
      </c>
      <c r="O181">
        <v>1143</v>
      </c>
      <c r="P181">
        <v>90</v>
      </c>
      <c r="Q181">
        <v>0</v>
      </c>
      <c r="R181">
        <v>0</v>
      </c>
      <c r="S181">
        <v>158</v>
      </c>
      <c r="T181">
        <v>13</v>
      </c>
      <c r="U181">
        <v>0</v>
      </c>
      <c r="V181">
        <v>202</v>
      </c>
      <c r="W181">
        <v>268</v>
      </c>
      <c r="X181">
        <v>86</v>
      </c>
      <c r="Y181">
        <v>335</v>
      </c>
      <c r="Z181">
        <v>0</v>
      </c>
      <c r="AA181">
        <v>143</v>
      </c>
      <c r="AB181">
        <v>0</v>
      </c>
      <c r="AC181">
        <v>0</v>
      </c>
      <c r="AD181">
        <v>326</v>
      </c>
      <c r="AE181">
        <v>2764</v>
      </c>
    </row>
    <row r="182" spans="1:31" x14ac:dyDescent="0.35">
      <c r="A182" t="s">
        <v>953</v>
      </c>
      <c r="B182">
        <v>5700</v>
      </c>
      <c r="C182">
        <v>59</v>
      </c>
      <c r="D182">
        <v>0</v>
      </c>
      <c r="E182">
        <v>1747</v>
      </c>
      <c r="F182">
        <v>10</v>
      </c>
      <c r="G182">
        <v>1495</v>
      </c>
      <c r="H182">
        <v>0</v>
      </c>
      <c r="I182">
        <v>290</v>
      </c>
      <c r="J182">
        <v>89</v>
      </c>
      <c r="K182">
        <v>0</v>
      </c>
      <c r="L182">
        <v>0</v>
      </c>
      <c r="M182">
        <v>137</v>
      </c>
      <c r="N182">
        <v>9527</v>
      </c>
      <c r="O182">
        <v>3241</v>
      </c>
      <c r="P182">
        <v>129</v>
      </c>
      <c r="Q182">
        <v>782</v>
      </c>
      <c r="R182">
        <v>0</v>
      </c>
      <c r="S182">
        <v>780</v>
      </c>
      <c r="T182">
        <v>0</v>
      </c>
      <c r="U182">
        <v>238</v>
      </c>
      <c r="V182">
        <v>0</v>
      </c>
      <c r="W182">
        <v>510</v>
      </c>
      <c r="X182">
        <v>409</v>
      </c>
      <c r="Y182">
        <v>1155</v>
      </c>
      <c r="Z182">
        <v>0</v>
      </c>
      <c r="AA182">
        <v>1019</v>
      </c>
      <c r="AB182">
        <v>357</v>
      </c>
      <c r="AC182">
        <v>0</v>
      </c>
      <c r="AD182">
        <v>430</v>
      </c>
      <c r="AE182">
        <v>9050</v>
      </c>
    </row>
    <row r="183" spans="1:31" x14ac:dyDescent="0.35">
      <c r="A183" t="s">
        <v>952</v>
      </c>
      <c r="B183">
        <v>637</v>
      </c>
      <c r="C183">
        <v>0</v>
      </c>
      <c r="D183">
        <v>0</v>
      </c>
      <c r="E183">
        <v>50</v>
      </c>
      <c r="F183">
        <v>0</v>
      </c>
      <c r="G183">
        <v>82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770</v>
      </c>
      <c r="O183">
        <v>97</v>
      </c>
      <c r="P183">
        <v>3</v>
      </c>
      <c r="Q183">
        <v>21</v>
      </c>
      <c r="R183">
        <v>0</v>
      </c>
      <c r="S183">
        <v>74</v>
      </c>
      <c r="T183">
        <v>0</v>
      </c>
      <c r="U183">
        <v>0</v>
      </c>
      <c r="V183">
        <v>0</v>
      </c>
      <c r="W183">
        <v>173</v>
      </c>
      <c r="X183">
        <v>42</v>
      </c>
      <c r="Y183">
        <v>151</v>
      </c>
      <c r="Z183">
        <v>0</v>
      </c>
      <c r="AA183">
        <v>16</v>
      </c>
      <c r="AB183">
        <v>0</v>
      </c>
      <c r="AC183">
        <v>0</v>
      </c>
      <c r="AD183">
        <v>96</v>
      </c>
      <c r="AE183">
        <v>673</v>
      </c>
    </row>
    <row r="184" spans="1:31" x14ac:dyDescent="0.35">
      <c r="A184" t="s">
        <v>951</v>
      </c>
      <c r="B184">
        <v>937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</v>
      </c>
      <c r="L184">
        <v>0</v>
      </c>
      <c r="M184">
        <v>39</v>
      </c>
      <c r="N184">
        <v>982</v>
      </c>
      <c r="O184">
        <v>154</v>
      </c>
      <c r="P184">
        <v>293</v>
      </c>
      <c r="Q184">
        <v>0</v>
      </c>
      <c r="R184">
        <v>0</v>
      </c>
      <c r="S184">
        <v>106</v>
      </c>
      <c r="T184">
        <v>0</v>
      </c>
      <c r="U184">
        <v>0</v>
      </c>
      <c r="V184">
        <v>0</v>
      </c>
      <c r="W184">
        <v>92</v>
      </c>
      <c r="X184">
        <v>112</v>
      </c>
      <c r="Y184">
        <v>2</v>
      </c>
      <c r="Z184">
        <v>0</v>
      </c>
      <c r="AA184">
        <v>2</v>
      </c>
      <c r="AB184">
        <v>10</v>
      </c>
      <c r="AC184">
        <v>0</v>
      </c>
      <c r="AD184">
        <v>120</v>
      </c>
      <c r="AE184">
        <v>891</v>
      </c>
    </row>
    <row r="185" spans="1:31" x14ac:dyDescent="0.35">
      <c r="A185" t="s">
        <v>950</v>
      </c>
      <c r="B185">
        <v>5523</v>
      </c>
      <c r="C185">
        <v>0</v>
      </c>
      <c r="D185">
        <v>0</v>
      </c>
      <c r="E185">
        <v>1583</v>
      </c>
      <c r="F185">
        <v>724</v>
      </c>
      <c r="G185">
        <v>0</v>
      </c>
      <c r="H185">
        <v>0</v>
      </c>
      <c r="I185">
        <v>0</v>
      </c>
      <c r="J185">
        <v>32</v>
      </c>
      <c r="K185">
        <v>0</v>
      </c>
      <c r="L185">
        <v>0</v>
      </c>
      <c r="M185">
        <v>120</v>
      </c>
      <c r="N185">
        <v>7982</v>
      </c>
      <c r="O185">
        <v>3061</v>
      </c>
      <c r="P185">
        <v>286</v>
      </c>
      <c r="Q185">
        <v>0</v>
      </c>
      <c r="R185">
        <v>0</v>
      </c>
      <c r="S185">
        <v>945</v>
      </c>
      <c r="T185">
        <v>0</v>
      </c>
      <c r="U185">
        <v>0</v>
      </c>
      <c r="V185">
        <v>153</v>
      </c>
      <c r="W185">
        <v>562</v>
      </c>
      <c r="X185">
        <v>243</v>
      </c>
      <c r="Y185">
        <v>1232</v>
      </c>
      <c r="Z185">
        <v>0</v>
      </c>
      <c r="AA185">
        <v>480</v>
      </c>
      <c r="AB185">
        <v>3</v>
      </c>
      <c r="AC185">
        <v>0</v>
      </c>
      <c r="AD185">
        <v>209</v>
      </c>
      <c r="AE185">
        <v>7174</v>
      </c>
    </row>
    <row r="186" spans="1:31" x14ac:dyDescent="0.35">
      <c r="A186" t="s">
        <v>949</v>
      </c>
      <c r="B186">
        <v>437</v>
      </c>
      <c r="C186">
        <v>387</v>
      </c>
      <c r="D186">
        <v>28</v>
      </c>
      <c r="E186">
        <v>16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868</v>
      </c>
      <c r="O186">
        <v>356</v>
      </c>
      <c r="P186">
        <v>0</v>
      </c>
      <c r="Q186">
        <v>0</v>
      </c>
      <c r="R186">
        <v>0</v>
      </c>
      <c r="S186">
        <v>161</v>
      </c>
      <c r="T186">
        <v>0</v>
      </c>
      <c r="U186">
        <v>0</v>
      </c>
      <c r="V186">
        <v>0</v>
      </c>
      <c r="W186">
        <v>123</v>
      </c>
      <c r="X186">
        <v>17</v>
      </c>
      <c r="Y186">
        <v>0</v>
      </c>
      <c r="Z186">
        <v>0</v>
      </c>
      <c r="AA186">
        <v>0</v>
      </c>
      <c r="AB186">
        <v>19</v>
      </c>
      <c r="AC186">
        <v>0</v>
      </c>
      <c r="AD186">
        <v>100</v>
      </c>
      <c r="AE186">
        <v>776</v>
      </c>
    </row>
    <row r="187" spans="1:31" x14ac:dyDescent="0.35">
      <c r="A187" t="s">
        <v>948</v>
      </c>
      <c r="B187">
        <v>392</v>
      </c>
      <c r="C187">
        <v>0</v>
      </c>
      <c r="D187">
        <v>0</v>
      </c>
      <c r="E187">
        <v>45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9</v>
      </c>
      <c r="M187">
        <v>16</v>
      </c>
      <c r="N187">
        <v>462</v>
      </c>
      <c r="O187">
        <v>47</v>
      </c>
      <c r="P187">
        <v>2</v>
      </c>
      <c r="Q187">
        <v>0</v>
      </c>
      <c r="R187">
        <v>0</v>
      </c>
      <c r="S187">
        <v>98</v>
      </c>
      <c r="T187">
        <v>0</v>
      </c>
      <c r="U187">
        <v>0</v>
      </c>
      <c r="V187">
        <v>0</v>
      </c>
      <c r="W187">
        <v>49</v>
      </c>
      <c r="X187">
        <v>23</v>
      </c>
      <c r="Y187">
        <v>0</v>
      </c>
      <c r="Z187">
        <v>0</v>
      </c>
      <c r="AA187">
        <v>0</v>
      </c>
      <c r="AB187">
        <v>0</v>
      </c>
      <c r="AC187">
        <v>52</v>
      </c>
      <c r="AD187">
        <v>52</v>
      </c>
      <c r="AE187">
        <v>323</v>
      </c>
    </row>
    <row r="188" spans="1:31" x14ac:dyDescent="0.35">
      <c r="A188" t="s">
        <v>947</v>
      </c>
      <c r="B188">
        <v>275</v>
      </c>
      <c r="C188">
        <v>0</v>
      </c>
      <c r="D188">
        <v>0</v>
      </c>
      <c r="E188">
        <v>18</v>
      </c>
      <c r="F188">
        <v>0</v>
      </c>
      <c r="G188">
        <v>185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</v>
      </c>
      <c r="N188">
        <v>483</v>
      </c>
      <c r="O188">
        <v>51</v>
      </c>
      <c r="P188">
        <v>0</v>
      </c>
      <c r="Q188">
        <v>175</v>
      </c>
      <c r="R188">
        <v>0</v>
      </c>
      <c r="S188">
        <v>111</v>
      </c>
      <c r="T188">
        <v>14</v>
      </c>
      <c r="U188">
        <v>0</v>
      </c>
      <c r="V188">
        <v>0</v>
      </c>
      <c r="W188">
        <v>74</v>
      </c>
      <c r="X188">
        <v>16</v>
      </c>
      <c r="Y188">
        <v>0</v>
      </c>
      <c r="Z188">
        <v>0</v>
      </c>
      <c r="AA188">
        <v>0</v>
      </c>
      <c r="AB188">
        <v>14</v>
      </c>
      <c r="AC188">
        <v>0</v>
      </c>
      <c r="AD188">
        <v>21</v>
      </c>
      <c r="AE188">
        <v>476</v>
      </c>
    </row>
    <row r="189" spans="1:31" x14ac:dyDescent="0.35">
      <c r="A189" t="s">
        <v>946</v>
      </c>
      <c r="B189">
        <v>5059</v>
      </c>
      <c r="C189">
        <v>0</v>
      </c>
      <c r="D189">
        <v>0</v>
      </c>
      <c r="E189">
        <v>2200</v>
      </c>
      <c r="F189">
        <v>0</v>
      </c>
      <c r="G189">
        <v>1626</v>
      </c>
      <c r="H189">
        <v>0</v>
      </c>
      <c r="I189">
        <v>0</v>
      </c>
      <c r="J189">
        <v>30</v>
      </c>
      <c r="K189">
        <v>0</v>
      </c>
      <c r="L189">
        <v>0</v>
      </c>
      <c r="M189">
        <v>426</v>
      </c>
      <c r="N189">
        <v>9341</v>
      </c>
      <c r="O189">
        <v>4065</v>
      </c>
      <c r="P189">
        <v>173</v>
      </c>
      <c r="Q189">
        <v>387</v>
      </c>
      <c r="R189">
        <v>0</v>
      </c>
      <c r="S189">
        <v>940</v>
      </c>
      <c r="T189">
        <v>148</v>
      </c>
      <c r="U189">
        <v>0</v>
      </c>
      <c r="V189">
        <v>0</v>
      </c>
      <c r="W189">
        <v>1025</v>
      </c>
      <c r="X189">
        <v>254</v>
      </c>
      <c r="Y189">
        <v>888</v>
      </c>
      <c r="Z189">
        <v>46</v>
      </c>
      <c r="AA189">
        <v>433</v>
      </c>
      <c r="AB189">
        <v>253</v>
      </c>
      <c r="AC189">
        <v>0</v>
      </c>
      <c r="AD189">
        <v>760</v>
      </c>
      <c r="AE189">
        <v>9372</v>
      </c>
    </row>
    <row r="190" spans="1:31" x14ac:dyDescent="0.35">
      <c r="A190" t="s">
        <v>945</v>
      </c>
      <c r="B190">
        <v>584</v>
      </c>
      <c r="C190">
        <v>0</v>
      </c>
      <c r="D190">
        <v>0</v>
      </c>
      <c r="E190">
        <v>346</v>
      </c>
      <c r="F190">
        <v>0</v>
      </c>
      <c r="G190">
        <v>171</v>
      </c>
      <c r="H190">
        <v>0</v>
      </c>
      <c r="I190">
        <v>19</v>
      </c>
      <c r="J190">
        <v>70</v>
      </c>
      <c r="K190">
        <v>0</v>
      </c>
      <c r="L190">
        <v>0</v>
      </c>
      <c r="M190">
        <v>44</v>
      </c>
      <c r="N190">
        <v>1234</v>
      </c>
      <c r="O190">
        <v>294</v>
      </c>
      <c r="P190">
        <v>179</v>
      </c>
      <c r="Q190">
        <v>148</v>
      </c>
      <c r="R190">
        <v>0</v>
      </c>
      <c r="S190">
        <v>113</v>
      </c>
      <c r="T190">
        <v>0</v>
      </c>
      <c r="U190">
        <v>21</v>
      </c>
      <c r="V190">
        <v>0</v>
      </c>
      <c r="W190">
        <v>126</v>
      </c>
      <c r="X190">
        <v>22</v>
      </c>
      <c r="Y190">
        <v>105</v>
      </c>
      <c r="Z190">
        <v>0</v>
      </c>
      <c r="AA190">
        <v>104</v>
      </c>
      <c r="AB190">
        <v>0</v>
      </c>
      <c r="AC190">
        <v>0</v>
      </c>
      <c r="AD190">
        <v>28</v>
      </c>
      <c r="AE190">
        <v>1140</v>
      </c>
    </row>
    <row r="191" spans="1:31" x14ac:dyDescent="0.35">
      <c r="A191" t="s">
        <v>944</v>
      </c>
      <c r="B191">
        <v>488</v>
      </c>
      <c r="C191">
        <v>0</v>
      </c>
      <c r="D191">
        <v>0</v>
      </c>
      <c r="E191">
        <v>60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549</v>
      </c>
      <c r="O191">
        <v>363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150</v>
      </c>
      <c r="X191">
        <v>21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534</v>
      </c>
    </row>
    <row r="192" spans="1:31" x14ac:dyDescent="0.35">
      <c r="A192" t="s">
        <v>943</v>
      </c>
      <c r="B192">
        <v>606</v>
      </c>
      <c r="C192">
        <v>0</v>
      </c>
      <c r="D192">
        <v>0</v>
      </c>
      <c r="E192">
        <v>226</v>
      </c>
      <c r="F192">
        <v>0</v>
      </c>
      <c r="G192">
        <v>97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33</v>
      </c>
      <c r="N192">
        <v>992</v>
      </c>
      <c r="O192">
        <v>292</v>
      </c>
      <c r="P192">
        <v>33</v>
      </c>
      <c r="Q192">
        <v>46</v>
      </c>
      <c r="R192">
        <v>0</v>
      </c>
      <c r="S192">
        <v>110</v>
      </c>
      <c r="T192">
        <v>0</v>
      </c>
      <c r="U192">
        <v>15</v>
      </c>
      <c r="V192">
        <v>0</v>
      </c>
      <c r="W192">
        <v>122</v>
      </c>
      <c r="X192">
        <v>41</v>
      </c>
      <c r="Y192">
        <v>131</v>
      </c>
      <c r="Z192">
        <v>0</v>
      </c>
      <c r="AA192">
        <v>116</v>
      </c>
      <c r="AB192">
        <v>34</v>
      </c>
      <c r="AC192">
        <v>0</v>
      </c>
      <c r="AD192">
        <v>30</v>
      </c>
      <c r="AE192">
        <v>970</v>
      </c>
    </row>
    <row r="193" spans="1:31" x14ac:dyDescent="0.35">
      <c r="A193" t="s">
        <v>942</v>
      </c>
      <c r="B193">
        <v>303</v>
      </c>
      <c r="C193">
        <v>601</v>
      </c>
      <c r="D193">
        <v>54</v>
      </c>
      <c r="E193">
        <v>257</v>
      </c>
      <c r="F193">
        <v>12</v>
      </c>
      <c r="G193">
        <v>0</v>
      </c>
      <c r="H193">
        <v>0</v>
      </c>
      <c r="I193">
        <v>57</v>
      </c>
      <c r="J193">
        <v>10</v>
      </c>
      <c r="K193">
        <v>0</v>
      </c>
      <c r="L193">
        <v>0</v>
      </c>
      <c r="M193">
        <v>49</v>
      </c>
      <c r="N193">
        <v>1343</v>
      </c>
      <c r="O193">
        <v>491</v>
      </c>
      <c r="P193">
        <v>70</v>
      </c>
      <c r="Q193">
        <v>0</v>
      </c>
      <c r="R193">
        <v>0</v>
      </c>
      <c r="S193">
        <v>191</v>
      </c>
      <c r="T193">
        <v>0</v>
      </c>
      <c r="U193">
        <v>35</v>
      </c>
      <c r="V193">
        <v>0</v>
      </c>
      <c r="W193">
        <v>106</v>
      </c>
      <c r="X193">
        <v>38</v>
      </c>
      <c r="Y193">
        <v>111</v>
      </c>
      <c r="Z193">
        <v>0</v>
      </c>
      <c r="AA193">
        <v>156</v>
      </c>
      <c r="AB193">
        <v>61</v>
      </c>
      <c r="AC193">
        <v>0</v>
      </c>
      <c r="AD193">
        <v>104</v>
      </c>
      <c r="AE193">
        <v>1363</v>
      </c>
    </row>
    <row r="194" spans="1:31" x14ac:dyDescent="0.35">
      <c r="A194" t="s">
        <v>941</v>
      </c>
      <c r="B194">
        <v>1714</v>
      </c>
      <c r="C194">
        <v>107</v>
      </c>
      <c r="D194">
        <v>0</v>
      </c>
      <c r="E194">
        <v>398</v>
      </c>
      <c r="F194">
        <v>0</v>
      </c>
      <c r="G194">
        <v>263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122</v>
      </c>
      <c r="N194">
        <v>2604</v>
      </c>
      <c r="O194">
        <v>512</v>
      </c>
      <c r="P194">
        <v>168</v>
      </c>
      <c r="Q194">
        <v>196</v>
      </c>
      <c r="R194">
        <v>0</v>
      </c>
      <c r="S194">
        <v>244</v>
      </c>
      <c r="T194">
        <v>0</v>
      </c>
      <c r="U194">
        <v>0</v>
      </c>
      <c r="V194">
        <v>0</v>
      </c>
      <c r="W194">
        <v>170</v>
      </c>
      <c r="X194">
        <v>43</v>
      </c>
      <c r="Y194">
        <v>462</v>
      </c>
      <c r="Z194">
        <v>0</v>
      </c>
      <c r="AA194">
        <v>327</v>
      </c>
      <c r="AB194">
        <v>107</v>
      </c>
      <c r="AC194">
        <v>0</v>
      </c>
      <c r="AD194">
        <v>141</v>
      </c>
      <c r="AE194">
        <v>2370</v>
      </c>
    </row>
    <row r="195" spans="1:31" x14ac:dyDescent="0.35">
      <c r="A195" t="s">
        <v>940</v>
      </c>
      <c r="B195">
        <v>1554</v>
      </c>
      <c r="C195">
        <v>0</v>
      </c>
      <c r="D195">
        <v>0</v>
      </c>
      <c r="E195">
        <v>293</v>
      </c>
      <c r="F195">
        <v>0</v>
      </c>
      <c r="G195">
        <v>0</v>
      </c>
      <c r="H195">
        <v>0</v>
      </c>
      <c r="I195">
        <v>204</v>
      </c>
      <c r="J195">
        <v>3</v>
      </c>
      <c r="K195">
        <v>36</v>
      </c>
      <c r="L195">
        <v>0</v>
      </c>
      <c r="M195">
        <v>144</v>
      </c>
      <c r="N195">
        <v>2234</v>
      </c>
      <c r="O195">
        <v>739</v>
      </c>
      <c r="P195">
        <v>83</v>
      </c>
      <c r="Q195">
        <v>0</v>
      </c>
      <c r="R195">
        <v>0</v>
      </c>
      <c r="S195">
        <v>323</v>
      </c>
      <c r="T195">
        <v>0</v>
      </c>
      <c r="U195">
        <v>56</v>
      </c>
      <c r="V195">
        <v>0</v>
      </c>
      <c r="W195">
        <v>255</v>
      </c>
      <c r="X195">
        <v>185</v>
      </c>
      <c r="Y195">
        <v>130</v>
      </c>
      <c r="Z195">
        <v>0</v>
      </c>
      <c r="AA195">
        <v>71</v>
      </c>
      <c r="AB195">
        <v>0</v>
      </c>
      <c r="AC195">
        <v>0</v>
      </c>
      <c r="AD195">
        <v>390</v>
      </c>
      <c r="AE195">
        <v>2232</v>
      </c>
    </row>
    <row r="196" spans="1:31" x14ac:dyDescent="0.35">
      <c r="A196" t="s">
        <v>939</v>
      </c>
      <c r="B196">
        <v>1173</v>
      </c>
      <c r="C196">
        <v>0</v>
      </c>
      <c r="D196">
        <v>0</v>
      </c>
      <c r="E196">
        <v>275</v>
      </c>
      <c r="F196">
        <v>0</v>
      </c>
      <c r="G196">
        <v>0</v>
      </c>
      <c r="H196">
        <v>0</v>
      </c>
      <c r="I196">
        <v>0</v>
      </c>
      <c r="J196">
        <v>123</v>
      </c>
      <c r="K196">
        <v>0</v>
      </c>
      <c r="L196">
        <v>0</v>
      </c>
      <c r="M196">
        <v>40</v>
      </c>
      <c r="N196">
        <v>1611</v>
      </c>
      <c r="O196">
        <v>308</v>
      </c>
      <c r="P196">
        <v>198</v>
      </c>
      <c r="Q196">
        <v>42</v>
      </c>
      <c r="R196">
        <v>0</v>
      </c>
      <c r="S196">
        <v>147</v>
      </c>
      <c r="T196">
        <v>0</v>
      </c>
      <c r="U196">
        <v>0</v>
      </c>
      <c r="V196">
        <v>0</v>
      </c>
      <c r="W196">
        <v>178</v>
      </c>
      <c r="X196">
        <v>16</v>
      </c>
      <c r="Y196">
        <v>278</v>
      </c>
      <c r="Z196">
        <v>0</v>
      </c>
      <c r="AA196">
        <v>96</v>
      </c>
      <c r="AB196">
        <v>15</v>
      </c>
      <c r="AC196">
        <v>0</v>
      </c>
      <c r="AD196">
        <v>66</v>
      </c>
      <c r="AE196">
        <v>1344</v>
      </c>
    </row>
    <row r="197" spans="1:31" x14ac:dyDescent="0.35">
      <c r="A197" t="s">
        <v>938</v>
      </c>
      <c r="B197">
        <v>5648</v>
      </c>
      <c r="C197">
        <v>0</v>
      </c>
      <c r="D197">
        <v>0</v>
      </c>
      <c r="E197">
        <v>1500</v>
      </c>
      <c r="F197">
        <v>1301</v>
      </c>
      <c r="G197">
        <v>0</v>
      </c>
      <c r="H197">
        <v>0</v>
      </c>
      <c r="I197">
        <v>0</v>
      </c>
      <c r="J197">
        <v>182</v>
      </c>
      <c r="K197">
        <v>0</v>
      </c>
      <c r="L197">
        <v>0</v>
      </c>
      <c r="M197">
        <v>500</v>
      </c>
      <c r="N197">
        <v>9131</v>
      </c>
      <c r="O197">
        <v>1310</v>
      </c>
      <c r="P197">
        <v>749</v>
      </c>
      <c r="Q197">
        <v>0</v>
      </c>
      <c r="R197">
        <v>0</v>
      </c>
      <c r="S197">
        <v>706</v>
      </c>
      <c r="T197">
        <v>120</v>
      </c>
      <c r="U197">
        <v>0</v>
      </c>
      <c r="V197">
        <v>383</v>
      </c>
      <c r="W197">
        <v>501</v>
      </c>
      <c r="X197">
        <v>302</v>
      </c>
      <c r="Y197">
        <v>1356</v>
      </c>
      <c r="Z197">
        <v>0</v>
      </c>
      <c r="AA197">
        <v>886</v>
      </c>
      <c r="AB197">
        <v>237</v>
      </c>
      <c r="AC197">
        <v>0</v>
      </c>
      <c r="AD197">
        <v>476</v>
      </c>
      <c r="AE197">
        <v>7026</v>
      </c>
    </row>
    <row r="198" spans="1:31" x14ac:dyDescent="0.35">
      <c r="A198" t="s">
        <v>937</v>
      </c>
      <c r="B198">
        <v>5381</v>
      </c>
      <c r="C198">
        <v>0</v>
      </c>
      <c r="D198">
        <v>0</v>
      </c>
      <c r="E198">
        <v>1451</v>
      </c>
      <c r="F198">
        <v>0</v>
      </c>
      <c r="G198">
        <v>1576</v>
      </c>
      <c r="H198">
        <v>0</v>
      </c>
      <c r="I198">
        <v>0</v>
      </c>
      <c r="J198">
        <v>18</v>
      </c>
      <c r="K198">
        <v>36</v>
      </c>
      <c r="L198">
        <v>0</v>
      </c>
      <c r="M198">
        <v>489</v>
      </c>
      <c r="N198">
        <v>8951</v>
      </c>
      <c r="O198">
        <v>2939</v>
      </c>
      <c r="P198">
        <v>1382</v>
      </c>
      <c r="Q198">
        <v>1250</v>
      </c>
      <c r="R198">
        <v>0</v>
      </c>
      <c r="S198">
        <v>1104</v>
      </c>
      <c r="T198">
        <v>21</v>
      </c>
      <c r="U198">
        <v>0</v>
      </c>
      <c r="V198">
        <v>0</v>
      </c>
      <c r="W198">
        <v>598</v>
      </c>
      <c r="X198">
        <v>213</v>
      </c>
      <c r="Y198">
        <v>593</v>
      </c>
      <c r="Z198">
        <v>0</v>
      </c>
      <c r="AA198">
        <v>613</v>
      </c>
      <c r="AB198">
        <v>158</v>
      </c>
      <c r="AC198">
        <v>0</v>
      </c>
      <c r="AD198">
        <v>632</v>
      </c>
      <c r="AE198">
        <v>9503</v>
      </c>
    </row>
    <row r="199" spans="1:31" x14ac:dyDescent="0.35">
      <c r="A199" t="s">
        <v>936</v>
      </c>
      <c r="B199">
        <v>11826</v>
      </c>
      <c r="C199">
        <v>109</v>
      </c>
      <c r="D199">
        <v>3</v>
      </c>
      <c r="E199">
        <v>1893</v>
      </c>
      <c r="F199">
        <v>511</v>
      </c>
      <c r="G199">
        <v>4342</v>
      </c>
      <c r="H199">
        <v>0</v>
      </c>
      <c r="I199">
        <v>0</v>
      </c>
      <c r="J199">
        <v>54</v>
      </c>
      <c r="K199">
        <v>0</v>
      </c>
      <c r="L199">
        <v>0</v>
      </c>
      <c r="M199">
        <v>172</v>
      </c>
      <c r="N199">
        <v>18910</v>
      </c>
      <c r="O199">
        <v>5731</v>
      </c>
      <c r="P199">
        <v>1083</v>
      </c>
      <c r="Q199">
        <v>3024</v>
      </c>
      <c r="R199">
        <v>0</v>
      </c>
      <c r="S199">
        <v>1111</v>
      </c>
      <c r="T199">
        <v>649</v>
      </c>
      <c r="U199">
        <v>0</v>
      </c>
      <c r="V199">
        <v>554</v>
      </c>
      <c r="W199">
        <v>849</v>
      </c>
      <c r="X199">
        <v>711</v>
      </c>
      <c r="Y199">
        <v>2531</v>
      </c>
      <c r="Z199">
        <v>0</v>
      </c>
      <c r="AA199">
        <v>1742</v>
      </c>
      <c r="AB199">
        <v>564</v>
      </c>
      <c r="AC199">
        <v>0</v>
      </c>
      <c r="AD199">
        <v>1270</v>
      </c>
      <c r="AE199">
        <v>19819</v>
      </c>
    </row>
    <row r="200" spans="1:31" x14ac:dyDescent="0.35">
      <c r="A200" t="s">
        <v>935</v>
      </c>
      <c r="B200">
        <v>11618</v>
      </c>
      <c r="C200">
        <v>0</v>
      </c>
      <c r="D200">
        <v>0</v>
      </c>
      <c r="E200">
        <v>2748</v>
      </c>
      <c r="F200">
        <v>1044</v>
      </c>
      <c r="G200">
        <v>0</v>
      </c>
      <c r="H200">
        <v>0</v>
      </c>
      <c r="I200">
        <v>0</v>
      </c>
      <c r="J200">
        <v>8</v>
      </c>
      <c r="K200">
        <v>116</v>
      </c>
      <c r="L200">
        <v>0</v>
      </c>
      <c r="M200">
        <v>361</v>
      </c>
      <c r="N200">
        <v>15895</v>
      </c>
      <c r="O200">
        <v>3536</v>
      </c>
      <c r="P200">
        <v>1061</v>
      </c>
      <c r="Q200">
        <v>0</v>
      </c>
      <c r="R200">
        <v>0</v>
      </c>
      <c r="S200">
        <v>1108</v>
      </c>
      <c r="T200">
        <v>92</v>
      </c>
      <c r="U200">
        <v>0</v>
      </c>
      <c r="V200">
        <v>124</v>
      </c>
      <c r="W200">
        <v>1162</v>
      </c>
      <c r="X200">
        <v>191</v>
      </c>
      <c r="Y200">
        <v>3527</v>
      </c>
      <c r="Z200">
        <v>129</v>
      </c>
      <c r="AA200">
        <v>1797</v>
      </c>
      <c r="AB200">
        <v>327</v>
      </c>
      <c r="AC200">
        <v>0</v>
      </c>
      <c r="AD200">
        <v>1761</v>
      </c>
      <c r="AE200">
        <v>14815</v>
      </c>
    </row>
    <row r="201" spans="1:31" x14ac:dyDescent="0.35">
      <c r="A201" t="s">
        <v>934</v>
      </c>
      <c r="B201">
        <v>5465</v>
      </c>
      <c r="C201">
        <v>0</v>
      </c>
      <c r="D201">
        <v>0</v>
      </c>
      <c r="E201">
        <v>1475</v>
      </c>
      <c r="F201">
        <v>168</v>
      </c>
      <c r="G201">
        <v>0</v>
      </c>
      <c r="H201">
        <v>0</v>
      </c>
      <c r="I201">
        <v>0</v>
      </c>
      <c r="J201">
        <v>33</v>
      </c>
      <c r="K201">
        <v>48</v>
      </c>
      <c r="L201">
        <v>0</v>
      </c>
      <c r="M201">
        <v>54</v>
      </c>
      <c r="N201">
        <v>7243</v>
      </c>
      <c r="O201">
        <v>2595</v>
      </c>
      <c r="P201">
        <v>0</v>
      </c>
      <c r="Q201">
        <v>0</v>
      </c>
      <c r="R201">
        <v>0</v>
      </c>
      <c r="S201">
        <v>515</v>
      </c>
      <c r="T201">
        <v>0</v>
      </c>
      <c r="U201">
        <v>0</v>
      </c>
      <c r="V201">
        <v>118</v>
      </c>
      <c r="W201">
        <v>375</v>
      </c>
      <c r="X201">
        <v>48</v>
      </c>
      <c r="Y201">
        <v>548</v>
      </c>
      <c r="Z201">
        <v>0</v>
      </c>
      <c r="AA201">
        <v>230</v>
      </c>
      <c r="AB201">
        <v>1739</v>
      </c>
      <c r="AC201">
        <v>0</v>
      </c>
      <c r="AD201">
        <v>253</v>
      </c>
      <c r="AE201">
        <v>6421</v>
      </c>
    </row>
    <row r="202" spans="1:31" x14ac:dyDescent="0.35">
      <c r="A202" t="s">
        <v>933</v>
      </c>
      <c r="B202">
        <v>2414</v>
      </c>
      <c r="C202">
        <v>0</v>
      </c>
      <c r="D202">
        <v>0</v>
      </c>
      <c r="E202">
        <v>208</v>
      </c>
      <c r="F202">
        <v>0</v>
      </c>
      <c r="G202">
        <v>0</v>
      </c>
      <c r="H202">
        <v>0</v>
      </c>
      <c r="I202">
        <v>0</v>
      </c>
      <c r="J202">
        <v>84</v>
      </c>
      <c r="K202">
        <v>0</v>
      </c>
      <c r="L202">
        <v>0</v>
      </c>
      <c r="M202">
        <v>230</v>
      </c>
      <c r="N202">
        <v>2936</v>
      </c>
      <c r="O202">
        <v>815</v>
      </c>
      <c r="P202">
        <v>173</v>
      </c>
      <c r="Q202">
        <v>0</v>
      </c>
      <c r="R202">
        <v>0</v>
      </c>
      <c r="S202">
        <v>335</v>
      </c>
      <c r="T202">
        <v>40</v>
      </c>
      <c r="U202">
        <v>0</v>
      </c>
      <c r="V202">
        <v>0</v>
      </c>
      <c r="W202">
        <v>349</v>
      </c>
      <c r="X202">
        <v>95</v>
      </c>
      <c r="Y202">
        <v>61</v>
      </c>
      <c r="Z202">
        <v>0</v>
      </c>
      <c r="AA202">
        <v>31</v>
      </c>
      <c r="AB202">
        <v>239</v>
      </c>
      <c r="AC202">
        <v>0</v>
      </c>
      <c r="AD202">
        <v>573</v>
      </c>
      <c r="AE202">
        <v>2711</v>
      </c>
    </row>
    <row r="203" spans="1:31" x14ac:dyDescent="0.35">
      <c r="A203" t="s">
        <v>932</v>
      </c>
      <c r="B203">
        <v>5912</v>
      </c>
      <c r="C203">
        <v>207</v>
      </c>
      <c r="D203">
        <v>0</v>
      </c>
      <c r="E203">
        <v>1338</v>
      </c>
      <c r="F203">
        <v>499</v>
      </c>
      <c r="G203">
        <v>1459</v>
      </c>
      <c r="H203">
        <v>0</v>
      </c>
      <c r="I203">
        <v>414</v>
      </c>
      <c r="J203">
        <v>136</v>
      </c>
      <c r="K203">
        <v>29</v>
      </c>
      <c r="L203">
        <v>0</v>
      </c>
      <c r="M203">
        <v>694</v>
      </c>
      <c r="N203">
        <v>10688</v>
      </c>
      <c r="O203">
        <v>2669</v>
      </c>
      <c r="P203">
        <v>706</v>
      </c>
      <c r="Q203">
        <v>1120</v>
      </c>
      <c r="R203">
        <v>0</v>
      </c>
      <c r="S203">
        <v>576</v>
      </c>
      <c r="T203">
        <v>0</v>
      </c>
      <c r="U203">
        <v>232</v>
      </c>
      <c r="V203">
        <v>430</v>
      </c>
      <c r="W203">
        <v>416</v>
      </c>
      <c r="X203">
        <v>65</v>
      </c>
      <c r="Y203">
        <v>1524</v>
      </c>
      <c r="Z203">
        <v>0</v>
      </c>
      <c r="AA203">
        <v>707</v>
      </c>
      <c r="AB203">
        <v>100</v>
      </c>
      <c r="AC203">
        <v>0</v>
      </c>
      <c r="AD203">
        <v>862</v>
      </c>
      <c r="AE203">
        <v>9404</v>
      </c>
    </row>
    <row r="204" spans="1:31" x14ac:dyDescent="0.35">
      <c r="A204" t="s">
        <v>931</v>
      </c>
      <c r="B204">
        <v>2828</v>
      </c>
      <c r="C204">
        <v>0</v>
      </c>
      <c r="D204">
        <v>0</v>
      </c>
      <c r="E204">
        <v>169</v>
      </c>
      <c r="F204">
        <v>50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54</v>
      </c>
      <c r="N204">
        <v>3101</v>
      </c>
      <c r="O204">
        <v>600</v>
      </c>
      <c r="P204">
        <v>275</v>
      </c>
      <c r="Q204">
        <v>0</v>
      </c>
      <c r="R204">
        <v>0</v>
      </c>
      <c r="S204">
        <v>381</v>
      </c>
      <c r="T204">
        <v>0</v>
      </c>
      <c r="U204">
        <v>0</v>
      </c>
      <c r="V204">
        <v>91</v>
      </c>
      <c r="W204">
        <v>332</v>
      </c>
      <c r="X204">
        <v>123</v>
      </c>
      <c r="Y204">
        <v>443</v>
      </c>
      <c r="Z204">
        <v>0</v>
      </c>
      <c r="AA204">
        <v>150</v>
      </c>
      <c r="AB204">
        <v>549</v>
      </c>
      <c r="AC204">
        <v>0</v>
      </c>
      <c r="AD204">
        <v>233</v>
      </c>
      <c r="AE204">
        <v>3177</v>
      </c>
    </row>
    <row r="205" spans="1:31" x14ac:dyDescent="0.35">
      <c r="A205" t="s">
        <v>930</v>
      </c>
      <c r="B205">
        <v>4724</v>
      </c>
      <c r="C205">
        <v>37</v>
      </c>
      <c r="D205">
        <v>0</v>
      </c>
      <c r="E205">
        <v>180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4</v>
      </c>
      <c r="L205">
        <v>0</v>
      </c>
      <c r="M205">
        <v>122</v>
      </c>
      <c r="N205">
        <v>5067</v>
      </c>
      <c r="O205">
        <v>666</v>
      </c>
      <c r="P205">
        <v>225</v>
      </c>
      <c r="Q205">
        <v>0</v>
      </c>
      <c r="R205">
        <v>0</v>
      </c>
      <c r="S205">
        <v>488</v>
      </c>
      <c r="T205">
        <v>0</v>
      </c>
      <c r="U205">
        <v>0</v>
      </c>
      <c r="V205">
        <v>0</v>
      </c>
      <c r="W205">
        <v>420</v>
      </c>
      <c r="X205">
        <v>149</v>
      </c>
      <c r="Y205">
        <v>513</v>
      </c>
      <c r="Z205">
        <v>0</v>
      </c>
      <c r="AA205">
        <v>782</v>
      </c>
      <c r="AB205">
        <v>413</v>
      </c>
      <c r="AC205">
        <v>0</v>
      </c>
      <c r="AD205">
        <v>760</v>
      </c>
      <c r="AE205">
        <v>4425</v>
      </c>
    </row>
    <row r="206" spans="1:31" x14ac:dyDescent="0.35">
      <c r="A206" t="s">
        <v>929</v>
      </c>
      <c r="B206">
        <v>1567</v>
      </c>
      <c r="C206">
        <v>0</v>
      </c>
      <c r="D206">
        <v>0</v>
      </c>
      <c r="E206">
        <v>93</v>
      </c>
      <c r="F206">
        <v>0</v>
      </c>
      <c r="G206">
        <v>0</v>
      </c>
      <c r="H206">
        <v>0</v>
      </c>
      <c r="I206">
        <v>0</v>
      </c>
      <c r="J206">
        <v>70</v>
      </c>
      <c r="K206">
        <v>0</v>
      </c>
      <c r="L206">
        <v>0</v>
      </c>
      <c r="M206">
        <v>34</v>
      </c>
      <c r="N206">
        <v>1764</v>
      </c>
      <c r="O206">
        <v>499</v>
      </c>
      <c r="P206">
        <v>100</v>
      </c>
      <c r="Q206">
        <v>0</v>
      </c>
      <c r="R206">
        <v>0</v>
      </c>
      <c r="S206">
        <v>252</v>
      </c>
      <c r="T206">
        <v>0</v>
      </c>
      <c r="U206">
        <v>0</v>
      </c>
      <c r="V206">
        <v>0</v>
      </c>
      <c r="W206">
        <v>249</v>
      </c>
      <c r="X206">
        <v>33</v>
      </c>
      <c r="Y206">
        <v>207</v>
      </c>
      <c r="Z206">
        <v>0</v>
      </c>
      <c r="AA206">
        <v>65</v>
      </c>
      <c r="AB206">
        <v>214</v>
      </c>
      <c r="AC206">
        <v>0</v>
      </c>
      <c r="AD206">
        <v>227</v>
      </c>
      <c r="AE206">
        <v>1846</v>
      </c>
    </row>
    <row r="207" spans="1:31" x14ac:dyDescent="0.35">
      <c r="A207" t="s">
        <v>928</v>
      </c>
      <c r="B207">
        <v>958</v>
      </c>
      <c r="C207">
        <v>0</v>
      </c>
      <c r="D207">
        <v>0</v>
      </c>
      <c r="E207">
        <v>33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123</v>
      </c>
      <c r="N207">
        <v>1114</v>
      </c>
      <c r="O207">
        <v>92</v>
      </c>
      <c r="P207">
        <v>213</v>
      </c>
      <c r="Q207">
        <v>0</v>
      </c>
      <c r="R207">
        <v>0</v>
      </c>
      <c r="S207">
        <v>198</v>
      </c>
      <c r="T207">
        <v>0</v>
      </c>
      <c r="U207">
        <v>0</v>
      </c>
      <c r="V207">
        <v>0</v>
      </c>
      <c r="W207">
        <v>142</v>
      </c>
      <c r="X207">
        <v>67</v>
      </c>
      <c r="Y207">
        <v>0</v>
      </c>
      <c r="Z207">
        <v>0</v>
      </c>
      <c r="AA207">
        <v>0</v>
      </c>
      <c r="AB207">
        <v>157</v>
      </c>
      <c r="AC207">
        <v>0</v>
      </c>
      <c r="AD207">
        <v>128</v>
      </c>
      <c r="AE207">
        <v>997</v>
      </c>
    </row>
    <row r="208" spans="1:31" x14ac:dyDescent="0.35">
      <c r="A208" t="s">
        <v>927</v>
      </c>
      <c r="B208">
        <v>2121</v>
      </c>
      <c r="C208">
        <v>0</v>
      </c>
      <c r="D208">
        <v>0</v>
      </c>
      <c r="E208">
        <v>972</v>
      </c>
      <c r="F208">
        <v>176</v>
      </c>
      <c r="G208">
        <v>1075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68</v>
      </c>
      <c r="N208">
        <v>4412</v>
      </c>
      <c r="O208">
        <v>1403</v>
      </c>
      <c r="P208">
        <v>198</v>
      </c>
      <c r="Q208">
        <v>357</v>
      </c>
      <c r="R208">
        <v>0</v>
      </c>
      <c r="S208">
        <v>237</v>
      </c>
      <c r="T208">
        <v>0</v>
      </c>
      <c r="U208">
        <v>0</v>
      </c>
      <c r="V208">
        <v>0</v>
      </c>
      <c r="W208">
        <v>287</v>
      </c>
      <c r="X208">
        <v>80</v>
      </c>
      <c r="Y208">
        <v>661</v>
      </c>
      <c r="Z208">
        <v>0</v>
      </c>
      <c r="AA208">
        <v>527</v>
      </c>
      <c r="AB208">
        <v>0</v>
      </c>
      <c r="AC208">
        <v>0</v>
      </c>
      <c r="AD208">
        <v>95</v>
      </c>
      <c r="AE208">
        <v>3845</v>
      </c>
    </row>
    <row r="209" spans="1:31" x14ac:dyDescent="0.35">
      <c r="A209" t="s">
        <v>926</v>
      </c>
      <c r="B209">
        <v>2736</v>
      </c>
      <c r="C209">
        <v>0</v>
      </c>
      <c r="D209">
        <v>0</v>
      </c>
      <c r="E209">
        <v>677</v>
      </c>
      <c r="F209">
        <v>0</v>
      </c>
      <c r="G209">
        <v>0</v>
      </c>
      <c r="H209">
        <v>0</v>
      </c>
      <c r="I209">
        <v>26</v>
      </c>
      <c r="J209">
        <v>0</v>
      </c>
      <c r="K209">
        <v>83</v>
      </c>
      <c r="L209">
        <v>0</v>
      </c>
      <c r="M209">
        <v>353</v>
      </c>
      <c r="N209">
        <v>3875</v>
      </c>
      <c r="O209">
        <v>1617</v>
      </c>
      <c r="P209">
        <v>384</v>
      </c>
      <c r="Q209">
        <v>0</v>
      </c>
      <c r="R209">
        <v>0</v>
      </c>
      <c r="S209">
        <v>221</v>
      </c>
      <c r="T209">
        <v>476</v>
      </c>
      <c r="U209">
        <v>14</v>
      </c>
      <c r="V209">
        <v>0</v>
      </c>
      <c r="W209">
        <v>244</v>
      </c>
      <c r="X209">
        <v>67</v>
      </c>
      <c r="Y209">
        <v>422</v>
      </c>
      <c r="Z209">
        <v>0</v>
      </c>
      <c r="AA209">
        <v>412</v>
      </c>
      <c r="AB209">
        <v>49</v>
      </c>
      <c r="AC209">
        <v>0</v>
      </c>
      <c r="AD209">
        <v>240</v>
      </c>
      <c r="AE209">
        <v>4146</v>
      </c>
    </row>
    <row r="210" spans="1:31" x14ac:dyDescent="0.35">
      <c r="A210" t="s">
        <v>925</v>
      </c>
      <c r="B210">
        <v>4905</v>
      </c>
      <c r="C210">
        <v>229</v>
      </c>
      <c r="D210">
        <v>0</v>
      </c>
      <c r="E210">
        <v>354</v>
      </c>
      <c r="F210">
        <v>372</v>
      </c>
      <c r="G210">
        <v>1417</v>
      </c>
      <c r="H210">
        <v>0</v>
      </c>
      <c r="I210">
        <v>0</v>
      </c>
      <c r="J210">
        <v>9</v>
      </c>
      <c r="K210">
        <v>45</v>
      </c>
      <c r="L210">
        <v>0</v>
      </c>
      <c r="M210">
        <v>355</v>
      </c>
      <c r="N210">
        <v>7686</v>
      </c>
      <c r="O210">
        <v>1614</v>
      </c>
      <c r="P210">
        <v>1494</v>
      </c>
      <c r="Q210">
        <v>884</v>
      </c>
      <c r="R210">
        <v>0</v>
      </c>
      <c r="S210">
        <v>468</v>
      </c>
      <c r="T210">
        <v>0</v>
      </c>
      <c r="U210">
        <v>0</v>
      </c>
      <c r="V210">
        <v>628</v>
      </c>
      <c r="W210">
        <v>508</v>
      </c>
      <c r="X210">
        <v>203</v>
      </c>
      <c r="Y210">
        <v>643</v>
      </c>
      <c r="Z210">
        <v>0</v>
      </c>
      <c r="AA210">
        <v>284</v>
      </c>
      <c r="AB210">
        <v>689</v>
      </c>
      <c r="AC210">
        <v>0</v>
      </c>
      <c r="AD210">
        <v>478</v>
      </c>
      <c r="AE210">
        <v>7893</v>
      </c>
    </row>
    <row r="211" spans="1:31" x14ac:dyDescent="0.35">
      <c r="A211" t="s">
        <v>924</v>
      </c>
      <c r="B211">
        <v>28047</v>
      </c>
      <c r="C211">
        <v>275</v>
      </c>
      <c r="D211">
        <v>0</v>
      </c>
      <c r="E211">
        <v>3631</v>
      </c>
      <c r="F211">
        <v>7139</v>
      </c>
      <c r="G211">
        <v>7884</v>
      </c>
      <c r="H211">
        <v>0</v>
      </c>
      <c r="I211">
        <v>0</v>
      </c>
      <c r="J211">
        <v>22</v>
      </c>
      <c r="K211">
        <v>390</v>
      </c>
      <c r="L211">
        <v>0</v>
      </c>
      <c r="M211">
        <v>7830</v>
      </c>
      <c r="N211">
        <v>55218</v>
      </c>
      <c r="O211">
        <v>9286</v>
      </c>
      <c r="P211">
        <v>5145</v>
      </c>
      <c r="Q211">
        <v>1959</v>
      </c>
      <c r="R211">
        <v>0</v>
      </c>
      <c r="S211">
        <v>3766</v>
      </c>
      <c r="T211">
        <v>0</v>
      </c>
      <c r="U211">
        <v>0</v>
      </c>
      <c r="V211">
        <v>3846</v>
      </c>
      <c r="W211">
        <v>1680</v>
      </c>
      <c r="X211">
        <v>1066</v>
      </c>
      <c r="Y211">
        <v>8991</v>
      </c>
      <c r="Z211">
        <v>0</v>
      </c>
      <c r="AA211">
        <v>5942</v>
      </c>
      <c r="AB211">
        <v>2865</v>
      </c>
      <c r="AC211">
        <v>0</v>
      </c>
      <c r="AD211">
        <v>9313</v>
      </c>
      <c r="AE211">
        <v>53859</v>
      </c>
    </row>
    <row r="212" spans="1:31" x14ac:dyDescent="0.35">
      <c r="A212" t="s">
        <v>923</v>
      </c>
      <c r="B212">
        <v>1218</v>
      </c>
      <c r="C212">
        <v>0</v>
      </c>
      <c r="D212">
        <v>0</v>
      </c>
      <c r="E212">
        <v>231</v>
      </c>
      <c r="F212">
        <v>0</v>
      </c>
      <c r="G212">
        <v>0</v>
      </c>
      <c r="H212">
        <v>0</v>
      </c>
      <c r="I212">
        <v>0</v>
      </c>
      <c r="J212">
        <v>186</v>
      </c>
      <c r="K212">
        <v>707</v>
      </c>
      <c r="L212">
        <v>0</v>
      </c>
      <c r="M212">
        <v>145</v>
      </c>
      <c r="N212">
        <v>2487</v>
      </c>
      <c r="O212">
        <v>2322</v>
      </c>
      <c r="P212">
        <v>0</v>
      </c>
      <c r="Q212">
        <v>20</v>
      </c>
      <c r="R212">
        <v>0</v>
      </c>
      <c r="S212">
        <v>187</v>
      </c>
      <c r="T212">
        <v>0</v>
      </c>
      <c r="U212">
        <v>0</v>
      </c>
      <c r="V212">
        <v>0</v>
      </c>
      <c r="W212">
        <v>280</v>
      </c>
      <c r="X212">
        <v>66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320</v>
      </c>
      <c r="AE212">
        <v>3195</v>
      </c>
    </row>
    <row r="213" spans="1:31" x14ac:dyDescent="0.35">
      <c r="A213" t="s">
        <v>922</v>
      </c>
      <c r="B213">
        <v>1628</v>
      </c>
      <c r="C213">
        <v>144</v>
      </c>
      <c r="D213">
        <v>0</v>
      </c>
      <c r="E213">
        <v>1419</v>
      </c>
      <c r="F213">
        <v>2</v>
      </c>
      <c r="G213">
        <v>0</v>
      </c>
      <c r="H213">
        <v>0</v>
      </c>
      <c r="I213">
        <v>45</v>
      </c>
      <c r="J213">
        <v>20</v>
      </c>
      <c r="K213">
        <v>0</v>
      </c>
      <c r="L213">
        <v>0</v>
      </c>
      <c r="M213">
        <v>38</v>
      </c>
      <c r="N213">
        <v>3296</v>
      </c>
      <c r="O213">
        <v>2393</v>
      </c>
      <c r="P213">
        <v>185</v>
      </c>
      <c r="Q213">
        <v>0</v>
      </c>
      <c r="R213">
        <v>0</v>
      </c>
      <c r="S213">
        <v>286</v>
      </c>
      <c r="T213">
        <v>0</v>
      </c>
      <c r="U213">
        <v>38</v>
      </c>
      <c r="V213">
        <v>0</v>
      </c>
      <c r="W213">
        <v>246</v>
      </c>
      <c r="X213">
        <v>47</v>
      </c>
      <c r="Y213">
        <v>0</v>
      </c>
      <c r="Z213">
        <v>0</v>
      </c>
      <c r="AA213">
        <v>20</v>
      </c>
      <c r="AB213">
        <v>144</v>
      </c>
      <c r="AC213">
        <v>0</v>
      </c>
      <c r="AD213">
        <v>463</v>
      </c>
      <c r="AE213">
        <v>3822</v>
      </c>
    </row>
    <row r="214" spans="1:31" x14ac:dyDescent="0.35">
      <c r="A214" t="s">
        <v>921</v>
      </c>
      <c r="B214">
        <v>7651</v>
      </c>
      <c r="C214">
        <v>400</v>
      </c>
      <c r="D214">
        <v>0</v>
      </c>
      <c r="E214">
        <v>4341</v>
      </c>
      <c r="F214">
        <v>265</v>
      </c>
      <c r="G214">
        <v>2901</v>
      </c>
      <c r="H214">
        <v>13588</v>
      </c>
      <c r="I214">
        <v>0</v>
      </c>
      <c r="J214">
        <v>313</v>
      </c>
      <c r="K214">
        <v>0</v>
      </c>
      <c r="L214">
        <v>291</v>
      </c>
      <c r="M214">
        <v>470</v>
      </c>
      <c r="N214">
        <v>30220</v>
      </c>
      <c r="O214">
        <v>4029</v>
      </c>
      <c r="P214">
        <v>936</v>
      </c>
      <c r="Q214">
        <v>1203</v>
      </c>
      <c r="R214">
        <v>10991</v>
      </c>
      <c r="S214">
        <v>990</v>
      </c>
      <c r="T214">
        <v>475</v>
      </c>
      <c r="U214">
        <v>0</v>
      </c>
      <c r="V214">
        <v>766</v>
      </c>
      <c r="W214">
        <v>993</v>
      </c>
      <c r="X214">
        <v>245</v>
      </c>
      <c r="Y214">
        <v>3059</v>
      </c>
      <c r="Z214">
        <v>0</v>
      </c>
      <c r="AA214">
        <v>3165</v>
      </c>
      <c r="AB214">
        <v>0</v>
      </c>
      <c r="AC214">
        <v>486</v>
      </c>
      <c r="AD214">
        <v>1662</v>
      </c>
      <c r="AE214">
        <v>29000</v>
      </c>
    </row>
    <row r="215" spans="1:31" x14ac:dyDescent="0.35">
      <c r="A215" t="s">
        <v>920</v>
      </c>
      <c r="B215">
        <v>14503</v>
      </c>
      <c r="C215">
        <v>0</v>
      </c>
      <c r="D215">
        <v>0</v>
      </c>
      <c r="E215">
        <v>1946</v>
      </c>
      <c r="F215">
        <v>774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4811</v>
      </c>
      <c r="N215">
        <v>22034</v>
      </c>
      <c r="O215">
        <v>5947</v>
      </c>
      <c r="P215">
        <v>134</v>
      </c>
      <c r="Q215">
        <v>0</v>
      </c>
      <c r="R215">
        <v>0</v>
      </c>
      <c r="S215">
        <v>1209</v>
      </c>
      <c r="T215">
        <v>351</v>
      </c>
      <c r="U215">
        <v>0</v>
      </c>
      <c r="V215">
        <v>750</v>
      </c>
      <c r="W215">
        <v>1266</v>
      </c>
      <c r="X215">
        <v>605</v>
      </c>
      <c r="Y215">
        <v>1616</v>
      </c>
      <c r="Z215">
        <v>0</v>
      </c>
      <c r="AA215">
        <v>985</v>
      </c>
      <c r="AB215">
        <v>1423</v>
      </c>
      <c r="AC215">
        <v>0</v>
      </c>
      <c r="AD215">
        <v>6255</v>
      </c>
      <c r="AE215">
        <v>20541</v>
      </c>
    </row>
    <row r="216" spans="1:31" x14ac:dyDescent="0.35">
      <c r="A216" t="s">
        <v>919</v>
      </c>
      <c r="B216">
        <v>10770</v>
      </c>
      <c r="C216">
        <v>20</v>
      </c>
      <c r="D216">
        <v>0</v>
      </c>
      <c r="E216">
        <v>518</v>
      </c>
      <c r="F216">
        <v>1420</v>
      </c>
      <c r="G216">
        <v>4900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215</v>
      </c>
      <c r="N216">
        <v>17843</v>
      </c>
      <c r="O216">
        <v>3809</v>
      </c>
      <c r="P216">
        <v>310</v>
      </c>
      <c r="Q216">
        <v>2889</v>
      </c>
      <c r="R216">
        <v>0</v>
      </c>
      <c r="S216">
        <v>1247</v>
      </c>
      <c r="T216">
        <v>0</v>
      </c>
      <c r="U216">
        <v>0</v>
      </c>
      <c r="V216">
        <v>927</v>
      </c>
      <c r="W216">
        <v>943</v>
      </c>
      <c r="X216">
        <v>544</v>
      </c>
      <c r="Y216">
        <v>2462</v>
      </c>
      <c r="Z216">
        <v>0</v>
      </c>
      <c r="AA216">
        <v>3077</v>
      </c>
      <c r="AB216">
        <v>964</v>
      </c>
      <c r="AC216">
        <v>0</v>
      </c>
      <c r="AD216">
        <v>1943</v>
      </c>
      <c r="AE216">
        <v>19115</v>
      </c>
    </row>
    <row r="217" spans="1:31" x14ac:dyDescent="0.35">
      <c r="A217" t="s">
        <v>918</v>
      </c>
      <c r="B217">
        <v>3845</v>
      </c>
      <c r="C217">
        <v>0</v>
      </c>
      <c r="D217">
        <v>0</v>
      </c>
      <c r="E217">
        <v>80</v>
      </c>
      <c r="F217">
        <v>7</v>
      </c>
      <c r="G217">
        <v>0</v>
      </c>
      <c r="H217">
        <v>0</v>
      </c>
      <c r="I217">
        <v>0</v>
      </c>
      <c r="J217">
        <v>26</v>
      </c>
      <c r="K217">
        <v>71</v>
      </c>
      <c r="L217">
        <v>0</v>
      </c>
      <c r="M217">
        <v>727</v>
      </c>
      <c r="N217">
        <v>4756</v>
      </c>
      <c r="O217">
        <v>523</v>
      </c>
      <c r="P217">
        <v>79</v>
      </c>
      <c r="Q217">
        <v>0</v>
      </c>
      <c r="R217">
        <v>0</v>
      </c>
      <c r="S217">
        <v>309</v>
      </c>
      <c r="T217">
        <v>746</v>
      </c>
      <c r="U217">
        <v>0</v>
      </c>
      <c r="V217">
        <v>6</v>
      </c>
      <c r="W217">
        <v>347</v>
      </c>
      <c r="X217">
        <v>246</v>
      </c>
      <c r="Y217">
        <v>1131</v>
      </c>
      <c r="Z217">
        <v>0</v>
      </c>
      <c r="AA217">
        <v>376</v>
      </c>
      <c r="AB217">
        <v>0</v>
      </c>
      <c r="AC217">
        <v>0</v>
      </c>
      <c r="AD217">
        <v>818</v>
      </c>
      <c r="AE217">
        <v>4581</v>
      </c>
    </row>
    <row r="218" spans="1:31" x14ac:dyDescent="0.35">
      <c r="A218" t="s">
        <v>917</v>
      </c>
      <c r="B218">
        <v>8372</v>
      </c>
      <c r="C218">
        <v>0</v>
      </c>
      <c r="D218">
        <v>0</v>
      </c>
      <c r="E218">
        <v>165</v>
      </c>
      <c r="F218">
        <v>142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72</v>
      </c>
      <c r="N218">
        <v>8752</v>
      </c>
      <c r="O218">
        <v>2717</v>
      </c>
      <c r="P218">
        <v>354</v>
      </c>
      <c r="Q218">
        <v>0</v>
      </c>
      <c r="R218">
        <v>0</v>
      </c>
      <c r="S218">
        <v>656</v>
      </c>
      <c r="T218">
        <v>0</v>
      </c>
      <c r="U218">
        <v>0</v>
      </c>
      <c r="V218">
        <v>55</v>
      </c>
      <c r="W218">
        <v>1016</v>
      </c>
      <c r="X218">
        <v>368</v>
      </c>
      <c r="Y218">
        <v>610</v>
      </c>
      <c r="Z218">
        <v>0</v>
      </c>
      <c r="AA218">
        <v>174</v>
      </c>
      <c r="AB218">
        <v>1981</v>
      </c>
      <c r="AC218">
        <v>0</v>
      </c>
      <c r="AD218">
        <v>1138</v>
      </c>
      <c r="AE218">
        <v>9069</v>
      </c>
    </row>
    <row r="219" spans="1:31" x14ac:dyDescent="0.35">
      <c r="A219" t="s">
        <v>916</v>
      </c>
      <c r="B219">
        <v>16839</v>
      </c>
      <c r="C219">
        <v>676</v>
      </c>
      <c r="D219">
        <v>5</v>
      </c>
      <c r="E219">
        <v>4024</v>
      </c>
      <c r="F219">
        <v>1552</v>
      </c>
      <c r="G219">
        <v>0</v>
      </c>
      <c r="H219">
        <v>0</v>
      </c>
      <c r="I219">
        <v>86</v>
      </c>
      <c r="J219">
        <v>3</v>
      </c>
      <c r="K219">
        <v>0</v>
      </c>
      <c r="L219">
        <v>333</v>
      </c>
      <c r="M219">
        <v>3978</v>
      </c>
      <c r="N219">
        <v>27496</v>
      </c>
      <c r="O219">
        <v>7395</v>
      </c>
      <c r="P219">
        <v>1173</v>
      </c>
      <c r="Q219">
        <v>0</v>
      </c>
      <c r="R219">
        <v>0</v>
      </c>
      <c r="S219">
        <v>1512</v>
      </c>
      <c r="T219">
        <v>0</v>
      </c>
      <c r="U219">
        <v>78</v>
      </c>
      <c r="V219">
        <v>1654</v>
      </c>
      <c r="W219">
        <v>1312</v>
      </c>
      <c r="X219">
        <v>864</v>
      </c>
      <c r="Y219">
        <v>3716</v>
      </c>
      <c r="Z219">
        <v>0</v>
      </c>
      <c r="AA219">
        <v>2366</v>
      </c>
      <c r="AB219">
        <v>1452</v>
      </c>
      <c r="AC219">
        <v>812</v>
      </c>
      <c r="AD219">
        <v>6101</v>
      </c>
      <c r="AE219">
        <v>28435</v>
      </c>
    </row>
    <row r="220" spans="1:31" x14ac:dyDescent="0.35">
      <c r="A220" t="s">
        <v>915</v>
      </c>
      <c r="B220">
        <v>5932</v>
      </c>
      <c r="C220">
        <v>0</v>
      </c>
      <c r="D220">
        <v>0</v>
      </c>
      <c r="E220">
        <v>132</v>
      </c>
      <c r="F220">
        <v>1246</v>
      </c>
      <c r="G220">
        <v>0</v>
      </c>
      <c r="H220">
        <v>0</v>
      </c>
      <c r="I220">
        <v>0</v>
      </c>
      <c r="J220">
        <v>0</v>
      </c>
      <c r="K220">
        <v>74</v>
      </c>
      <c r="L220">
        <v>0</v>
      </c>
      <c r="M220">
        <v>145</v>
      </c>
      <c r="N220">
        <v>7529</v>
      </c>
      <c r="O220">
        <v>1982</v>
      </c>
      <c r="P220">
        <v>170</v>
      </c>
      <c r="Q220">
        <v>0</v>
      </c>
      <c r="R220">
        <v>0</v>
      </c>
      <c r="S220">
        <v>527</v>
      </c>
      <c r="T220">
        <v>0</v>
      </c>
      <c r="U220">
        <v>0</v>
      </c>
      <c r="V220">
        <v>990</v>
      </c>
      <c r="W220">
        <v>693</v>
      </c>
      <c r="X220">
        <v>239</v>
      </c>
      <c r="Y220">
        <v>330</v>
      </c>
      <c r="Z220">
        <v>0</v>
      </c>
      <c r="AA220">
        <v>146</v>
      </c>
      <c r="AB220">
        <v>2150</v>
      </c>
      <c r="AC220">
        <v>0</v>
      </c>
      <c r="AD220">
        <v>746</v>
      </c>
      <c r="AE220">
        <v>7973</v>
      </c>
    </row>
    <row r="221" spans="1:31" x14ac:dyDescent="0.35">
      <c r="A221" t="s">
        <v>914</v>
      </c>
      <c r="B221">
        <v>9966</v>
      </c>
      <c r="C221">
        <v>105</v>
      </c>
      <c r="D221">
        <v>0</v>
      </c>
      <c r="E221">
        <v>600</v>
      </c>
      <c r="F221">
        <v>411</v>
      </c>
      <c r="G221">
        <v>0</v>
      </c>
      <c r="H221">
        <v>0</v>
      </c>
      <c r="I221">
        <v>0</v>
      </c>
      <c r="J221">
        <v>100</v>
      </c>
      <c r="K221">
        <v>0</v>
      </c>
      <c r="L221">
        <v>0</v>
      </c>
      <c r="M221">
        <v>2992</v>
      </c>
      <c r="N221">
        <v>14174</v>
      </c>
      <c r="O221">
        <v>2716</v>
      </c>
      <c r="P221">
        <v>254</v>
      </c>
      <c r="Q221">
        <v>0</v>
      </c>
      <c r="R221">
        <v>0</v>
      </c>
      <c r="S221">
        <v>1076</v>
      </c>
      <c r="T221">
        <v>456</v>
      </c>
      <c r="U221">
        <v>0</v>
      </c>
      <c r="V221">
        <v>192</v>
      </c>
      <c r="W221">
        <v>780</v>
      </c>
      <c r="X221">
        <v>254</v>
      </c>
      <c r="Y221">
        <v>1832</v>
      </c>
      <c r="Z221">
        <v>0</v>
      </c>
      <c r="AA221">
        <v>1102</v>
      </c>
      <c r="AB221">
        <v>296</v>
      </c>
      <c r="AC221">
        <v>0</v>
      </c>
      <c r="AD221">
        <v>5020</v>
      </c>
      <c r="AE221">
        <v>13978</v>
      </c>
    </row>
    <row r="222" spans="1:31" x14ac:dyDescent="0.35">
      <c r="A222" t="s">
        <v>913</v>
      </c>
      <c r="B222">
        <v>4772</v>
      </c>
      <c r="C222">
        <v>0</v>
      </c>
      <c r="D222">
        <v>0</v>
      </c>
      <c r="E222">
        <v>1490</v>
      </c>
      <c r="F222">
        <v>194</v>
      </c>
      <c r="G222">
        <v>7056</v>
      </c>
      <c r="H222">
        <v>2353</v>
      </c>
      <c r="I222">
        <v>0</v>
      </c>
      <c r="J222">
        <v>6</v>
      </c>
      <c r="K222">
        <v>0</v>
      </c>
      <c r="L222">
        <v>0</v>
      </c>
      <c r="M222">
        <v>146</v>
      </c>
      <c r="N222">
        <v>16017</v>
      </c>
      <c r="O222">
        <v>2414</v>
      </c>
      <c r="P222">
        <v>451</v>
      </c>
      <c r="Q222">
        <v>3786</v>
      </c>
      <c r="R222">
        <v>1995</v>
      </c>
      <c r="S222">
        <v>550</v>
      </c>
      <c r="T222">
        <v>0</v>
      </c>
      <c r="U222">
        <v>0</v>
      </c>
      <c r="V222">
        <v>52</v>
      </c>
      <c r="W222">
        <v>497</v>
      </c>
      <c r="X222">
        <v>105</v>
      </c>
      <c r="Y222">
        <v>1535</v>
      </c>
      <c r="Z222">
        <v>0</v>
      </c>
      <c r="AA222">
        <v>844</v>
      </c>
      <c r="AB222">
        <v>748</v>
      </c>
      <c r="AC222">
        <v>0</v>
      </c>
      <c r="AD222">
        <v>390</v>
      </c>
      <c r="AE222">
        <v>13367</v>
      </c>
    </row>
    <row r="223" spans="1:31" x14ac:dyDescent="0.35">
      <c r="A223" t="s">
        <v>912</v>
      </c>
      <c r="B223">
        <v>7229</v>
      </c>
      <c r="C223">
        <v>0</v>
      </c>
      <c r="D223">
        <v>0</v>
      </c>
      <c r="E223">
        <v>2163</v>
      </c>
      <c r="F223">
        <v>195</v>
      </c>
      <c r="G223">
        <v>0</v>
      </c>
      <c r="H223">
        <v>0</v>
      </c>
      <c r="I223">
        <v>0</v>
      </c>
      <c r="J223">
        <v>22</v>
      </c>
      <c r="K223">
        <v>3</v>
      </c>
      <c r="L223">
        <v>0</v>
      </c>
      <c r="M223">
        <v>201</v>
      </c>
      <c r="N223">
        <v>9813</v>
      </c>
      <c r="O223">
        <v>3193</v>
      </c>
      <c r="P223">
        <v>0</v>
      </c>
      <c r="Q223">
        <v>0</v>
      </c>
      <c r="R223">
        <v>0</v>
      </c>
      <c r="S223">
        <v>965</v>
      </c>
      <c r="T223">
        <v>140</v>
      </c>
      <c r="U223">
        <v>0</v>
      </c>
      <c r="V223">
        <v>182</v>
      </c>
      <c r="W223">
        <v>921</v>
      </c>
      <c r="X223">
        <v>235</v>
      </c>
      <c r="Y223">
        <v>783</v>
      </c>
      <c r="Z223">
        <v>0</v>
      </c>
      <c r="AA223">
        <v>403</v>
      </c>
      <c r="AB223">
        <v>0</v>
      </c>
      <c r="AC223">
        <v>0</v>
      </c>
      <c r="AD223">
        <v>2085</v>
      </c>
      <c r="AE223">
        <v>8907</v>
      </c>
    </row>
    <row r="224" spans="1:31" x14ac:dyDescent="0.35">
      <c r="A224" t="s">
        <v>911</v>
      </c>
      <c r="B224">
        <v>3050</v>
      </c>
      <c r="C224">
        <v>11</v>
      </c>
      <c r="D224">
        <v>0</v>
      </c>
      <c r="E224">
        <v>2999</v>
      </c>
      <c r="F224">
        <v>186</v>
      </c>
      <c r="G224">
        <v>29</v>
      </c>
      <c r="H224">
        <v>0</v>
      </c>
      <c r="I224">
        <v>0</v>
      </c>
      <c r="J224">
        <v>47</v>
      </c>
      <c r="K224">
        <v>0</v>
      </c>
      <c r="L224">
        <v>0</v>
      </c>
      <c r="M224">
        <v>119</v>
      </c>
      <c r="N224">
        <v>6441</v>
      </c>
      <c r="O224">
        <v>2288</v>
      </c>
      <c r="P224">
        <v>16</v>
      </c>
      <c r="Q224">
        <v>295</v>
      </c>
      <c r="R224">
        <v>0</v>
      </c>
      <c r="S224">
        <v>266</v>
      </c>
      <c r="T224">
        <v>521</v>
      </c>
      <c r="U224">
        <v>0</v>
      </c>
      <c r="V224">
        <v>262</v>
      </c>
      <c r="W224">
        <v>371</v>
      </c>
      <c r="X224">
        <v>323</v>
      </c>
      <c r="Y224">
        <v>635</v>
      </c>
      <c r="Z224">
        <v>0</v>
      </c>
      <c r="AA224">
        <v>416</v>
      </c>
      <c r="AB224">
        <v>5</v>
      </c>
      <c r="AC224">
        <v>0</v>
      </c>
      <c r="AD224">
        <v>1260</v>
      </c>
      <c r="AE224">
        <v>6658</v>
      </c>
    </row>
    <row r="225" spans="1:31" x14ac:dyDescent="0.35">
      <c r="A225" t="s">
        <v>910</v>
      </c>
      <c r="B225">
        <v>9454</v>
      </c>
      <c r="C225">
        <v>0</v>
      </c>
      <c r="D225">
        <v>0</v>
      </c>
      <c r="E225">
        <v>2824</v>
      </c>
      <c r="F225">
        <v>3534</v>
      </c>
      <c r="G225">
        <v>0</v>
      </c>
      <c r="H225">
        <v>0</v>
      </c>
      <c r="I225">
        <v>0</v>
      </c>
      <c r="J225">
        <v>32</v>
      </c>
      <c r="K225">
        <v>188</v>
      </c>
      <c r="L225">
        <v>0</v>
      </c>
      <c r="M225">
        <v>449</v>
      </c>
      <c r="N225">
        <v>16481</v>
      </c>
      <c r="O225">
        <v>5071</v>
      </c>
      <c r="P225">
        <v>177</v>
      </c>
      <c r="Q225">
        <v>0</v>
      </c>
      <c r="R225">
        <v>0</v>
      </c>
      <c r="S225">
        <v>975</v>
      </c>
      <c r="T225">
        <v>358</v>
      </c>
      <c r="U225">
        <v>0</v>
      </c>
      <c r="V225">
        <v>1847</v>
      </c>
      <c r="W225">
        <v>884</v>
      </c>
      <c r="X225">
        <v>316</v>
      </c>
      <c r="Y225">
        <v>2140</v>
      </c>
      <c r="Z225">
        <v>0</v>
      </c>
      <c r="AA225">
        <v>1054</v>
      </c>
      <c r="AB225">
        <v>2567</v>
      </c>
      <c r="AC225">
        <v>0</v>
      </c>
      <c r="AD225">
        <v>1474</v>
      </c>
      <c r="AE225">
        <v>16863</v>
      </c>
    </row>
    <row r="226" spans="1:31" x14ac:dyDescent="0.35">
      <c r="A226" t="s">
        <v>909</v>
      </c>
      <c r="B226">
        <v>7943</v>
      </c>
      <c r="C226">
        <v>0</v>
      </c>
      <c r="D226">
        <v>0</v>
      </c>
      <c r="E226">
        <v>1151</v>
      </c>
      <c r="F226">
        <v>0</v>
      </c>
      <c r="G226">
        <v>2200</v>
      </c>
      <c r="H226">
        <v>0</v>
      </c>
      <c r="I226">
        <v>0</v>
      </c>
      <c r="J226">
        <v>0</v>
      </c>
      <c r="K226">
        <v>0</v>
      </c>
      <c r="L226">
        <v>662</v>
      </c>
      <c r="M226">
        <v>249</v>
      </c>
      <c r="N226">
        <v>12205</v>
      </c>
      <c r="O226">
        <v>1611</v>
      </c>
      <c r="P226">
        <v>370</v>
      </c>
      <c r="Q226">
        <v>1196</v>
      </c>
      <c r="R226">
        <v>0</v>
      </c>
      <c r="S226">
        <v>868</v>
      </c>
      <c r="T226">
        <v>16</v>
      </c>
      <c r="U226">
        <v>0</v>
      </c>
      <c r="V226">
        <v>0</v>
      </c>
      <c r="W226">
        <v>698</v>
      </c>
      <c r="X226">
        <v>112</v>
      </c>
      <c r="Y226">
        <v>2423</v>
      </c>
      <c r="Z226">
        <v>0</v>
      </c>
      <c r="AA226">
        <v>1322</v>
      </c>
      <c r="AB226">
        <v>0</v>
      </c>
      <c r="AC226">
        <v>1738</v>
      </c>
      <c r="AD226">
        <v>1858</v>
      </c>
      <c r="AE226">
        <v>12212</v>
      </c>
    </row>
    <row r="227" spans="1:31" x14ac:dyDescent="0.35">
      <c r="A227" t="s">
        <v>908</v>
      </c>
      <c r="B227">
        <v>6938</v>
      </c>
      <c r="C227">
        <v>0</v>
      </c>
      <c r="D227">
        <v>0</v>
      </c>
      <c r="E227">
        <v>984</v>
      </c>
      <c r="F227">
        <v>0</v>
      </c>
      <c r="G227">
        <v>2349</v>
      </c>
      <c r="H227">
        <v>0</v>
      </c>
      <c r="I227">
        <v>0</v>
      </c>
      <c r="J227">
        <v>148</v>
      </c>
      <c r="K227">
        <v>0</v>
      </c>
      <c r="L227">
        <v>0</v>
      </c>
      <c r="M227">
        <v>327</v>
      </c>
      <c r="N227">
        <v>10746</v>
      </c>
      <c r="O227">
        <v>2392</v>
      </c>
      <c r="P227">
        <v>341</v>
      </c>
      <c r="Q227">
        <v>2113</v>
      </c>
      <c r="R227">
        <v>0</v>
      </c>
      <c r="S227">
        <v>691</v>
      </c>
      <c r="T227">
        <v>0</v>
      </c>
      <c r="U227">
        <v>0</v>
      </c>
      <c r="V227">
        <v>0</v>
      </c>
      <c r="W227">
        <v>566</v>
      </c>
      <c r="X227">
        <v>140</v>
      </c>
      <c r="Y227">
        <v>1998</v>
      </c>
      <c r="Z227">
        <v>0</v>
      </c>
      <c r="AA227">
        <v>1417</v>
      </c>
      <c r="AB227">
        <v>981</v>
      </c>
      <c r="AC227">
        <v>0</v>
      </c>
      <c r="AD227">
        <v>1603</v>
      </c>
      <c r="AE227">
        <v>12242</v>
      </c>
    </row>
    <row r="228" spans="1:31" x14ac:dyDescent="0.35">
      <c r="A228" t="s">
        <v>907</v>
      </c>
      <c r="B228">
        <v>6106</v>
      </c>
      <c r="C228">
        <v>0</v>
      </c>
      <c r="D228">
        <v>0</v>
      </c>
      <c r="E228">
        <v>1500</v>
      </c>
      <c r="F228">
        <v>858</v>
      </c>
      <c r="G228">
        <v>2277</v>
      </c>
      <c r="H228">
        <v>2753</v>
      </c>
      <c r="I228">
        <v>0</v>
      </c>
      <c r="J228">
        <v>180</v>
      </c>
      <c r="K228">
        <v>0</v>
      </c>
      <c r="L228">
        <v>247</v>
      </c>
      <c r="M228">
        <v>15</v>
      </c>
      <c r="N228">
        <v>13936</v>
      </c>
      <c r="O228">
        <v>2060</v>
      </c>
      <c r="P228">
        <v>62</v>
      </c>
      <c r="Q228">
        <v>843</v>
      </c>
      <c r="R228">
        <v>1804</v>
      </c>
      <c r="S228">
        <v>395</v>
      </c>
      <c r="T228">
        <v>0</v>
      </c>
      <c r="U228">
        <v>0</v>
      </c>
      <c r="V228">
        <v>95</v>
      </c>
      <c r="W228">
        <v>543</v>
      </c>
      <c r="X228">
        <v>181</v>
      </c>
      <c r="Y228">
        <v>2073</v>
      </c>
      <c r="Z228">
        <v>0</v>
      </c>
      <c r="AA228">
        <v>1812</v>
      </c>
      <c r="AB228">
        <v>7</v>
      </c>
      <c r="AC228">
        <v>502</v>
      </c>
      <c r="AD228">
        <v>1199</v>
      </c>
      <c r="AE228">
        <v>11576</v>
      </c>
    </row>
    <row r="229" spans="1:31" x14ac:dyDescent="0.35">
      <c r="A229" t="s">
        <v>906</v>
      </c>
      <c r="B229">
        <v>12480</v>
      </c>
      <c r="C229">
        <v>100</v>
      </c>
      <c r="D229">
        <v>0</v>
      </c>
      <c r="E229">
        <v>4218</v>
      </c>
      <c r="F229">
        <v>59</v>
      </c>
      <c r="G229">
        <v>0</v>
      </c>
      <c r="H229">
        <v>0</v>
      </c>
      <c r="I229">
        <v>0</v>
      </c>
      <c r="J229">
        <v>77</v>
      </c>
      <c r="K229">
        <v>0</v>
      </c>
      <c r="L229">
        <v>0</v>
      </c>
      <c r="M229">
        <v>1920</v>
      </c>
      <c r="N229">
        <v>18854</v>
      </c>
      <c r="O229">
        <v>4477</v>
      </c>
      <c r="P229">
        <v>1158</v>
      </c>
      <c r="Q229">
        <v>0</v>
      </c>
      <c r="R229">
        <v>0</v>
      </c>
      <c r="S229">
        <v>1184</v>
      </c>
      <c r="T229">
        <v>455</v>
      </c>
      <c r="U229">
        <v>0</v>
      </c>
      <c r="V229">
        <v>32</v>
      </c>
      <c r="W229">
        <v>1067</v>
      </c>
      <c r="X229">
        <v>443</v>
      </c>
      <c r="Y229">
        <v>2890</v>
      </c>
      <c r="Z229">
        <v>0</v>
      </c>
      <c r="AA229">
        <v>2728</v>
      </c>
      <c r="AB229">
        <v>480</v>
      </c>
      <c r="AC229">
        <v>0</v>
      </c>
      <c r="AD229">
        <v>2986</v>
      </c>
      <c r="AE229">
        <v>17900</v>
      </c>
    </row>
    <row r="230" spans="1:31" x14ac:dyDescent="0.35">
      <c r="A230" t="s">
        <v>905</v>
      </c>
      <c r="B230">
        <v>2541</v>
      </c>
      <c r="C230">
        <v>0</v>
      </c>
      <c r="D230">
        <v>0</v>
      </c>
      <c r="E230">
        <v>991</v>
      </c>
      <c r="F230">
        <v>226</v>
      </c>
      <c r="G230">
        <v>2386</v>
      </c>
      <c r="H230">
        <v>0</v>
      </c>
      <c r="I230">
        <v>0</v>
      </c>
      <c r="J230">
        <v>30</v>
      </c>
      <c r="K230">
        <v>0</v>
      </c>
      <c r="L230">
        <v>0</v>
      </c>
      <c r="M230">
        <v>95</v>
      </c>
      <c r="N230">
        <v>6269</v>
      </c>
      <c r="O230">
        <v>2204</v>
      </c>
      <c r="P230">
        <v>224</v>
      </c>
      <c r="Q230">
        <v>1598</v>
      </c>
      <c r="R230">
        <v>0</v>
      </c>
      <c r="S230">
        <v>626</v>
      </c>
      <c r="T230">
        <v>0</v>
      </c>
      <c r="U230">
        <v>0</v>
      </c>
      <c r="V230">
        <v>60</v>
      </c>
      <c r="W230">
        <v>407</v>
      </c>
      <c r="X230">
        <v>204</v>
      </c>
      <c r="Y230">
        <v>684</v>
      </c>
      <c r="Z230">
        <v>26</v>
      </c>
      <c r="AA230">
        <v>934</v>
      </c>
      <c r="AB230">
        <v>20</v>
      </c>
      <c r="AC230">
        <v>0</v>
      </c>
      <c r="AD230">
        <v>278</v>
      </c>
      <c r="AE230">
        <v>7265</v>
      </c>
    </row>
    <row r="231" spans="1:31" x14ac:dyDescent="0.35">
      <c r="A231" t="s">
        <v>904</v>
      </c>
      <c r="B231">
        <v>3806</v>
      </c>
      <c r="C231">
        <v>94</v>
      </c>
      <c r="D231">
        <v>0</v>
      </c>
      <c r="E231">
        <v>81</v>
      </c>
      <c r="F231">
        <v>372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51</v>
      </c>
      <c r="N231">
        <v>4405</v>
      </c>
      <c r="O231">
        <v>1310</v>
      </c>
      <c r="P231">
        <v>119</v>
      </c>
      <c r="Q231">
        <v>0</v>
      </c>
      <c r="R231">
        <v>0</v>
      </c>
      <c r="S231">
        <v>519</v>
      </c>
      <c r="T231">
        <v>308</v>
      </c>
      <c r="U231">
        <v>0</v>
      </c>
      <c r="V231">
        <v>589</v>
      </c>
      <c r="W231">
        <v>526</v>
      </c>
      <c r="X231">
        <v>160</v>
      </c>
      <c r="Y231">
        <v>584</v>
      </c>
      <c r="Z231">
        <v>0</v>
      </c>
      <c r="AA231">
        <v>185</v>
      </c>
      <c r="AB231">
        <v>73</v>
      </c>
      <c r="AC231">
        <v>0</v>
      </c>
      <c r="AD231">
        <v>576</v>
      </c>
      <c r="AE231">
        <v>4949</v>
      </c>
    </row>
    <row r="232" spans="1:31" x14ac:dyDescent="0.35">
      <c r="A232" t="s">
        <v>903</v>
      </c>
      <c r="B232">
        <v>2669</v>
      </c>
      <c r="C232">
        <v>0</v>
      </c>
      <c r="D232">
        <v>0</v>
      </c>
      <c r="E232">
        <v>40</v>
      </c>
      <c r="F232">
        <v>0</v>
      </c>
      <c r="G232">
        <v>0</v>
      </c>
      <c r="H232">
        <v>0</v>
      </c>
      <c r="I232">
        <v>0</v>
      </c>
      <c r="J232">
        <v>31</v>
      </c>
      <c r="K232">
        <v>0</v>
      </c>
      <c r="L232">
        <v>0</v>
      </c>
      <c r="M232">
        <v>181</v>
      </c>
      <c r="N232">
        <v>2921</v>
      </c>
      <c r="O232">
        <v>1479</v>
      </c>
      <c r="P232">
        <v>34</v>
      </c>
      <c r="Q232">
        <v>0</v>
      </c>
      <c r="R232">
        <v>0</v>
      </c>
      <c r="S232">
        <v>66</v>
      </c>
      <c r="T232">
        <v>375</v>
      </c>
      <c r="U232">
        <v>0</v>
      </c>
      <c r="V232">
        <v>0</v>
      </c>
      <c r="W232">
        <v>272</v>
      </c>
      <c r="X232">
        <v>230</v>
      </c>
      <c r="Y232">
        <v>36</v>
      </c>
      <c r="Z232">
        <v>0</v>
      </c>
      <c r="AA232">
        <v>104</v>
      </c>
      <c r="AB232">
        <v>0</v>
      </c>
      <c r="AC232">
        <v>0</v>
      </c>
      <c r="AD232">
        <v>660</v>
      </c>
      <c r="AE232">
        <v>3256</v>
      </c>
    </row>
    <row r="233" spans="1:31" x14ac:dyDescent="0.35">
      <c r="A233" t="s">
        <v>902</v>
      </c>
      <c r="B233">
        <v>5106</v>
      </c>
      <c r="C233">
        <v>0</v>
      </c>
      <c r="D233">
        <v>1</v>
      </c>
      <c r="E233">
        <v>261</v>
      </c>
      <c r="F233">
        <v>86</v>
      </c>
      <c r="G233">
        <v>2039</v>
      </c>
      <c r="H233">
        <v>0</v>
      </c>
      <c r="I233">
        <v>0</v>
      </c>
      <c r="J233">
        <v>8</v>
      </c>
      <c r="K233">
        <v>32</v>
      </c>
      <c r="L233">
        <v>0</v>
      </c>
      <c r="M233">
        <v>105</v>
      </c>
      <c r="N233">
        <v>7638</v>
      </c>
      <c r="O233">
        <v>616</v>
      </c>
      <c r="P233">
        <v>521</v>
      </c>
      <c r="Q233">
        <v>1744</v>
      </c>
      <c r="R233">
        <v>0</v>
      </c>
      <c r="S233">
        <v>0</v>
      </c>
      <c r="T233">
        <v>314</v>
      </c>
      <c r="U233">
        <v>0</v>
      </c>
      <c r="V233">
        <v>252</v>
      </c>
      <c r="W233">
        <v>430</v>
      </c>
      <c r="X233">
        <v>198</v>
      </c>
      <c r="Y233">
        <v>1654</v>
      </c>
      <c r="Z233">
        <v>0</v>
      </c>
      <c r="AA233">
        <v>809</v>
      </c>
      <c r="AB233">
        <v>499</v>
      </c>
      <c r="AC233">
        <v>0</v>
      </c>
      <c r="AD233">
        <v>682</v>
      </c>
      <c r="AE233">
        <v>7719</v>
      </c>
    </row>
    <row r="234" spans="1:31" x14ac:dyDescent="0.35">
      <c r="A234" t="s">
        <v>901</v>
      </c>
      <c r="B234">
        <v>2196</v>
      </c>
      <c r="C234">
        <v>0</v>
      </c>
      <c r="D234">
        <v>0</v>
      </c>
      <c r="E234">
        <v>230</v>
      </c>
      <c r="F234">
        <v>29</v>
      </c>
      <c r="G234">
        <v>780</v>
      </c>
      <c r="H234">
        <v>0</v>
      </c>
      <c r="I234">
        <v>0</v>
      </c>
      <c r="J234">
        <v>0</v>
      </c>
      <c r="K234">
        <v>130</v>
      </c>
      <c r="L234">
        <v>0</v>
      </c>
      <c r="M234">
        <v>39</v>
      </c>
      <c r="N234">
        <v>3404</v>
      </c>
      <c r="O234">
        <v>293</v>
      </c>
      <c r="P234">
        <v>318</v>
      </c>
      <c r="Q234">
        <v>772</v>
      </c>
      <c r="R234">
        <v>0</v>
      </c>
      <c r="S234">
        <v>211</v>
      </c>
      <c r="T234">
        <v>0</v>
      </c>
      <c r="U234">
        <v>0</v>
      </c>
      <c r="V234">
        <v>44</v>
      </c>
      <c r="W234">
        <v>211</v>
      </c>
      <c r="X234">
        <v>101</v>
      </c>
      <c r="Y234">
        <v>330</v>
      </c>
      <c r="Z234">
        <v>0</v>
      </c>
      <c r="AA234">
        <v>138</v>
      </c>
      <c r="AB234">
        <v>524</v>
      </c>
      <c r="AC234">
        <v>0</v>
      </c>
      <c r="AD234">
        <v>404</v>
      </c>
      <c r="AE234">
        <v>3346</v>
      </c>
    </row>
    <row r="235" spans="1:31" x14ac:dyDescent="0.35">
      <c r="A235" t="s">
        <v>900</v>
      </c>
      <c r="B235">
        <v>1881</v>
      </c>
      <c r="C235">
        <v>0</v>
      </c>
      <c r="D235">
        <v>0</v>
      </c>
      <c r="E235">
        <v>393</v>
      </c>
      <c r="F235">
        <v>0</v>
      </c>
      <c r="G235">
        <v>0</v>
      </c>
      <c r="H235">
        <v>0</v>
      </c>
      <c r="I235">
        <v>0</v>
      </c>
      <c r="J235">
        <v>42</v>
      </c>
      <c r="K235">
        <v>0</v>
      </c>
      <c r="L235">
        <v>0</v>
      </c>
      <c r="M235">
        <v>2</v>
      </c>
      <c r="N235">
        <v>2318</v>
      </c>
      <c r="O235">
        <v>1194</v>
      </c>
      <c r="P235">
        <v>5</v>
      </c>
      <c r="Q235">
        <v>0</v>
      </c>
      <c r="R235">
        <v>0</v>
      </c>
      <c r="S235">
        <v>178</v>
      </c>
      <c r="T235">
        <v>1</v>
      </c>
      <c r="U235">
        <v>0</v>
      </c>
      <c r="V235">
        <v>0</v>
      </c>
      <c r="W235">
        <v>192</v>
      </c>
      <c r="X235">
        <v>36</v>
      </c>
      <c r="Y235">
        <v>486</v>
      </c>
      <c r="Z235">
        <v>0</v>
      </c>
      <c r="AA235">
        <v>315</v>
      </c>
      <c r="AB235">
        <v>62</v>
      </c>
      <c r="AC235">
        <v>0</v>
      </c>
      <c r="AD235">
        <v>117</v>
      </c>
      <c r="AE235">
        <v>2586</v>
      </c>
    </row>
    <row r="236" spans="1:31" x14ac:dyDescent="0.35">
      <c r="A236" t="s">
        <v>899</v>
      </c>
      <c r="B236">
        <v>13481</v>
      </c>
      <c r="C236">
        <v>478</v>
      </c>
      <c r="D236">
        <v>0</v>
      </c>
      <c r="E236">
        <v>1165</v>
      </c>
      <c r="F236">
        <v>321</v>
      </c>
      <c r="G236">
        <v>2835</v>
      </c>
      <c r="H236">
        <v>4595</v>
      </c>
      <c r="I236">
        <v>135</v>
      </c>
      <c r="J236">
        <v>0</v>
      </c>
      <c r="K236">
        <v>168</v>
      </c>
      <c r="L236">
        <v>0</v>
      </c>
      <c r="M236">
        <v>928</v>
      </c>
      <c r="N236">
        <v>24106</v>
      </c>
      <c r="O236">
        <v>3655</v>
      </c>
      <c r="P236">
        <v>1061</v>
      </c>
      <c r="Q236">
        <v>1348</v>
      </c>
      <c r="R236">
        <v>2183</v>
      </c>
      <c r="S236">
        <v>1616</v>
      </c>
      <c r="T236">
        <v>1290</v>
      </c>
      <c r="U236">
        <v>79</v>
      </c>
      <c r="V236">
        <v>124</v>
      </c>
      <c r="W236">
        <v>856</v>
      </c>
      <c r="X236">
        <v>568</v>
      </c>
      <c r="Y236">
        <v>901</v>
      </c>
      <c r="Z236">
        <v>2486</v>
      </c>
      <c r="AA236">
        <v>2228</v>
      </c>
      <c r="AB236">
        <v>6</v>
      </c>
      <c r="AC236">
        <v>0</v>
      </c>
      <c r="AD236">
        <v>2993</v>
      </c>
      <c r="AE236">
        <v>21394</v>
      </c>
    </row>
    <row r="237" spans="1:31" x14ac:dyDescent="0.35">
      <c r="A237" t="s">
        <v>898</v>
      </c>
      <c r="B237">
        <v>3064</v>
      </c>
      <c r="C237">
        <v>38</v>
      </c>
      <c r="D237">
        <v>2</v>
      </c>
      <c r="E237">
        <v>244</v>
      </c>
      <c r="F237">
        <v>31</v>
      </c>
      <c r="G237">
        <v>1355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49</v>
      </c>
      <c r="N237">
        <v>4784</v>
      </c>
      <c r="O237">
        <v>717</v>
      </c>
      <c r="P237">
        <v>46</v>
      </c>
      <c r="Q237">
        <v>950</v>
      </c>
      <c r="R237">
        <v>0</v>
      </c>
      <c r="S237">
        <v>136</v>
      </c>
      <c r="T237">
        <v>108</v>
      </c>
      <c r="U237">
        <v>0</v>
      </c>
      <c r="V237">
        <v>55</v>
      </c>
      <c r="W237">
        <v>243</v>
      </c>
      <c r="X237">
        <v>78</v>
      </c>
      <c r="Y237">
        <v>612</v>
      </c>
      <c r="Z237">
        <v>0</v>
      </c>
      <c r="AA237">
        <v>243</v>
      </c>
      <c r="AB237">
        <v>637</v>
      </c>
      <c r="AC237">
        <v>0</v>
      </c>
      <c r="AD237">
        <v>958</v>
      </c>
      <c r="AE237">
        <v>4783</v>
      </c>
    </row>
    <row r="238" spans="1:31" x14ac:dyDescent="0.35">
      <c r="A238" t="s">
        <v>897</v>
      </c>
      <c r="B238">
        <v>9287</v>
      </c>
      <c r="C238">
        <v>344</v>
      </c>
      <c r="D238">
        <v>1</v>
      </c>
      <c r="E238">
        <v>1419</v>
      </c>
      <c r="F238">
        <v>2709</v>
      </c>
      <c r="G238">
        <v>3888</v>
      </c>
      <c r="H238">
        <v>10480</v>
      </c>
      <c r="I238">
        <v>41</v>
      </c>
      <c r="J238">
        <v>105</v>
      </c>
      <c r="K238">
        <v>385</v>
      </c>
      <c r="L238">
        <v>0</v>
      </c>
      <c r="M238">
        <v>994</v>
      </c>
      <c r="N238">
        <v>29653</v>
      </c>
      <c r="O238">
        <v>1902</v>
      </c>
      <c r="P238">
        <v>207</v>
      </c>
      <c r="Q238">
        <v>2583</v>
      </c>
      <c r="R238">
        <v>5846</v>
      </c>
      <c r="S238">
        <v>950</v>
      </c>
      <c r="T238">
        <v>65</v>
      </c>
      <c r="U238">
        <v>72</v>
      </c>
      <c r="V238">
        <v>320</v>
      </c>
      <c r="W238">
        <v>1163</v>
      </c>
      <c r="X238">
        <v>175</v>
      </c>
      <c r="Y238">
        <v>0</v>
      </c>
      <c r="Z238">
        <v>6588</v>
      </c>
      <c r="AA238">
        <v>2602</v>
      </c>
      <c r="AB238">
        <v>3074</v>
      </c>
      <c r="AC238">
        <v>0</v>
      </c>
      <c r="AD238">
        <v>3380</v>
      </c>
      <c r="AE238">
        <v>28927</v>
      </c>
    </row>
    <row r="239" spans="1:31" x14ac:dyDescent="0.35">
      <c r="A239" t="s">
        <v>896</v>
      </c>
      <c r="B239">
        <v>5058</v>
      </c>
      <c r="C239">
        <v>140</v>
      </c>
      <c r="D239">
        <v>0</v>
      </c>
      <c r="E239">
        <v>2025</v>
      </c>
      <c r="F239">
        <v>50</v>
      </c>
      <c r="G239">
        <v>0</v>
      </c>
      <c r="H239">
        <v>0</v>
      </c>
      <c r="I239">
        <v>0</v>
      </c>
      <c r="J239">
        <v>52</v>
      </c>
      <c r="K239">
        <v>0</v>
      </c>
      <c r="L239">
        <v>0</v>
      </c>
      <c r="M239">
        <v>986</v>
      </c>
      <c r="N239">
        <v>8311</v>
      </c>
      <c r="O239">
        <v>2982</v>
      </c>
      <c r="P239">
        <v>625</v>
      </c>
      <c r="Q239">
        <v>0</v>
      </c>
      <c r="R239">
        <v>0</v>
      </c>
      <c r="S239">
        <v>491</v>
      </c>
      <c r="T239">
        <v>0</v>
      </c>
      <c r="U239">
        <v>0</v>
      </c>
      <c r="V239">
        <v>2879</v>
      </c>
      <c r="W239">
        <v>621</v>
      </c>
      <c r="X239">
        <v>300</v>
      </c>
      <c r="Y239">
        <v>1050</v>
      </c>
      <c r="Z239">
        <v>0</v>
      </c>
      <c r="AA239">
        <v>867</v>
      </c>
      <c r="AB239">
        <v>650</v>
      </c>
      <c r="AC239">
        <v>0</v>
      </c>
      <c r="AD239">
        <v>1326</v>
      </c>
      <c r="AE239">
        <v>11791</v>
      </c>
    </row>
    <row r="240" spans="1:31" x14ac:dyDescent="0.35">
      <c r="A240" t="s">
        <v>895</v>
      </c>
      <c r="B240">
        <v>2022</v>
      </c>
      <c r="C240">
        <v>0</v>
      </c>
      <c r="D240">
        <v>0</v>
      </c>
      <c r="E240">
        <v>426</v>
      </c>
      <c r="F240">
        <v>1410</v>
      </c>
      <c r="G240">
        <v>0</v>
      </c>
      <c r="H240">
        <v>0</v>
      </c>
      <c r="I240">
        <v>0</v>
      </c>
      <c r="J240">
        <v>25</v>
      </c>
      <c r="K240">
        <v>0</v>
      </c>
      <c r="L240">
        <v>0</v>
      </c>
      <c r="M240">
        <v>60</v>
      </c>
      <c r="N240">
        <v>3943</v>
      </c>
      <c r="O240">
        <v>599</v>
      </c>
      <c r="P240">
        <v>235</v>
      </c>
      <c r="Q240">
        <v>0</v>
      </c>
      <c r="R240">
        <v>0</v>
      </c>
      <c r="S240">
        <v>334</v>
      </c>
      <c r="T240">
        <v>0</v>
      </c>
      <c r="U240">
        <v>0</v>
      </c>
      <c r="V240">
        <v>833</v>
      </c>
      <c r="W240">
        <v>188</v>
      </c>
      <c r="X240">
        <v>165</v>
      </c>
      <c r="Y240">
        <v>347</v>
      </c>
      <c r="Z240">
        <v>0</v>
      </c>
      <c r="AA240">
        <v>504</v>
      </c>
      <c r="AB240">
        <v>0</v>
      </c>
      <c r="AC240">
        <v>0</v>
      </c>
      <c r="AD240">
        <v>417</v>
      </c>
      <c r="AE240">
        <v>3622</v>
      </c>
    </row>
    <row r="241" spans="1:31" x14ac:dyDescent="0.35">
      <c r="A241" t="s">
        <v>894</v>
      </c>
      <c r="B241">
        <v>1631</v>
      </c>
      <c r="C241">
        <v>0</v>
      </c>
      <c r="D241">
        <v>0</v>
      </c>
      <c r="E241">
        <v>431</v>
      </c>
      <c r="F241">
        <v>65</v>
      </c>
      <c r="G241">
        <v>401</v>
      </c>
      <c r="H241">
        <v>0</v>
      </c>
      <c r="I241">
        <v>0</v>
      </c>
      <c r="J241">
        <v>5</v>
      </c>
      <c r="K241">
        <v>6</v>
      </c>
      <c r="L241">
        <v>0</v>
      </c>
      <c r="M241">
        <v>141</v>
      </c>
      <c r="N241">
        <v>2680</v>
      </c>
      <c r="O241">
        <v>839</v>
      </c>
      <c r="P241">
        <v>183</v>
      </c>
      <c r="Q241">
        <v>397</v>
      </c>
      <c r="R241">
        <v>0</v>
      </c>
      <c r="S241">
        <v>0</v>
      </c>
      <c r="T241">
        <v>17</v>
      </c>
      <c r="U241">
        <v>0</v>
      </c>
      <c r="V241">
        <v>74</v>
      </c>
      <c r="W241">
        <v>166</v>
      </c>
      <c r="X241">
        <v>102</v>
      </c>
      <c r="Y241">
        <v>433</v>
      </c>
      <c r="Z241">
        <v>66</v>
      </c>
      <c r="AA241">
        <v>165</v>
      </c>
      <c r="AB241">
        <v>0</v>
      </c>
      <c r="AC241">
        <v>0</v>
      </c>
      <c r="AD241">
        <v>260</v>
      </c>
      <c r="AE241">
        <v>2702</v>
      </c>
    </row>
    <row r="242" spans="1:31" x14ac:dyDescent="0.35">
      <c r="A242" t="s">
        <v>893</v>
      </c>
      <c r="B242">
        <v>10564</v>
      </c>
      <c r="C242">
        <v>0</v>
      </c>
      <c r="D242">
        <v>0</v>
      </c>
      <c r="E242">
        <v>833</v>
      </c>
      <c r="F242">
        <v>4110</v>
      </c>
      <c r="G242">
        <v>0</v>
      </c>
      <c r="H242">
        <v>2547</v>
      </c>
      <c r="I242">
        <v>0</v>
      </c>
      <c r="J242">
        <v>362</v>
      </c>
      <c r="K242">
        <v>512</v>
      </c>
      <c r="L242">
        <v>0</v>
      </c>
      <c r="M242">
        <v>1035</v>
      </c>
      <c r="N242">
        <v>19963</v>
      </c>
      <c r="O242">
        <v>2162</v>
      </c>
      <c r="P242">
        <v>1585</v>
      </c>
      <c r="Q242">
        <v>0</v>
      </c>
      <c r="R242">
        <v>0</v>
      </c>
      <c r="S242">
        <v>753</v>
      </c>
      <c r="T242">
        <v>933</v>
      </c>
      <c r="U242">
        <v>0</v>
      </c>
      <c r="V242">
        <v>3351</v>
      </c>
      <c r="W242">
        <v>1397</v>
      </c>
      <c r="X242">
        <v>579</v>
      </c>
      <c r="Y242">
        <v>4341</v>
      </c>
      <c r="Z242">
        <v>0</v>
      </c>
      <c r="AA242">
        <v>1846</v>
      </c>
      <c r="AB242">
        <v>2171</v>
      </c>
      <c r="AC242">
        <v>0</v>
      </c>
      <c r="AD242">
        <v>3517</v>
      </c>
      <c r="AE242">
        <v>22635</v>
      </c>
    </row>
    <row r="243" spans="1:31" x14ac:dyDescent="0.35">
      <c r="A243" t="s">
        <v>892</v>
      </c>
      <c r="B243">
        <v>1003</v>
      </c>
      <c r="C243">
        <v>90</v>
      </c>
      <c r="D243">
        <v>0</v>
      </c>
      <c r="E243">
        <v>15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11</v>
      </c>
      <c r="N243">
        <v>1120</v>
      </c>
      <c r="O243">
        <v>344</v>
      </c>
      <c r="P243">
        <v>0</v>
      </c>
      <c r="Q243">
        <v>0</v>
      </c>
      <c r="R243">
        <v>0</v>
      </c>
      <c r="S243">
        <v>73</v>
      </c>
      <c r="T243">
        <v>0</v>
      </c>
      <c r="U243">
        <v>0</v>
      </c>
      <c r="V243">
        <v>0</v>
      </c>
      <c r="W243">
        <v>52</v>
      </c>
      <c r="X243">
        <v>101</v>
      </c>
      <c r="Y243">
        <v>0</v>
      </c>
      <c r="Z243">
        <v>0</v>
      </c>
      <c r="AA243">
        <v>0</v>
      </c>
      <c r="AB243">
        <v>201</v>
      </c>
      <c r="AC243">
        <v>0</v>
      </c>
      <c r="AD243">
        <v>274</v>
      </c>
      <c r="AE243">
        <v>1045</v>
      </c>
    </row>
    <row r="244" spans="1:31" x14ac:dyDescent="0.35">
      <c r="A244" t="s">
        <v>891</v>
      </c>
      <c r="B244">
        <v>2254</v>
      </c>
      <c r="C244">
        <v>0</v>
      </c>
      <c r="D244">
        <v>0</v>
      </c>
      <c r="E244">
        <v>605</v>
      </c>
      <c r="F244">
        <v>22</v>
      </c>
      <c r="G244">
        <v>2126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567</v>
      </c>
      <c r="N244">
        <v>5574</v>
      </c>
      <c r="O244">
        <v>702</v>
      </c>
      <c r="P244">
        <v>306</v>
      </c>
      <c r="Q244">
        <v>685</v>
      </c>
      <c r="R244">
        <v>0</v>
      </c>
      <c r="S244">
        <v>165</v>
      </c>
      <c r="T244">
        <v>0</v>
      </c>
      <c r="U244">
        <v>0</v>
      </c>
      <c r="V244">
        <v>19</v>
      </c>
      <c r="W244">
        <v>220</v>
      </c>
      <c r="X244">
        <v>131</v>
      </c>
      <c r="Y244">
        <v>0</v>
      </c>
      <c r="Z244">
        <v>572</v>
      </c>
      <c r="AA244">
        <v>1420</v>
      </c>
      <c r="AB244">
        <v>110</v>
      </c>
      <c r="AC244">
        <v>0</v>
      </c>
      <c r="AD244">
        <v>463</v>
      </c>
      <c r="AE244">
        <v>4793</v>
      </c>
    </row>
    <row r="245" spans="1:31" x14ac:dyDescent="0.35">
      <c r="A245" t="s">
        <v>890</v>
      </c>
      <c r="B245">
        <v>3833</v>
      </c>
      <c r="C245">
        <v>0</v>
      </c>
      <c r="D245">
        <v>0</v>
      </c>
      <c r="E245">
        <v>589</v>
      </c>
      <c r="F245">
        <v>957</v>
      </c>
      <c r="G245">
        <v>0</v>
      </c>
      <c r="H245">
        <v>0</v>
      </c>
      <c r="I245">
        <v>61</v>
      </c>
      <c r="J245">
        <v>81</v>
      </c>
      <c r="K245">
        <v>104</v>
      </c>
      <c r="L245">
        <v>0</v>
      </c>
      <c r="M245">
        <v>2294</v>
      </c>
      <c r="N245">
        <v>7919</v>
      </c>
      <c r="O245">
        <v>630</v>
      </c>
      <c r="P245">
        <v>187</v>
      </c>
      <c r="Q245">
        <v>0</v>
      </c>
      <c r="R245">
        <v>0</v>
      </c>
      <c r="S245">
        <v>486</v>
      </c>
      <c r="T245">
        <v>0</v>
      </c>
      <c r="U245">
        <v>48</v>
      </c>
      <c r="V245">
        <v>0</v>
      </c>
      <c r="W245">
        <v>339</v>
      </c>
      <c r="X245">
        <v>210</v>
      </c>
      <c r="Y245">
        <v>1237</v>
      </c>
      <c r="Z245">
        <v>1250</v>
      </c>
      <c r="AA245">
        <v>1377</v>
      </c>
      <c r="AB245">
        <v>216</v>
      </c>
      <c r="AC245">
        <v>0</v>
      </c>
      <c r="AD245">
        <v>1420</v>
      </c>
      <c r="AE245">
        <v>7400</v>
      </c>
    </row>
    <row r="246" spans="1:31" x14ac:dyDescent="0.35">
      <c r="A246" t="s">
        <v>889</v>
      </c>
      <c r="B246">
        <v>1196</v>
      </c>
      <c r="C246">
        <v>0</v>
      </c>
      <c r="D246">
        <v>0</v>
      </c>
      <c r="E246">
        <v>72</v>
      </c>
      <c r="F246">
        <v>0</v>
      </c>
      <c r="G246">
        <v>0</v>
      </c>
      <c r="H246">
        <v>0</v>
      </c>
      <c r="I246">
        <v>5</v>
      </c>
      <c r="J246">
        <v>23</v>
      </c>
      <c r="K246">
        <v>0</v>
      </c>
      <c r="L246">
        <v>0</v>
      </c>
      <c r="M246">
        <v>21</v>
      </c>
      <c r="N246">
        <v>1317</v>
      </c>
      <c r="O246">
        <v>261</v>
      </c>
      <c r="P246">
        <v>22</v>
      </c>
      <c r="Q246">
        <v>0</v>
      </c>
      <c r="R246">
        <v>0</v>
      </c>
      <c r="S246">
        <v>93</v>
      </c>
      <c r="T246">
        <v>138</v>
      </c>
      <c r="U246">
        <v>5</v>
      </c>
      <c r="V246">
        <v>26</v>
      </c>
      <c r="W246">
        <v>137</v>
      </c>
      <c r="X246">
        <v>68</v>
      </c>
      <c r="Y246">
        <v>192</v>
      </c>
      <c r="Z246">
        <v>0</v>
      </c>
      <c r="AA246">
        <v>52</v>
      </c>
      <c r="AB246">
        <v>0</v>
      </c>
      <c r="AC246">
        <v>0</v>
      </c>
      <c r="AD246">
        <v>208</v>
      </c>
      <c r="AE246">
        <v>1202</v>
      </c>
    </row>
    <row r="247" spans="1:31" x14ac:dyDescent="0.35">
      <c r="A247" t="s">
        <v>888</v>
      </c>
      <c r="B247">
        <v>181</v>
      </c>
      <c r="C247">
        <v>166</v>
      </c>
      <c r="D247">
        <v>23</v>
      </c>
      <c r="E247">
        <v>42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412</v>
      </c>
      <c r="O247">
        <v>250</v>
      </c>
      <c r="P247">
        <v>0</v>
      </c>
      <c r="Q247">
        <v>0</v>
      </c>
      <c r="R247">
        <v>0</v>
      </c>
      <c r="S247">
        <v>12</v>
      </c>
      <c r="T247">
        <v>0</v>
      </c>
      <c r="U247">
        <v>0</v>
      </c>
      <c r="V247">
        <v>0</v>
      </c>
      <c r="W247">
        <v>73</v>
      </c>
      <c r="X247">
        <v>16</v>
      </c>
      <c r="Y247">
        <v>0</v>
      </c>
      <c r="Z247">
        <v>0</v>
      </c>
      <c r="AA247">
        <v>0</v>
      </c>
      <c r="AB247">
        <v>39</v>
      </c>
      <c r="AC247">
        <v>0</v>
      </c>
      <c r="AD247">
        <v>7</v>
      </c>
      <c r="AE247">
        <v>397</v>
      </c>
    </row>
    <row r="248" spans="1:31" x14ac:dyDescent="0.35">
      <c r="A248" t="s">
        <v>887</v>
      </c>
      <c r="B248">
        <v>3515</v>
      </c>
      <c r="C248">
        <v>0</v>
      </c>
      <c r="D248">
        <v>0</v>
      </c>
      <c r="E248">
        <v>286</v>
      </c>
      <c r="F248">
        <v>2287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264</v>
      </c>
      <c r="N248">
        <v>6352</v>
      </c>
      <c r="O248">
        <v>718</v>
      </c>
      <c r="P248">
        <v>75</v>
      </c>
      <c r="Q248">
        <v>0</v>
      </c>
      <c r="R248">
        <v>0</v>
      </c>
      <c r="S248">
        <v>330</v>
      </c>
      <c r="T248">
        <v>0</v>
      </c>
      <c r="U248">
        <v>0</v>
      </c>
      <c r="V248">
        <v>642</v>
      </c>
      <c r="W248">
        <v>350</v>
      </c>
      <c r="X248">
        <v>174</v>
      </c>
      <c r="Y248">
        <v>995</v>
      </c>
      <c r="Z248">
        <v>0</v>
      </c>
      <c r="AA248">
        <v>353</v>
      </c>
      <c r="AB248">
        <v>904</v>
      </c>
      <c r="AC248">
        <v>0</v>
      </c>
      <c r="AD248">
        <v>801</v>
      </c>
      <c r="AE248">
        <v>5342</v>
      </c>
    </row>
    <row r="249" spans="1:31" x14ac:dyDescent="0.35">
      <c r="A249" t="s">
        <v>886</v>
      </c>
      <c r="B249">
        <v>3946</v>
      </c>
      <c r="C249">
        <v>0</v>
      </c>
      <c r="D249">
        <v>1</v>
      </c>
      <c r="E249">
        <v>1048</v>
      </c>
      <c r="F249">
        <v>2516</v>
      </c>
      <c r="G249">
        <v>0</v>
      </c>
      <c r="H249">
        <v>0</v>
      </c>
      <c r="I249">
        <v>0</v>
      </c>
      <c r="J249">
        <v>31</v>
      </c>
      <c r="K249">
        <v>7</v>
      </c>
      <c r="L249">
        <v>0</v>
      </c>
      <c r="M249">
        <v>253</v>
      </c>
      <c r="N249">
        <v>7802</v>
      </c>
      <c r="O249">
        <v>1053</v>
      </c>
      <c r="P249">
        <v>117</v>
      </c>
      <c r="Q249">
        <v>0</v>
      </c>
      <c r="R249">
        <v>0</v>
      </c>
      <c r="S249">
        <v>413</v>
      </c>
      <c r="T249">
        <v>0</v>
      </c>
      <c r="U249">
        <v>0</v>
      </c>
      <c r="V249">
        <v>1784</v>
      </c>
      <c r="W249">
        <v>404</v>
      </c>
      <c r="X249">
        <v>173</v>
      </c>
      <c r="Y249">
        <v>1030</v>
      </c>
      <c r="Z249">
        <v>0</v>
      </c>
      <c r="AA249">
        <v>427</v>
      </c>
      <c r="AB249">
        <v>1154</v>
      </c>
      <c r="AC249">
        <v>0</v>
      </c>
      <c r="AD249">
        <v>889</v>
      </c>
      <c r="AE249">
        <v>7444</v>
      </c>
    </row>
    <row r="250" spans="1:31" x14ac:dyDescent="0.35">
      <c r="A250" t="s">
        <v>885</v>
      </c>
      <c r="B250">
        <v>10330</v>
      </c>
      <c r="C250">
        <v>120</v>
      </c>
      <c r="D250">
        <v>2</v>
      </c>
      <c r="E250">
        <v>1744</v>
      </c>
      <c r="F250">
        <v>530</v>
      </c>
      <c r="G250">
        <v>0</v>
      </c>
      <c r="H250">
        <v>0</v>
      </c>
      <c r="I250">
        <v>104</v>
      </c>
      <c r="J250">
        <v>73</v>
      </c>
      <c r="K250">
        <v>0</v>
      </c>
      <c r="L250">
        <v>0</v>
      </c>
      <c r="M250">
        <v>1068</v>
      </c>
      <c r="N250">
        <v>13971</v>
      </c>
      <c r="O250">
        <v>3088</v>
      </c>
      <c r="P250">
        <v>1602</v>
      </c>
      <c r="Q250">
        <v>0</v>
      </c>
      <c r="R250">
        <v>0</v>
      </c>
      <c r="S250">
        <v>1033</v>
      </c>
      <c r="T250">
        <v>597</v>
      </c>
      <c r="U250">
        <v>99</v>
      </c>
      <c r="V250">
        <v>56</v>
      </c>
      <c r="W250">
        <v>714</v>
      </c>
      <c r="X250">
        <v>261</v>
      </c>
      <c r="Y250">
        <v>3859</v>
      </c>
      <c r="Z250">
        <v>0</v>
      </c>
      <c r="AA250">
        <v>1435</v>
      </c>
      <c r="AB250">
        <v>200</v>
      </c>
      <c r="AC250">
        <v>0</v>
      </c>
      <c r="AD250">
        <v>3391</v>
      </c>
      <c r="AE250">
        <v>16335</v>
      </c>
    </row>
    <row r="251" spans="1:31" x14ac:dyDescent="0.35">
      <c r="A251" t="s">
        <v>884</v>
      </c>
      <c r="B251">
        <v>1007</v>
      </c>
      <c r="C251">
        <v>0</v>
      </c>
      <c r="D251">
        <v>0</v>
      </c>
      <c r="E251">
        <v>184</v>
      </c>
      <c r="F251">
        <v>31</v>
      </c>
      <c r="G251">
        <v>0</v>
      </c>
      <c r="H251">
        <v>696</v>
      </c>
      <c r="I251">
        <v>0</v>
      </c>
      <c r="J251">
        <v>2</v>
      </c>
      <c r="K251">
        <v>0</v>
      </c>
      <c r="L251">
        <v>0</v>
      </c>
      <c r="M251">
        <v>14</v>
      </c>
      <c r="N251">
        <v>1934</v>
      </c>
      <c r="O251">
        <v>319</v>
      </c>
      <c r="P251">
        <v>111</v>
      </c>
      <c r="Q251">
        <v>3</v>
      </c>
      <c r="R251">
        <v>601</v>
      </c>
      <c r="S251">
        <v>18</v>
      </c>
      <c r="T251">
        <v>0</v>
      </c>
      <c r="U251">
        <v>0</v>
      </c>
      <c r="V251">
        <v>31</v>
      </c>
      <c r="W251">
        <v>120</v>
      </c>
      <c r="X251">
        <v>29</v>
      </c>
      <c r="Y251">
        <v>0</v>
      </c>
      <c r="Z251">
        <v>184</v>
      </c>
      <c r="AA251">
        <v>153</v>
      </c>
      <c r="AB251">
        <v>26</v>
      </c>
      <c r="AC251">
        <v>0</v>
      </c>
      <c r="AD251">
        <v>106</v>
      </c>
      <c r="AE251">
        <v>1701</v>
      </c>
    </row>
    <row r="252" spans="1:31" x14ac:dyDescent="0.35">
      <c r="A252" t="s">
        <v>883</v>
      </c>
      <c r="B252">
        <v>5543</v>
      </c>
      <c r="C252">
        <v>380</v>
      </c>
      <c r="D252">
        <v>13</v>
      </c>
      <c r="E252">
        <v>1010</v>
      </c>
      <c r="F252">
        <v>210</v>
      </c>
      <c r="G252">
        <v>0</v>
      </c>
      <c r="H252">
        <v>497</v>
      </c>
      <c r="I252">
        <v>27</v>
      </c>
      <c r="J252">
        <v>84</v>
      </c>
      <c r="K252">
        <v>0</v>
      </c>
      <c r="L252">
        <v>213</v>
      </c>
      <c r="M252">
        <v>248</v>
      </c>
      <c r="N252">
        <v>8225</v>
      </c>
      <c r="O252">
        <v>3220</v>
      </c>
      <c r="P252">
        <v>363</v>
      </c>
      <c r="Q252">
        <v>0</v>
      </c>
      <c r="R252">
        <v>1074</v>
      </c>
      <c r="S252">
        <v>513</v>
      </c>
      <c r="T252">
        <v>59</v>
      </c>
      <c r="U252">
        <v>14</v>
      </c>
      <c r="V252">
        <v>310</v>
      </c>
      <c r="W252">
        <v>629</v>
      </c>
      <c r="X252">
        <v>265</v>
      </c>
      <c r="Y252">
        <v>595</v>
      </c>
      <c r="Z252">
        <v>210</v>
      </c>
      <c r="AA252">
        <v>217</v>
      </c>
      <c r="AB252">
        <v>278</v>
      </c>
      <c r="AC252">
        <v>457</v>
      </c>
      <c r="AD252">
        <v>1442</v>
      </c>
      <c r="AE252">
        <v>9646</v>
      </c>
    </row>
    <row r="253" spans="1:31" x14ac:dyDescent="0.35">
      <c r="A253" t="s">
        <v>882</v>
      </c>
      <c r="B253">
        <v>9253</v>
      </c>
      <c r="C253">
        <v>70</v>
      </c>
      <c r="D253">
        <v>1</v>
      </c>
      <c r="E253">
        <v>1436</v>
      </c>
      <c r="F253">
        <v>1714</v>
      </c>
      <c r="G253">
        <v>0</v>
      </c>
      <c r="H253">
        <v>13037</v>
      </c>
      <c r="I253">
        <v>65</v>
      </c>
      <c r="J253">
        <v>58</v>
      </c>
      <c r="K253">
        <v>90</v>
      </c>
      <c r="L253">
        <v>0</v>
      </c>
      <c r="M253">
        <v>759</v>
      </c>
      <c r="N253">
        <v>26483</v>
      </c>
      <c r="O253">
        <v>2358</v>
      </c>
      <c r="P253">
        <v>953</v>
      </c>
      <c r="Q253">
        <v>0</v>
      </c>
      <c r="R253">
        <v>8289</v>
      </c>
      <c r="S253">
        <v>878</v>
      </c>
      <c r="T253">
        <v>0</v>
      </c>
      <c r="U253">
        <v>33</v>
      </c>
      <c r="V253">
        <v>1565</v>
      </c>
      <c r="W253">
        <v>597</v>
      </c>
      <c r="X253">
        <v>352</v>
      </c>
      <c r="Y253">
        <v>2136</v>
      </c>
      <c r="Z253">
        <v>282</v>
      </c>
      <c r="AA253">
        <v>4413</v>
      </c>
      <c r="AB253">
        <v>0</v>
      </c>
      <c r="AC253">
        <v>0</v>
      </c>
      <c r="AD253">
        <v>3599</v>
      </c>
      <c r="AE253">
        <v>25455</v>
      </c>
    </row>
    <row r="254" spans="1:31" x14ac:dyDescent="0.35">
      <c r="A254" t="s">
        <v>881</v>
      </c>
      <c r="B254">
        <v>7947</v>
      </c>
      <c r="C254">
        <v>0</v>
      </c>
      <c r="D254">
        <v>0</v>
      </c>
      <c r="E254">
        <v>1008</v>
      </c>
      <c r="F254">
        <v>11</v>
      </c>
      <c r="G254">
        <v>0</v>
      </c>
      <c r="H254">
        <v>0</v>
      </c>
      <c r="I254">
        <v>0</v>
      </c>
      <c r="J254">
        <v>742</v>
      </c>
      <c r="K254">
        <v>311</v>
      </c>
      <c r="L254">
        <v>0</v>
      </c>
      <c r="M254">
        <v>899</v>
      </c>
      <c r="N254">
        <v>10918</v>
      </c>
      <c r="O254">
        <v>1466</v>
      </c>
      <c r="P254">
        <v>1265</v>
      </c>
      <c r="Q254">
        <v>0</v>
      </c>
      <c r="R254">
        <v>0</v>
      </c>
      <c r="S254">
        <v>788</v>
      </c>
      <c r="T254">
        <v>0</v>
      </c>
      <c r="U254">
        <v>0</v>
      </c>
      <c r="V254">
        <v>365</v>
      </c>
      <c r="W254">
        <v>412</v>
      </c>
      <c r="X254">
        <v>325</v>
      </c>
      <c r="Y254">
        <v>1537</v>
      </c>
      <c r="Z254">
        <v>1242</v>
      </c>
      <c r="AA254">
        <v>1957</v>
      </c>
      <c r="AB254">
        <v>156</v>
      </c>
      <c r="AC254">
        <v>0</v>
      </c>
      <c r="AD254">
        <v>1471</v>
      </c>
      <c r="AE254">
        <v>10984</v>
      </c>
    </row>
    <row r="255" spans="1:31" x14ac:dyDescent="0.35">
      <c r="A255" t="s">
        <v>880</v>
      </c>
      <c r="B255">
        <v>9752</v>
      </c>
      <c r="C255">
        <v>200</v>
      </c>
      <c r="D255">
        <v>0</v>
      </c>
      <c r="E255">
        <v>1107</v>
      </c>
      <c r="F255">
        <v>1165</v>
      </c>
      <c r="G255">
        <v>0</v>
      </c>
      <c r="H255">
        <v>0</v>
      </c>
      <c r="I255">
        <v>0</v>
      </c>
      <c r="J255">
        <v>21</v>
      </c>
      <c r="K255">
        <v>252</v>
      </c>
      <c r="L255">
        <v>0</v>
      </c>
      <c r="M255">
        <v>560</v>
      </c>
      <c r="N255">
        <v>13057</v>
      </c>
      <c r="O255">
        <v>2105</v>
      </c>
      <c r="P255">
        <v>859</v>
      </c>
      <c r="Q255">
        <v>0</v>
      </c>
      <c r="R255">
        <v>0</v>
      </c>
      <c r="S255">
        <v>270</v>
      </c>
      <c r="T255">
        <v>10</v>
      </c>
      <c r="U255">
        <v>0</v>
      </c>
      <c r="V255">
        <v>593</v>
      </c>
      <c r="W255">
        <v>798</v>
      </c>
      <c r="X255">
        <v>395</v>
      </c>
      <c r="Y255">
        <v>3660</v>
      </c>
      <c r="Z255">
        <v>0</v>
      </c>
      <c r="AA255">
        <v>1543</v>
      </c>
      <c r="AB255">
        <v>795</v>
      </c>
      <c r="AC255">
        <v>0</v>
      </c>
      <c r="AD255">
        <v>1798</v>
      </c>
      <c r="AE255">
        <v>12826</v>
      </c>
    </row>
    <row r="256" spans="1:31" x14ac:dyDescent="0.35">
      <c r="A256" t="s">
        <v>879</v>
      </c>
      <c r="B256">
        <v>0</v>
      </c>
      <c r="C256">
        <v>10405</v>
      </c>
      <c r="D256">
        <v>0</v>
      </c>
      <c r="E256">
        <v>268</v>
      </c>
      <c r="F256">
        <v>0</v>
      </c>
      <c r="G256">
        <v>0</v>
      </c>
      <c r="H256">
        <v>0</v>
      </c>
      <c r="I256">
        <v>546</v>
      </c>
      <c r="J256">
        <v>94</v>
      </c>
      <c r="K256">
        <v>0</v>
      </c>
      <c r="L256">
        <v>25</v>
      </c>
      <c r="M256">
        <v>4039</v>
      </c>
      <c r="N256">
        <v>15377</v>
      </c>
      <c r="O256">
        <v>1839</v>
      </c>
      <c r="P256">
        <v>840</v>
      </c>
      <c r="Q256">
        <v>0</v>
      </c>
      <c r="R256">
        <v>0</v>
      </c>
      <c r="S256">
        <v>866</v>
      </c>
      <c r="T256">
        <v>10</v>
      </c>
      <c r="U256">
        <v>237</v>
      </c>
      <c r="V256">
        <v>117</v>
      </c>
      <c r="W256">
        <v>1131</v>
      </c>
      <c r="X256">
        <v>248</v>
      </c>
      <c r="Y256">
        <v>480</v>
      </c>
      <c r="Z256">
        <v>1908</v>
      </c>
      <c r="AA256">
        <v>2023</v>
      </c>
      <c r="AB256">
        <v>1003</v>
      </c>
      <c r="AC256">
        <v>63</v>
      </c>
      <c r="AD256">
        <v>6133</v>
      </c>
      <c r="AE256">
        <v>16898</v>
      </c>
    </row>
    <row r="257" spans="1:31" x14ac:dyDescent="0.35">
      <c r="A257" t="s">
        <v>878</v>
      </c>
      <c r="B257">
        <v>4709</v>
      </c>
      <c r="C257">
        <v>0</v>
      </c>
      <c r="D257">
        <v>0</v>
      </c>
      <c r="E257">
        <v>497</v>
      </c>
      <c r="F257">
        <v>0</v>
      </c>
      <c r="G257">
        <v>2418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462</v>
      </c>
      <c r="N257">
        <v>8086</v>
      </c>
      <c r="O257">
        <v>1286</v>
      </c>
      <c r="P257">
        <v>209</v>
      </c>
      <c r="Q257">
        <v>561</v>
      </c>
      <c r="R257">
        <v>0</v>
      </c>
      <c r="S257">
        <v>380</v>
      </c>
      <c r="T257">
        <v>0</v>
      </c>
      <c r="U257">
        <v>0</v>
      </c>
      <c r="V257">
        <v>83</v>
      </c>
      <c r="W257">
        <v>301</v>
      </c>
      <c r="X257">
        <v>175</v>
      </c>
      <c r="Y257">
        <v>894</v>
      </c>
      <c r="Z257">
        <v>984</v>
      </c>
      <c r="AA257">
        <v>2189</v>
      </c>
      <c r="AB257">
        <v>241</v>
      </c>
      <c r="AC257">
        <v>0</v>
      </c>
      <c r="AD257">
        <v>436</v>
      </c>
      <c r="AE257">
        <v>7739</v>
      </c>
    </row>
    <row r="258" spans="1:31" x14ac:dyDescent="0.35">
      <c r="A258" t="s">
        <v>877</v>
      </c>
      <c r="B258">
        <v>2538</v>
      </c>
      <c r="C258">
        <v>10</v>
      </c>
      <c r="D258">
        <v>0</v>
      </c>
      <c r="E258">
        <v>413</v>
      </c>
      <c r="F258">
        <v>661</v>
      </c>
      <c r="G258">
        <v>867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113</v>
      </c>
      <c r="N258">
        <v>4602</v>
      </c>
      <c r="O258">
        <v>807</v>
      </c>
      <c r="P258">
        <v>600</v>
      </c>
      <c r="Q258">
        <v>637</v>
      </c>
      <c r="R258">
        <v>0</v>
      </c>
      <c r="S258">
        <v>364</v>
      </c>
      <c r="T258">
        <v>1</v>
      </c>
      <c r="U258">
        <v>0</v>
      </c>
      <c r="V258">
        <v>140</v>
      </c>
      <c r="W258">
        <v>392</v>
      </c>
      <c r="X258">
        <v>167</v>
      </c>
      <c r="Y258">
        <v>733</v>
      </c>
      <c r="Z258">
        <v>0</v>
      </c>
      <c r="AA258">
        <v>64</v>
      </c>
      <c r="AB258">
        <v>421</v>
      </c>
      <c r="AC258">
        <v>0</v>
      </c>
      <c r="AD258">
        <v>484</v>
      </c>
      <c r="AE258">
        <v>4810</v>
      </c>
    </row>
    <row r="259" spans="1:31" x14ac:dyDescent="0.35">
      <c r="A259" t="s">
        <v>876</v>
      </c>
      <c r="B259">
        <v>1954</v>
      </c>
      <c r="C259">
        <v>0</v>
      </c>
      <c r="D259">
        <v>0</v>
      </c>
      <c r="E259">
        <v>293</v>
      </c>
      <c r="F259">
        <v>208</v>
      </c>
      <c r="G259">
        <v>1063</v>
      </c>
      <c r="H259">
        <v>0</v>
      </c>
      <c r="I259">
        <v>0</v>
      </c>
      <c r="J259">
        <v>117</v>
      </c>
      <c r="K259">
        <v>100</v>
      </c>
      <c r="L259">
        <v>0</v>
      </c>
      <c r="M259">
        <v>427</v>
      </c>
      <c r="N259">
        <v>4162</v>
      </c>
      <c r="O259">
        <v>1240</v>
      </c>
      <c r="P259">
        <v>229</v>
      </c>
      <c r="Q259">
        <v>408</v>
      </c>
      <c r="R259">
        <v>0</v>
      </c>
      <c r="S259">
        <v>235</v>
      </c>
      <c r="T259">
        <v>0</v>
      </c>
      <c r="U259">
        <v>0</v>
      </c>
      <c r="V259">
        <v>164</v>
      </c>
      <c r="W259">
        <v>215</v>
      </c>
      <c r="X259">
        <v>37</v>
      </c>
      <c r="Y259">
        <v>419</v>
      </c>
      <c r="Z259">
        <v>509</v>
      </c>
      <c r="AA259">
        <v>648</v>
      </c>
      <c r="AB259">
        <v>0</v>
      </c>
      <c r="AC259">
        <v>0</v>
      </c>
      <c r="AD259">
        <v>450</v>
      </c>
      <c r="AE259">
        <v>4554</v>
      </c>
    </row>
    <row r="260" spans="1:31" x14ac:dyDescent="0.35">
      <c r="A260" t="s">
        <v>875</v>
      </c>
      <c r="B260">
        <v>7246</v>
      </c>
      <c r="C260">
        <v>100</v>
      </c>
      <c r="D260">
        <v>1</v>
      </c>
      <c r="E260">
        <v>1477</v>
      </c>
      <c r="F260">
        <v>939</v>
      </c>
      <c r="G260">
        <v>0</v>
      </c>
      <c r="H260">
        <v>0</v>
      </c>
      <c r="I260">
        <v>0</v>
      </c>
      <c r="J260">
        <v>410</v>
      </c>
      <c r="K260">
        <v>0</v>
      </c>
      <c r="L260">
        <v>0</v>
      </c>
      <c r="M260">
        <v>743</v>
      </c>
      <c r="N260">
        <v>10916</v>
      </c>
      <c r="O260">
        <v>1622</v>
      </c>
      <c r="P260">
        <v>588</v>
      </c>
      <c r="Q260">
        <v>0</v>
      </c>
      <c r="R260">
        <v>0</v>
      </c>
      <c r="S260">
        <v>973</v>
      </c>
      <c r="T260">
        <v>0</v>
      </c>
      <c r="U260">
        <v>0</v>
      </c>
      <c r="V260">
        <v>109</v>
      </c>
      <c r="W260">
        <v>1122</v>
      </c>
      <c r="X260">
        <v>339</v>
      </c>
      <c r="Y260">
        <v>2375</v>
      </c>
      <c r="Z260">
        <v>26</v>
      </c>
      <c r="AA260">
        <v>1668</v>
      </c>
      <c r="AB260">
        <v>399</v>
      </c>
      <c r="AC260">
        <v>0</v>
      </c>
      <c r="AD260">
        <v>1640</v>
      </c>
      <c r="AE260">
        <v>10861</v>
      </c>
    </row>
    <row r="261" spans="1:31" x14ac:dyDescent="0.35">
      <c r="A261" t="s">
        <v>874</v>
      </c>
      <c r="B261">
        <v>9172</v>
      </c>
      <c r="C261">
        <v>134</v>
      </c>
      <c r="D261">
        <v>1</v>
      </c>
      <c r="E261">
        <v>489</v>
      </c>
      <c r="F261">
        <v>2892</v>
      </c>
      <c r="G261">
        <v>0</v>
      </c>
      <c r="H261">
        <v>0</v>
      </c>
      <c r="I261">
        <v>139</v>
      </c>
      <c r="J261">
        <v>123</v>
      </c>
      <c r="K261">
        <v>0</v>
      </c>
      <c r="L261">
        <v>0</v>
      </c>
      <c r="M261">
        <v>918</v>
      </c>
      <c r="N261">
        <v>13868</v>
      </c>
      <c r="O261">
        <v>2646</v>
      </c>
      <c r="P261">
        <v>636</v>
      </c>
      <c r="Q261">
        <v>0</v>
      </c>
      <c r="R261">
        <v>0</v>
      </c>
      <c r="S261">
        <v>560</v>
      </c>
      <c r="T261">
        <v>18</v>
      </c>
      <c r="U261">
        <v>102</v>
      </c>
      <c r="V261">
        <v>1943</v>
      </c>
      <c r="W261">
        <v>562</v>
      </c>
      <c r="X261">
        <v>447</v>
      </c>
      <c r="Y261">
        <v>4155</v>
      </c>
      <c r="Z261">
        <v>944</v>
      </c>
      <c r="AA261">
        <v>1007</v>
      </c>
      <c r="AB261">
        <v>1372</v>
      </c>
      <c r="AC261">
        <v>0</v>
      </c>
      <c r="AD261">
        <v>1451</v>
      </c>
      <c r="AE261">
        <v>15843</v>
      </c>
    </row>
    <row r="262" spans="1:31" x14ac:dyDescent="0.35">
      <c r="A262" t="s">
        <v>873</v>
      </c>
      <c r="B262">
        <v>2700</v>
      </c>
      <c r="C262">
        <v>0</v>
      </c>
      <c r="D262">
        <v>2</v>
      </c>
      <c r="E262">
        <v>531</v>
      </c>
      <c r="F262">
        <v>240</v>
      </c>
      <c r="G262">
        <v>1111</v>
      </c>
      <c r="H262">
        <v>0</v>
      </c>
      <c r="I262">
        <v>0</v>
      </c>
      <c r="J262">
        <v>2</v>
      </c>
      <c r="K262">
        <v>11</v>
      </c>
      <c r="L262">
        <v>0</v>
      </c>
      <c r="M262">
        <v>93</v>
      </c>
      <c r="N262">
        <v>4690</v>
      </c>
      <c r="O262">
        <v>1268</v>
      </c>
      <c r="P262">
        <v>27</v>
      </c>
      <c r="Q262">
        <v>1136</v>
      </c>
      <c r="R262">
        <v>0</v>
      </c>
      <c r="S262">
        <v>55</v>
      </c>
      <c r="T262">
        <v>0</v>
      </c>
      <c r="U262">
        <v>0</v>
      </c>
      <c r="V262">
        <v>154</v>
      </c>
      <c r="W262">
        <v>305</v>
      </c>
      <c r="X262">
        <v>153</v>
      </c>
      <c r="Y262">
        <v>164</v>
      </c>
      <c r="Z262">
        <v>0</v>
      </c>
      <c r="AA262">
        <v>60</v>
      </c>
      <c r="AB262">
        <v>669</v>
      </c>
      <c r="AC262">
        <v>0</v>
      </c>
      <c r="AD262">
        <v>694</v>
      </c>
      <c r="AE262">
        <v>4685</v>
      </c>
    </row>
    <row r="263" spans="1:31" x14ac:dyDescent="0.35">
      <c r="A263" t="s">
        <v>872</v>
      </c>
      <c r="B263">
        <v>8650</v>
      </c>
      <c r="C263">
        <v>50</v>
      </c>
      <c r="D263">
        <v>0</v>
      </c>
      <c r="E263">
        <v>951</v>
      </c>
      <c r="F263">
        <v>2803</v>
      </c>
      <c r="G263">
        <v>0</v>
      </c>
      <c r="H263">
        <v>0</v>
      </c>
      <c r="I263">
        <v>0</v>
      </c>
      <c r="J263">
        <v>42</v>
      </c>
      <c r="K263">
        <v>88</v>
      </c>
      <c r="L263">
        <v>0</v>
      </c>
      <c r="M263">
        <v>513</v>
      </c>
      <c r="N263">
        <v>13097</v>
      </c>
      <c r="O263">
        <v>2148</v>
      </c>
      <c r="P263">
        <v>245</v>
      </c>
      <c r="Q263">
        <v>0</v>
      </c>
      <c r="R263">
        <v>0</v>
      </c>
      <c r="S263">
        <v>1314</v>
      </c>
      <c r="T263">
        <v>306</v>
      </c>
      <c r="U263">
        <v>0</v>
      </c>
      <c r="V263">
        <v>1287</v>
      </c>
      <c r="W263">
        <v>757</v>
      </c>
      <c r="X263">
        <v>691</v>
      </c>
      <c r="Y263">
        <v>4530</v>
      </c>
      <c r="Z263">
        <v>0</v>
      </c>
      <c r="AA263">
        <v>1136</v>
      </c>
      <c r="AB263">
        <v>0</v>
      </c>
      <c r="AC263">
        <v>0</v>
      </c>
      <c r="AD263">
        <v>2240</v>
      </c>
      <c r="AE263">
        <v>14654</v>
      </c>
    </row>
    <row r="264" spans="1:31" x14ac:dyDescent="0.35">
      <c r="A264" t="s">
        <v>871</v>
      </c>
      <c r="B264">
        <v>2999</v>
      </c>
      <c r="C264">
        <v>0</v>
      </c>
      <c r="D264">
        <v>0</v>
      </c>
      <c r="E264">
        <v>190</v>
      </c>
      <c r="F264">
        <v>190</v>
      </c>
      <c r="G264">
        <v>677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102</v>
      </c>
      <c r="N264">
        <v>4158</v>
      </c>
      <c r="O264">
        <v>621</v>
      </c>
      <c r="P264">
        <v>16</v>
      </c>
      <c r="Q264">
        <v>868</v>
      </c>
      <c r="R264">
        <v>0</v>
      </c>
      <c r="S264">
        <v>85</v>
      </c>
      <c r="T264">
        <v>551</v>
      </c>
      <c r="U264">
        <v>0</v>
      </c>
      <c r="V264">
        <v>232</v>
      </c>
      <c r="W264">
        <v>252</v>
      </c>
      <c r="X264">
        <v>205</v>
      </c>
      <c r="Y264">
        <v>678</v>
      </c>
      <c r="Z264">
        <v>0</v>
      </c>
      <c r="AA264">
        <v>347</v>
      </c>
      <c r="AB264">
        <v>479</v>
      </c>
      <c r="AC264">
        <v>0</v>
      </c>
      <c r="AD264">
        <v>702</v>
      </c>
      <c r="AE264">
        <v>5036</v>
      </c>
    </row>
    <row r="265" spans="1:31" x14ac:dyDescent="0.35">
      <c r="A265" t="s">
        <v>870</v>
      </c>
      <c r="B265">
        <v>8840</v>
      </c>
      <c r="C265">
        <v>0</v>
      </c>
      <c r="D265">
        <v>0</v>
      </c>
      <c r="E265">
        <v>1246</v>
      </c>
      <c r="F265">
        <v>1358</v>
      </c>
      <c r="G265">
        <v>2887</v>
      </c>
      <c r="H265">
        <v>0</v>
      </c>
      <c r="I265">
        <v>0</v>
      </c>
      <c r="J265">
        <v>47</v>
      </c>
      <c r="K265">
        <v>0</v>
      </c>
      <c r="L265">
        <v>0</v>
      </c>
      <c r="M265">
        <v>609</v>
      </c>
      <c r="N265">
        <v>14987</v>
      </c>
      <c r="O265">
        <v>2873</v>
      </c>
      <c r="P265">
        <v>802</v>
      </c>
      <c r="Q265">
        <v>2010</v>
      </c>
      <c r="R265">
        <v>0</v>
      </c>
      <c r="S265">
        <v>853</v>
      </c>
      <c r="T265">
        <v>164</v>
      </c>
      <c r="U265">
        <v>0</v>
      </c>
      <c r="V265">
        <v>295</v>
      </c>
      <c r="W265">
        <v>647</v>
      </c>
      <c r="X265">
        <v>381</v>
      </c>
      <c r="Y265">
        <v>3759</v>
      </c>
      <c r="Z265">
        <v>251</v>
      </c>
      <c r="AA265">
        <v>727</v>
      </c>
      <c r="AB265">
        <v>226</v>
      </c>
      <c r="AC265">
        <v>0</v>
      </c>
      <c r="AD265">
        <v>2253</v>
      </c>
      <c r="AE265">
        <v>15241</v>
      </c>
    </row>
    <row r="266" spans="1:31" x14ac:dyDescent="0.35">
      <c r="A266" t="s">
        <v>869</v>
      </c>
      <c r="B266">
        <v>3325</v>
      </c>
      <c r="C266">
        <v>0</v>
      </c>
      <c r="D266">
        <v>0</v>
      </c>
      <c r="E266">
        <v>176</v>
      </c>
      <c r="F266">
        <v>1036</v>
      </c>
      <c r="G266">
        <v>1794</v>
      </c>
      <c r="H266">
        <v>0</v>
      </c>
      <c r="I266">
        <v>0</v>
      </c>
      <c r="J266">
        <v>0</v>
      </c>
      <c r="K266">
        <v>780</v>
      </c>
      <c r="L266">
        <v>0</v>
      </c>
      <c r="M266">
        <v>478</v>
      </c>
      <c r="N266">
        <v>7589</v>
      </c>
      <c r="O266">
        <v>359</v>
      </c>
      <c r="P266">
        <v>0</v>
      </c>
      <c r="Q266">
        <v>0</v>
      </c>
      <c r="R266">
        <v>0</v>
      </c>
      <c r="S266">
        <v>563</v>
      </c>
      <c r="T266">
        <v>0</v>
      </c>
      <c r="U266">
        <v>0</v>
      </c>
      <c r="V266">
        <v>119</v>
      </c>
      <c r="W266">
        <v>386</v>
      </c>
      <c r="X266">
        <v>151</v>
      </c>
      <c r="Y266">
        <v>384</v>
      </c>
      <c r="Z266">
        <v>1008</v>
      </c>
      <c r="AA266">
        <v>2421</v>
      </c>
      <c r="AB266">
        <v>0</v>
      </c>
      <c r="AC266">
        <v>0</v>
      </c>
      <c r="AD266">
        <v>1759</v>
      </c>
      <c r="AE266">
        <v>7150</v>
      </c>
    </row>
    <row r="267" spans="1:31" x14ac:dyDescent="0.35">
      <c r="A267" t="s">
        <v>868</v>
      </c>
      <c r="B267">
        <v>3368</v>
      </c>
      <c r="C267">
        <v>0</v>
      </c>
      <c r="D267">
        <v>0</v>
      </c>
      <c r="E267">
        <v>877</v>
      </c>
      <c r="F267">
        <v>113</v>
      </c>
      <c r="G267">
        <v>0</v>
      </c>
      <c r="H267">
        <v>0</v>
      </c>
      <c r="I267">
        <v>0</v>
      </c>
      <c r="J267">
        <v>58</v>
      </c>
      <c r="K267">
        <v>185</v>
      </c>
      <c r="L267">
        <v>0</v>
      </c>
      <c r="M267">
        <v>259</v>
      </c>
      <c r="N267">
        <v>4860</v>
      </c>
      <c r="O267">
        <v>1660</v>
      </c>
      <c r="P267">
        <v>389</v>
      </c>
      <c r="Q267">
        <v>0</v>
      </c>
      <c r="R267">
        <v>0</v>
      </c>
      <c r="S267">
        <v>677</v>
      </c>
      <c r="T267">
        <v>0</v>
      </c>
      <c r="U267">
        <v>0</v>
      </c>
      <c r="V267">
        <v>147</v>
      </c>
      <c r="W267">
        <v>538</v>
      </c>
      <c r="X267">
        <v>134</v>
      </c>
      <c r="Y267">
        <v>627</v>
      </c>
      <c r="Z267">
        <v>0</v>
      </c>
      <c r="AA267">
        <v>245</v>
      </c>
      <c r="AB267">
        <v>90</v>
      </c>
      <c r="AC267">
        <v>0</v>
      </c>
      <c r="AD267">
        <v>495</v>
      </c>
      <c r="AE267">
        <v>5002</v>
      </c>
    </row>
    <row r="268" spans="1:31" x14ac:dyDescent="0.35">
      <c r="A268" t="s">
        <v>867</v>
      </c>
      <c r="B268">
        <v>2173</v>
      </c>
      <c r="C268">
        <v>0</v>
      </c>
      <c r="D268">
        <v>0</v>
      </c>
      <c r="E268">
        <v>1441</v>
      </c>
      <c r="F268">
        <v>233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114</v>
      </c>
      <c r="N268">
        <v>3961</v>
      </c>
      <c r="O268">
        <v>1939</v>
      </c>
      <c r="P268">
        <v>104</v>
      </c>
      <c r="Q268">
        <v>0</v>
      </c>
      <c r="R268">
        <v>0</v>
      </c>
      <c r="S268">
        <v>239</v>
      </c>
      <c r="T268">
        <v>48</v>
      </c>
      <c r="U268">
        <v>0</v>
      </c>
      <c r="V268">
        <v>130</v>
      </c>
      <c r="W268">
        <v>288</v>
      </c>
      <c r="X268">
        <v>179</v>
      </c>
      <c r="Y268">
        <v>335</v>
      </c>
      <c r="Z268">
        <v>0</v>
      </c>
      <c r="AA268">
        <v>359</v>
      </c>
      <c r="AB268">
        <v>16</v>
      </c>
      <c r="AC268">
        <v>0</v>
      </c>
      <c r="AD268">
        <v>289</v>
      </c>
      <c r="AE268">
        <v>3926</v>
      </c>
    </row>
    <row r="269" spans="1:31" x14ac:dyDescent="0.35">
      <c r="A269" t="s">
        <v>866</v>
      </c>
      <c r="B269">
        <v>4222</v>
      </c>
      <c r="C269">
        <v>25</v>
      </c>
      <c r="D269">
        <v>0</v>
      </c>
      <c r="E269">
        <v>1443</v>
      </c>
      <c r="F269">
        <v>2837</v>
      </c>
      <c r="G269">
        <v>0</v>
      </c>
      <c r="H269">
        <v>0</v>
      </c>
      <c r="I269">
        <v>0</v>
      </c>
      <c r="J269">
        <v>343</v>
      </c>
      <c r="K269">
        <v>0</v>
      </c>
      <c r="L269">
        <v>0</v>
      </c>
      <c r="M269">
        <v>1857</v>
      </c>
      <c r="N269">
        <v>10727</v>
      </c>
      <c r="O269">
        <v>1236</v>
      </c>
      <c r="P269">
        <v>322</v>
      </c>
      <c r="Q269">
        <v>0</v>
      </c>
      <c r="R269">
        <v>0</v>
      </c>
      <c r="S269">
        <v>374</v>
      </c>
      <c r="T269">
        <v>368</v>
      </c>
      <c r="U269">
        <v>0</v>
      </c>
      <c r="V269">
        <v>0</v>
      </c>
      <c r="W269">
        <v>275</v>
      </c>
      <c r="X269">
        <v>243</v>
      </c>
      <c r="Y269">
        <v>463</v>
      </c>
      <c r="Z269">
        <v>3188</v>
      </c>
      <c r="AA269">
        <v>1763</v>
      </c>
      <c r="AB269">
        <v>35</v>
      </c>
      <c r="AC269">
        <v>0</v>
      </c>
      <c r="AD269">
        <v>666</v>
      </c>
      <c r="AE269">
        <v>8933</v>
      </c>
    </row>
    <row r="270" spans="1:31" x14ac:dyDescent="0.35">
      <c r="A270" t="s">
        <v>865</v>
      </c>
      <c r="B270">
        <v>1226</v>
      </c>
      <c r="C270">
        <v>0</v>
      </c>
      <c r="D270">
        <v>0</v>
      </c>
      <c r="E270">
        <v>417</v>
      </c>
      <c r="F270">
        <v>814</v>
      </c>
      <c r="G270">
        <v>0</v>
      </c>
      <c r="H270">
        <v>0</v>
      </c>
      <c r="I270">
        <v>0</v>
      </c>
      <c r="J270">
        <v>24</v>
      </c>
      <c r="K270">
        <v>0</v>
      </c>
      <c r="L270">
        <v>0</v>
      </c>
      <c r="M270">
        <v>168</v>
      </c>
      <c r="N270">
        <v>2649</v>
      </c>
      <c r="O270">
        <v>770</v>
      </c>
      <c r="P270">
        <v>7</v>
      </c>
      <c r="Q270">
        <v>0</v>
      </c>
      <c r="R270">
        <v>0</v>
      </c>
      <c r="S270">
        <v>144</v>
      </c>
      <c r="T270">
        <v>0</v>
      </c>
      <c r="U270">
        <v>0</v>
      </c>
      <c r="V270">
        <v>82</v>
      </c>
      <c r="W270">
        <v>181</v>
      </c>
      <c r="X270">
        <v>64</v>
      </c>
      <c r="Y270">
        <v>23</v>
      </c>
      <c r="Z270">
        <v>0</v>
      </c>
      <c r="AA270">
        <v>74</v>
      </c>
      <c r="AB270">
        <v>664</v>
      </c>
      <c r="AC270">
        <v>0</v>
      </c>
      <c r="AD270">
        <v>242</v>
      </c>
      <c r="AE270">
        <v>2251</v>
      </c>
    </row>
    <row r="271" spans="1:31" x14ac:dyDescent="0.35">
      <c r="A271" t="s">
        <v>864</v>
      </c>
      <c r="B271">
        <v>4198</v>
      </c>
      <c r="C271">
        <v>0</v>
      </c>
      <c r="D271">
        <v>0</v>
      </c>
      <c r="E271">
        <v>1233</v>
      </c>
      <c r="F271">
        <v>52</v>
      </c>
      <c r="G271">
        <v>997</v>
      </c>
      <c r="H271">
        <v>0</v>
      </c>
      <c r="I271">
        <v>0</v>
      </c>
      <c r="J271">
        <v>10</v>
      </c>
      <c r="K271">
        <v>49</v>
      </c>
      <c r="L271">
        <v>0</v>
      </c>
      <c r="M271">
        <v>125</v>
      </c>
      <c r="N271">
        <v>6664</v>
      </c>
      <c r="O271">
        <v>2218</v>
      </c>
      <c r="P271">
        <v>249</v>
      </c>
      <c r="Q271">
        <v>572</v>
      </c>
      <c r="R271">
        <v>0</v>
      </c>
      <c r="S271">
        <v>34</v>
      </c>
      <c r="T271">
        <v>0</v>
      </c>
      <c r="U271">
        <v>0</v>
      </c>
      <c r="V271">
        <v>29</v>
      </c>
      <c r="W271">
        <v>379</v>
      </c>
      <c r="X271">
        <v>84</v>
      </c>
      <c r="Y271">
        <v>0</v>
      </c>
      <c r="Z271">
        <v>915</v>
      </c>
      <c r="AA271">
        <v>1062</v>
      </c>
      <c r="AB271">
        <v>718</v>
      </c>
      <c r="AC271">
        <v>0</v>
      </c>
      <c r="AD271">
        <v>520</v>
      </c>
      <c r="AE271">
        <v>6780</v>
      </c>
    </row>
    <row r="272" spans="1:31" x14ac:dyDescent="0.35">
      <c r="A272" t="s">
        <v>863</v>
      </c>
      <c r="B272">
        <v>2925</v>
      </c>
      <c r="C272">
        <v>0</v>
      </c>
      <c r="D272">
        <v>0</v>
      </c>
      <c r="E272">
        <v>194</v>
      </c>
      <c r="F272">
        <v>763</v>
      </c>
      <c r="G272">
        <v>0</v>
      </c>
      <c r="H272">
        <v>0</v>
      </c>
      <c r="I272">
        <v>0</v>
      </c>
      <c r="J272">
        <v>0</v>
      </c>
      <c r="K272">
        <v>24</v>
      </c>
      <c r="L272">
        <v>236</v>
      </c>
      <c r="M272">
        <v>90</v>
      </c>
      <c r="N272">
        <v>4232</v>
      </c>
      <c r="O272">
        <v>290</v>
      </c>
      <c r="P272">
        <v>197</v>
      </c>
      <c r="Q272">
        <v>0</v>
      </c>
      <c r="R272">
        <v>0</v>
      </c>
      <c r="S272">
        <v>223</v>
      </c>
      <c r="T272">
        <v>19</v>
      </c>
      <c r="U272">
        <v>0</v>
      </c>
      <c r="V272">
        <v>0</v>
      </c>
      <c r="W272">
        <v>249</v>
      </c>
      <c r="X272">
        <v>72</v>
      </c>
      <c r="Y272">
        <v>1204</v>
      </c>
      <c r="Z272">
        <v>0</v>
      </c>
      <c r="AA272">
        <v>516</v>
      </c>
      <c r="AB272">
        <v>0</v>
      </c>
      <c r="AC272">
        <v>586</v>
      </c>
      <c r="AD272">
        <v>388</v>
      </c>
      <c r="AE272">
        <v>3744</v>
      </c>
    </row>
    <row r="273" spans="1:31" x14ac:dyDescent="0.35">
      <c r="A273" t="s">
        <v>862</v>
      </c>
      <c r="B273">
        <v>7332</v>
      </c>
      <c r="C273">
        <v>260</v>
      </c>
      <c r="D273">
        <v>0</v>
      </c>
      <c r="E273">
        <v>1061</v>
      </c>
      <c r="F273">
        <v>9844</v>
      </c>
      <c r="G273">
        <v>0</v>
      </c>
      <c r="H273">
        <v>0</v>
      </c>
      <c r="I273">
        <v>0</v>
      </c>
      <c r="J273">
        <v>125</v>
      </c>
      <c r="K273">
        <v>125</v>
      </c>
      <c r="L273">
        <v>0</v>
      </c>
      <c r="M273">
        <v>450</v>
      </c>
      <c r="N273">
        <v>19197</v>
      </c>
      <c r="O273">
        <v>1760</v>
      </c>
      <c r="P273">
        <v>500</v>
      </c>
      <c r="Q273">
        <v>0</v>
      </c>
      <c r="R273">
        <v>0</v>
      </c>
      <c r="S273">
        <v>947</v>
      </c>
      <c r="T273">
        <v>283</v>
      </c>
      <c r="U273">
        <v>0</v>
      </c>
      <c r="V273">
        <v>331</v>
      </c>
      <c r="W273">
        <v>1277</v>
      </c>
      <c r="X273">
        <v>401</v>
      </c>
      <c r="Y273">
        <v>10919</v>
      </c>
      <c r="Z273">
        <v>0</v>
      </c>
      <c r="AA273">
        <v>1424</v>
      </c>
      <c r="AB273">
        <v>0</v>
      </c>
      <c r="AC273">
        <v>0</v>
      </c>
      <c r="AD273">
        <v>2252</v>
      </c>
      <c r="AE273">
        <v>20094</v>
      </c>
    </row>
    <row r="274" spans="1:31" x14ac:dyDescent="0.35">
      <c r="A274" t="s">
        <v>861</v>
      </c>
      <c r="B274">
        <v>3423</v>
      </c>
      <c r="C274">
        <v>0</v>
      </c>
      <c r="D274">
        <v>0</v>
      </c>
      <c r="E274">
        <v>733</v>
      </c>
      <c r="F274">
        <v>0</v>
      </c>
      <c r="G274">
        <v>2439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195</v>
      </c>
      <c r="N274">
        <v>6790</v>
      </c>
      <c r="O274">
        <v>1767</v>
      </c>
      <c r="P274">
        <v>373</v>
      </c>
      <c r="Q274">
        <v>1065</v>
      </c>
      <c r="R274">
        <v>0</v>
      </c>
      <c r="S274">
        <v>292</v>
      </c>
      <c r="T274">
        <v>0</v>
      </c>
      <c r="U274">
        <v>0</v>
      </c>
      <c r="V274">
        <v>0</v>
      </c>
      <c r="W274">
        <v>285</v>
      </c>
      <c r="X274">
        <v>214</v>
      </c>
      <c r="Y274">
        <v>1031</v>
      </c>
      <c r="Z274">
        <v>382</v>
      </c>
      <c r="AA274">
        <v>450</v>
      </c>
      <c r="AB274">
        <v>439</v>
      </c>
      <c r="AC274">
        <v>0</v>
      </c>
      <c r="AD274">
        <v>511</v>
      </c>
      <c r="AE274">
        <v>6809</v>
      </c>
    </row>
    <row r="275" spans="1:31" x14ac:dyDescent="0.35">
      <c r="A275" t="s">
        <v>860</v>
      </c>
      <c r="B275">
        <v>4908</v>
      </c>
      <c r="C275">
        <v>0</v>
      </c>
      <c r="D275">
        <v>0</v>
      </c>
      <c r="E275">
        <v>203</v>
      </c>
      <c r="F275">
        <v>2447</v>
      </c>
      <c r="G275">
        <v>0</v>
      </c>
      <c r="H275">
        <v>0</v>
      </c>
      <c r="I275">
        <v>0</v>
      </c>
      <c r="J275">
        <v>2</v>
      </c>
      <c r="K275">
        <v>32</v>
      </c>
      <c r="L275">
        <v>0</v>
      </c>
      <c r="M275">
        <v>105</v>
      </c>
      <c r="N275">
        <v>7697</v>
      </c>
      <c r="O275">
        <v>1021</v>
      </c>
      <c r="P275">
        <v>33</v>
      </c>
      <c r="Q275">
        <v>0</v>
      </c>
      <c r="R275">
        <v>0</v>
      </c>
      <c r="S275">
        <v>577</v>
      </c>
      <c r="T275">
        <v>0</v>
      </c>
      <c r="U275">
        <v>0</v>
      </c>
      <c r="V275">
        <v>1392</v>
      </c>
      <c r="W275">
        <v>789</v>
      </c>
      <c r="X275">
        <v>173</v>
      </c>
      <c r="Y275">
        <v>1426</v>
      </c>
      <c r="Z275">
        <v>0</v>
      </c>
      <c r="AA275">
        <v>380</v>
      </c>
      <c r="AB275">
        <v>408</v>
      </c>
      <c r="AC275">
        <v>0</v>
      </c>
      <c r="AD275">
        <v>1150</v>
      </c>
      <c r="AE275">
        <v>7349</v>
      </c>
    </row>
    <row r="276" spans="1:31" x14ac:dyDescent="0.35">
      <c r="A276" t="s">
        <v>859</v>
      </c>
      <c r="B276">
        <v>5938</v>
      </c>
      <c r="C276">
        <v>190</v>
      </c>
      <c r="D276">
        <v>0</v>
      </c>
      <c r="E276">
        <v>2071</v>
      </c>
      <c r="F276">
        <v>834</v>
      </c>
      <c r="G276">
        <v>0</v>
      </c>
      <c r="H276">
        <v>0</v>
      </c>
      <c r="I276">
        <v>0</v>
      </c>
      <c r="J276">
        <v>88</v>
      </c>
      <c r="K276">
        <v>51</v>
      </c>
      <c r="L276">
        <v>0</v>
      </c>
      <c r="M276">
        <v>540</v>
      </c>
      <c r="N276">
        <v>9712</v>
      </c>
      <c r="O276">
        <v>2857</v>
      </c>
      <c r="P276">
        <v>419</v>
      </c>
      <c r="Q276">
        <v>0</v>
      </c>
      <c r="R276">
        <v>0</v>
      </c>
      <c r="S276">
        <v>741</v>
      </c>
      <c r="T276">
        <v>0</v>
      </c>
      <c r="U276">
        <v>0</v>
      </c>
      <c r="V276">
        <v>753</v>
      </c>
      <c r="W276">
        <v>448</v>
      </c>
      <c r="X276">
        <v>306</v>
      </c>
      <c r="Y276">
        <v>709</v>
      </c>
      <c r="Z276">
        <v>286</v>
      </c>
      <c r="AA276">
        <v>529</v>
      </c>
      <c r="AB276">
        <v>47</v>
      </c>
      <c r="AC276">
        <v>0</v>
      </c>
      <c r="AD276">
        <v>2747</v>
      </c>
      <c r="AE276">
        <v>9842</v>
      </c>
    </row>
    <row r="277" spans="1:31" x14ac:dyDescent="0.35">
      <c r="A277" t="s">
        <v>858</v>
      </c>
      <c r="B277">
        <v>284</v>
      </c>
      <c r="C277">
        <v>150</v>
      </c>
      <c r="D277">
        <v>54</v>
      </c>
      <c r="E277">
        <v>244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732</v>
      </c>
      <c r="O277">
        <v>368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78</v>
      </c>
      <c r="X277">
        <v>11</v>
      </c>
      <c r="Y277">
        <v>183</v>
      </c>
      <c r="Z277">
        <v>0</v>
      </c>
      <c r="AA277">
        <v>43</v>
      </c>
      <c r="AB277">
        <v>2</v>
      </c>
      <c r="AC277">
        <v>0</v>
      </c>
      <c r="AD277">
        <v>1</v>
      </c>
      <c r="AE277">
        <v>686</v>
      </c>
    </row>
    <row r="278" spans="1:31" x14ac:dyDescent="0.35">
      <c r="A278" t="s">
        <v>857</v>
      </c>
      <c r="B278">
        <v>3017</v>
      </c>
      <c r="C278">
        <v>55</v>
      </c>
      <c r="D278">
        <v>1</v>
      </c>
      <c r="E278">
        <v>1202</v>
      </c>
      <c r="F278">
        <v>243</v>
      </c>
      <c r="G278">
        <v>0</v>
      </c>
      <c r="H278">
        <v>0</v>
      </c>
      <c r="I278">
        <v>0</v>
      </c>
      <c r="J278">
        <v>81</v>
      </c>
      <c r="K278">
        <v>0</v>
      </c>
      <c r="L278">
        <v>0</v>
      </c>
      <c r="M278">
        <v>78</v>
      </c>
      <c r="N278">
        <v>4677</v>
      </c>
      <c r="O278">
        <v>617</v>
      </c>
      <c r="P278">
        <v>181</v>
      </c>
      <c r="Q278">
        <v>0</v>
      </c>
      <c r="R278">
        <v>0</v>
      </c>
      <c r="S278">
        <v>313</v>
      </c>
      <c r="T278">
        <v>8</v>
      </c>
      <c r="U278">
        <v>0</v>
      </c>
      <c r="V278">
        <v>82</v>
      </c>
      <c r="W278">
        <v>340</v>
      </c>
      <c r="X278">
        <v>159</v>
      </c>
      <c r="Y278">
        <v>1966</v>
      </c>
      <c r="Z278">
        <v>0</v>
      </c>
      <c r="AA278">
        <v>581</v>
      </c>
      <c r="AB278">
        <v>532</v>
      </c>
      <c r="AC278">
        <v>0</v>
      </c>
      <c r="AD278">
        <v>517</v>
      </c>
      <c r="AE278">
        <v>5296</v>
      </c>
    </row>
    <row r="279" spans="1:31" x14ac:dyDescent="0.35">
      <c r="A279" t="s">
        <v>856</v>
      </c>
      <c r="B279">
        <v>2598</v>
      </c>
      <c r="C279">
        <v>0</v>
      </c>
      <c r="D279">
        <v>0</v>
      </c>
      <c r="E279">
        <v>662</v>
      </c>
      <c r="F279">
        <v>78</v>
      </c>
      <c r="G279">
        <v>0</v>
      </c>
      <c r="H279">
        <v>0</v>
      </c>
      <c r="I279">
        <v>0</v>
      </c>
      <c r="J279">
        <v>19</v>
      </c>
      <c r="K279">
        <v>0</v>
      </c>
      <c r="L279">
        <v>0</v>
      </c>
      <c r="M279">
        <v>98</v>
      </c>
      <c r="N279">
        <v>3455</v>
      </c>
      <c r="O279">
        <v>1020</v>
      </c>
      <c r="P279">
        <v>225</v>
      </c>
      <c r="Q279">
        <v>0</v>
      </c>
      <c r="R279">
        <v>0</v>
      </c>
      <c r="S279">
        <v>186</v>
      </c>
      <c r="T279">
        <v>0</v>
      </c>
      <c r="U279">
        <v>0</v>
      </c>
      <c r="V279">
        <v>65</v>
      </c>
      <c r="W279">
        <v>351</v>
      </c>
      <c r="X279">
        <v>111</v>
      </c>
      <c r="Y279">
        <v>154</v>
      </c>
      <c r="Z279">
        <v>584</v>
      </c>
      <c r="AA279">
        <v>349</v>
      </c>
      <c r="AB279">
        <v>421</v>
      </c>
      <c r="AC279">
        <v>0</v>
      </c>
      <c r="AD279">
        <v>500</v>
      </c>
      <c r="AE279">
        <v>3975</v>
      </c>
    </row>
    <row r="280" spans="1:31" x14ac:dyDescent="0.35">
      <c r="A280" t="s">
        <v>855</v>
      </c>
      <c r="B280">
        <v>1822</v>
      </c>
      <c r="C280">
        <v>29</v>
      </c>
      <c r="D280">
        <v>0</v>
      </c>
      <c r="E280">
        <v>547</v>
      </c>
      <c r="F280">
        <v>0</v>
      </c>
      <c r="G280">
        <v>0</v>
      </c>
      <c r="H280">
        <v>0</v>
      </c>
      <c r="I280">
        <v>0</v>
      </c>
      <c r="J280">
        <v>1</v>
      </c>
      <c r="K280">
        <v>41</v>
      </c>
      <c r="L280">
        <v>0</v>
      </c>
      <c r="M280">
        <v>79</v>
      </c>
      <c r="N280">
        <v>2519</v>
      </c>
      <c r="O280">
        <v>1298</v>
      </c>
      <c r="P280">
        <v>67</v>
      </c>
      <c r="Q280">
        <v>0</v>
      </c>
      <c r="R280">
        <v>0</v>
      </c>
      <c r="S280">
        <v>371</v>
      </c>
      <c r="T280">
        <v>0</v>
      </c>
      <c r="U280">
        <v>0</v>
      </c>
      <c r="V280">
        <v>6</v>
      </c>
      <c r="W280">
        <v>365</v>
      </c>
      <c r="X280">
        <v>110</v>
      </c>
      <c r="Y280">
        <v>235</v>
      </c>
      <c r="Z280">
        <v>0</v>
      </c>
      <c r="AA280">
        <v>362</v>
      </c>
      <c r="AB280">
        <v>145</v>
      </c>
      <c r="AC280">
        <v>0</v>
      </c>
      <c r="AD280">
        <v>159</v>
      </c>
      <c r="AE280">
        <v>3118</v>
      </c>
    </row>
    <row r="281" spans="1:31" x14ac:dyDescent="0.35">
      <c r="A281" t="s">
        <v>854</v>
      </c>
      <c r="B281">
        <v>3006</v>
      </c>
      <c r="C281">
        <v>0</v>
      </c>
      <c r="D281">
        <v>0</v>
      </c>
      <c r="E281">
        <v>261</v>
      </c>
      <c r="F281">
        <v>157</v>
      </c>
      <c r="G281">
        <v>0</v>
      </c>
      <c r="H281">
        <v>0</v>
      </c>
      <c r="I281">
        <v>0</v>
      </c>
      <c r="J281">
        <v>21</v>
      </c>
      <c r="K281">
        <v>0</v>
      </c>
      <c r="L281">
        <v>0</v>
      </c>
      <c r="M281">
        <v>92</v>
      </c>
      <c r="N281">
        <v>3537</v>
      </c>
      <c r="O281">
        <v>1902</v>
      </c>
      <c r="P281">
        <v>297</v>
      </c>
      <c r="Q281">
        <v>0</v>
      </c>
      <c r="R281">
        <v>0</v>
      </c>
      <c r="S281">
        <v>176</v>
      </c>
      <c r="T281">
        <v>0</v>
      </c>
      <c r="U281">
        <v>0</v>
      </c>
      <c r="V281">
        <v>85</v>
      </c>
      <c r="W281">
        <v>235</v>
      </c>
      <c r="X281">
        <v>123</v>
      </c>
      <c r="Y281">
        <v>465</v>
      </c>
      <c r="Z281">
        <v>0</v>
      </c>
      <c r="AA281">
        <v>321</v>
      </c>
      <c r="AB281">
        <v>207</v>
      </c>
      <c r="AC281">
        <v>0</v>
      </c>
      <c r="AD281">
        <v>183</v>
      </c>
      <c r="AE281">
        <v>3994</v>
      </c>
    </row>
    <row r="282" spans="1:31" x14ac:dyDescent="0.35">
      <c r="A282" t="s">
        <v>853</v>
      </c>
      <c r="B282">
        <v>9046</v>
      </c>
      <c r="C282">
        <v>0</v>
      </c>
      <c r="D282">
        <v>0</v>
      </c>
      <c r="E282">
        <v>412</v>
      </c>
      <c r="F282">
        <v>2865</v>
      </c>
      <c r="G282">
        <v>0</v>
      </c>
      <c r="H282">
        <v>8634</v>
      </c>
      <c r="I282">
        <v>44</v>
      </c>
      <c r="J282">
        <v>29</v>
      </c>
      <c r="K282">
        <v>0</v>
      </c>
      <c r="L282">
        <v>0</v>
      </c>
      <c r="M282">
        <v>173</v>
      </c>
      <c r="N282">
        <v>21203</v>
      </c>
      <c r="O282">
        <v>3153</v>
      </c>
      <c r="P282">
        <v>854</v>
      </c>
      <c r="Q282">
        <v>0</v>
      </c>
      <c r="R282">
        <v>6600</v>
      </c>
      <c r="S282">
        <v>1123</v>
      </c>
      <c r="T282">
        <v>0</v>
      </c>
      <c r="U282">
        <v>62</v>
      </c>
      <c r="V282">
        <v>214</v>
      </c>
      <c r="W282">
        <v>623</v>
      </c>
      <c r="X282">
        <v>319</v>
      </c>
      <c r="Y282">
        <v>4974</v>
      </c>
      <c r="Z282">
        <v>0</v>
      </c>
      <c r="AA282">
        <v>1528</v>
      </c>
      <c r="AB282">
        <v>671</v>
      </c>
      <c r="AC282">
        <v>0</v>
      </c>
      <c r="AD282">
        <v>1476</v>
      </c>
      <c r="AE282">
        <v>21597</v>
      </c>
    </row>
    <row r="283" spans="1:31" x14ac:dyDescent="0.35">
      <c r="A283" t="s">
        <v>852</v>
      </c>
      <c r="B283">
        <v>5098</v>
      </c>
      <c r="C283">
        <v>181</v>
      </c>
      <c r="D283">
        <v>0</v>
      </c>
      <c r="E283">
        <v>1706</v>
      </c>
      <c r="F283">
        <v>126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729</v>
      </c>
      <c r="N283">
        <v>7840</v>
      </c>
      <c r="O283">
        <v>2445</v>
      </c>
      <c r="P283">
        <v>153</v>
      </c>
      <c r="Q283">
        <v>0</v>
      </c>
      <c r="R283">
        <v>0</v>
      </c>
      <c r="S283">
        <v>506</v>
      </c>
      <c r="T283">
        <v>0</v>
      </c>
      <c r="U283">
        <v>0</v>
      </c>
      <c r="V283">
        <v>412</v>
      </c>
      <c r="W283">
        <v>436</v>
      </c>
      <c r="X283">
        <v>377</v>
      </c>
      <c r="Y283">
        <v>420</v>
      </c>
      <c r="Z283">
        <v>941</v>
      </c>
      <c r="AA283">
        <v>1184</v>
      </c>
      <c r="AB283">
        <v>35</v>
      </c>
      <c r="AC283">
        <v>0</v>
      </c>
      <c r="AD283">
        <v>1025</v>
      </c>
      <c r="AE283">
        <v>7934</v>
      </c>
    </row>
    <row r="284" spans="1:31" x14ac:dyDescent="0.35">
      <c r="A284" t="s">
        <v>851</v>
      </c>
      <c r="B284">
        <v>2255</v>
      </c>
      <c r="C284">
        <v>32</v>
      </c>
      <c r="D284">
        <v>0</v>
      </c>
      <c r="E284">
        <v>204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270</v>
      </c>
      <c r="N284">
        <v>2761</v>
      </c>
      <c r="O284">
        <v>916</v>
      </c>
      <c r="P284">
        <v>98</v>
      </c>
      <c r="Q284">
        <v>0</v>
      </c>
      <c r="R284">
        <v>0</v>
      </c>
      <c r="S284">
        <v>261</v>
      </c>
      <c r="T284">
        <v>0</v>
      </c>
      <c r="U284">
        <v>0</v>
      </c>
      <c r="V284">
        <v>0</v>
      </c>
      <c r="W284">
        <v>291</v>
      </c>
      <c r="X284">
        <v>99</v>
      </c>
      <c r="Y284">
        <v>161</v>
      </c>
      <c r="Z284">
        <v>0</v>
      </c>
      <c r="AA284">
        <v>82</v>
      </c>
      <c r="AB284">
        <v>180</v>
      </c>
      <c r="AC284">
        <v>0</v>
      </c>
      <c r="AD284">
        <v>493</v>
      </c>
      <c r="AE284">
        <v>2581</v>
      </c>
    </row>
    <row r="285" spans="1:31" x14ac:dyDescent="0.35">
      <c r="A285" t="s">
        <v>850</v>
      </c>
      <c r="B285">
        <v>0</v>
      </c>
      <c r="C285">
        <v>5730</v>
      </c>
      <c r="D285">
        <v>32</v>
      </c>
      <c r="E285">
        <v>1284</v>
      </c>
      <c r="F285">
        <v>443</v>
      </c>
      <c r="G285">
        <v>2891</v>
      </c>
      <c r="H285">
        <v>13644</v>
      </c>
      <c r="I285">
        <v>502</v>
      </c>
      <c r="J285">
        <v>179</v>
      </c>
      <c r="K285">
        <v>45</v>
      </c>
      <c r="L285">
        <v>0</v>
      </c>
      <c r="M285">
        <v>478</v>
      </c>
      <c r="N285">
        <v>25228</v>
      </c>
      <c r="O285">
        <v>2414</v>
      </c>
      <c r="P285">
        <v>199</v>
      </c>
      <c r="Q285">
        <v>3005</v>
      </c>
      <c r="R285">
        <v>9668</v>
      </c>
      <c r="S285">
        <v>746</v>
      </c>
      <c r="T285">
        <v>20</v>
      </c>
      <c r="U285">
        <v>112</v>
      </c>
      <c r="V285">
        <v>91</v>
      </c>
      <c r="W285">
        <v>905</v>
      </c>
      <c r="X285">
        <v>297</v>
      </c>
      <c r="Y285">
        <v>2934</v>
      </c>
      <c r="Z285">
        <v>0</v>
      </c>
      <c r="AA285">
        <v>1809</v>
      </c>
      <c r="AB285">
        <v>251</v>
      </c>
      <c r="AC285">
        <v>0</v>
      </c>
      <c r="AD285">
        <v>2487</v>
      </c>
      <c r="AE285">
        <v>24938</v>
      </c>
    </row>
    <row r="286" spans="1:31" x14ac:dyDescent="0.35">
      <c r="A286" t="s">
        <v>849</v>
      </c>
      <c r="B286">
        <v>1455</v>
      </c>
      <c r="C286">
        <v>0</v>
      </c>
      <c r="D286">
        <v>0</v>
      </c>
      <c r="E286">
        <v>865</v>
      </c>
      <c r="F286">
        <v>93</v>
      </c>
      <c r="G286">
        <v>0</v>
      </c>
      <c r="H286">
        <v>46</v>
      </c>
      <c r="I286">
        <v>0</v>
      </c>
      <c r="J286">
        <v>56</v>
      </c>
      <c r="K286">
        <v>0</v>
      </c>
      <c r="L286">
        <v>0</v>
      </c>
      <c r="M286">
        <v>72</v>
      </c>
      <c r="N286">
        <v>2587</v>
      </c>
      <c r="O286">
        <v>1314</v>
      </c>
      <c r="P286">
        <v>163</v>
      </c>
      <c r="Q286">
        <v>0</v>
      </c>
      <c r="R286">
        <v>0</v>
      </c>
      <c r="S286">
        <v>240</v>
      </c>
      <c r="T286">
        <v>40</v>
      </c>
      <c r="U286">
        <v>0</v>
      </c>
      <c r="V286">
        <v>0</v>
      </c>
      <c r="W286">
        <v>185</v>
      </c>
      <c r="X286">
        <v>180</v>
      </c>
      <c r="Y286">
        <v>158</v>
      </c>
      <c r="Z286">
        <v>0</v>
      </c>
      <c r="AA286">
        <v>166</v>
      </c>
      <c r="AB286">
        <v>39</v>
      </c>
      <c r="AC286">
        <v>0</v>
      </c>
      <c r="AD286">
        <v>313</v>
      </c>
      <c r="AE286">
        <v>2798</v>
      </c>
    </row>
    <row r="287" spans="1:31" x14ac:dyDescent="0.35">
      <c r="A287" t="s">
        <v>848</v>
      </c>
      <c r="B287">
        <v>3015</v>
      </c>
      <c r="C287">
        <v>50</v>
      </c>
      <c r="D287">
        <v>1</v>
      </c>
      <c r="E287">
        <v>1077</v>
      </c>
      <c r="F287">
        <v>25</v>
      </c>
      <c r="G287">
        <v>1603</v>
      </c>
      <c r="H287">
        <v>0</v>
      </c>
      <c r="I287">
        <v>234</v>
      </c>
      <c r="J287">
        <v>69</v>
      </c>
      <c r="K287">
        <v>270</v>
      </c>
      <c r="L287">
        <v>0</v>
      </c>
      <c r="M287">
        <v>508</v>
      </c>
      <c r="N287">
        <v>6852</v>
      </c>
      <c r="O287">
        <v>833</v>
      </c>
      <c r="P287">
        <v>436</v>
      </c>
      <c r="Q287">
        <v>723</v>
      </c>
      <c r="R287">
        <v>0</v>
      </c>
      <c r="S287">
        <v>295</v>
      </c>
      <c r="T287">
        <v>0</v>
      </c>
      <c r="U287">
        <v>83</v>
      </c>
      <c r="V287">
        <v>8</v>
      </c>
      <c r="W287">
        <v>365</v>
      </c>
      <c r="X287">
        <v>206</v>
      </c>
      <c r="Y287">
        <v>15</v>
      </c>
      <c r="Z287">
        <v>1446</v>
      </c>
      <c r="AA287">
        <v>973</v>
      </c>
      <c r="AB287">
        <v>444</v>
      </c>
      <c r="AC287">
        <v>0</v>
      </c>
      <c r="AD287">
        <v>907</v>
      </c>
      <c r="AE287">
        <v>6734</v>
      </c>
    </row>
    <row r="288" spans="1:31" x14ac:dyDescent="0.35">
      <c r="A288" t="s">
        <v>847</v>
      </c>
      <c r="B288">
        <v>1426</v>
      </c>
      <c r="C288">
        <v>0</v>
      </c>
      <c r="D288">
        <v>0</v>
      </c>
      <c r="E288">
        <v>748</v>
      </c>
      <c r="F288">
        <v>45</v>
      </c>
      <c r="G288">
        <v>761</v>
      </c>
      <c r="H288">
        <v>0</v>
      </c>
      <c r="I288">
        <v>0</v>
      </c>
      <c r="J288">
        <v>0</v>
      </c>
      <c r="K288">
        <v>2</v>
      </c>
      <c r="L288">
        <v>0</v>
      </c>
      <c r="M288">
        <v>70</v>
      </c>
      <c r="N288">
        <v>3052</v>
      </c>
      <c r="O288">
        <v>972</v>
      </c>
      <c r="P288">
        <v>20</v>
      </c>
      <c r="Q288">
        <v>455</v>
      </c>
      <c r="R288">
        <v>0</v>
      </c>
      <c r="S288">
        <v>28</v>
      </c>
      <c r="T288">
        <v>0</v>
      </c>
      <c r="U288">
        <v>0</v>
      </c>
      <c r="V288">
        <v>53</v>
      </c>
      <c r="W288">
        <v>183</v>
      </c>
      <c r="X288">
        <v>61</v>
      </c>
      <c r="Y288">
        <v>0</v>
      </c>
      <c r="Z288">
        <v>207</v>
      </c>
      <c r="AA288">
        <v>215</v>
      </c>
      <c r="AB288">
        <v>248</v>
      </c>
      <c r="AC288">
        <v>0</v>
      </c>
      <c r="AD288">
        <v>683</v>
      </c>
      <c r="AE288">
        <v>3126</v>
      </c>
    </row>
    <row r="289" spans="1:31" x14ac:dyDescent="0.35">
      <c r="A289" t="s">
        <v>846</v>
      </c>
      <c r="B289">
        <v>7635</v>
      </c>
      <c r="C289">
        <v>0</v>
      </c>
      <c r="D289">
        <v>3</v>
      </c>
      <c r="E289">
        <v>1170</v>
      </c>
      <c r="F289">
        <v>874</v>
      </c>
      <c r="G289">
        <v>2944</v>
      </c>
      <c r="H289">
        <v>8271</v>
      </c>
      <c r="I289">
        <v>0</v>
      </c>
      <c r="J289">
        <v>52</v>
      </c>
      <c r="K289">
        <v>32</v>
      </c>
      <c r="L289">
        <v>0</v>
      </c>
      <c r="M289">
        <v>477</v>
      </c>
      <c r="N289">
        <v>21458</v>
      </c>
      <c r="O289">
        <v>2540</v>
      </c>
      <c r="P289">
        <v>586</v>
      </c>
      <c r="Q289">
        <v>707</v>
      </c>
      <c r="R289">
        <v>5301</v>
      </c>
      <c r="S289">
        <v>654</v>
      </c>
      <c r="T289">
        <v>127</v>
      </c>
      <c r="U289">
        <v>0</v>
      </c>
      <c r="V289">
        <v>1058</v>
      </c>
      <c r="W289">
        <v>766</v>
      </c>
      <c r="X289">
        <v>334</v>
      </c>
      <c r="Y289">
        <v>1910</v>
      </c>
      <c r="Z289">
        <v>4048</v>
      </c>
      <c r="AA289">
        <v>3583</v>
      </c>
      <c r="AB289">
        <v>79</v>
      </c>
      <c r="AC289">
        <v>0</v>
      </c>
      <c r="AD289">
        <v>1327</v>
      </c>
      <c r="AE289">
        <v>23020</v>
      </c>
    </row>
    <row r="290" spans="1:31" x14ac:dyDescent="0.35">
      <c r="A290" t="s">
        <v>845</v>
      </c>
      <c r="B290">
        <v>9144</v>
      </c>
      <c r="C290">
        <v>213</v>
      </c>
      <c r="D290">
        <v>0</v>
      </c>
      <c r="E290">
        <v>809</v>
      </c>
      <c r="F290">
        <v>1731</v>
      </c>
      <c r="G290">
        <v>3691</v>
      </c>
      <c r="H290">
        <v>10003</v>
      </c>
      <c r="I290">
        <v>259</v>
      </c>
      <c r="J290">
        <v>0</v>
      </c>
      <c r="K290">
        <v>259</v>
      </c>
      <c r="L290">
        <v>0</v>
      </c>
      <c r="M290">
        <v>1254</v>
      </c>
      <c r="N290">
        <v>27363</v>
      </c>
      <c r="O290">
        <v>1684</v>
      </c>
      <c r="P290">
        <v>508</v>
      </c>
      <c r="Q290">
        <v>1038</v>
      </c>
      <c r="R290">
        <v>6129</v>
      </c>
      <c r="S290">
        <v>958</v>
      </c>
      <c r="T290">
        <v>0</v>
      </c>
      <c r="U290">
        <v>80</v>
      </c>
      <c r="V290">
        <v>1048</v>
      </c>
      <c r="W290">
        <v>726</v>
      </c>
      <c r="X290">
        <v>560</v>
      </c>
      <c r="Y290">
        <v>1049</v>
      </c>
      <c r="Z290">
        <v>2604</v>
      </c>
      <c r="AA290">
        <v>5762</v>
      </c>
      <c r="AB290">
        <v>513</v>
      </c>
      <c r="AC290">
        <v>0</v>
      </c>
      <c r="AD290">
        <v>2544</v>
      </c>
      <c r="AE290">
        <v>25203</v>
      </c>
    </row>
    <row r="291" spans="1:31" x14ac:dyDescent="0.35">
      <c r="A291" t="s">
        <v>844</v>
      </c>
      <c r="B291">
        <v>2190</v>
      </c>
      <c r="C291">
        <v>0</v>
      </c>
      <c r="D291">
        <v>0</v>
      </c>
      <c r="E291">
        <v>47</v>
      </c>
      <c r="F291">
        <v>0</v>
      </c>
      <c r="G291">
        <v>0</v>
      </c>
      <c r="H291">
        <v>2082</v>
      </c>
      <c r="I291">
        <v>0</v>
      </c>
      <c r="J291">
        <v>0</v>
      </c>
      <c r="K291">
        <v>0</v>
      </c>
      <c r="L291">
        <v>0</v>
      </c>
      <c r="M291">
        <v>40</v>
      </c>
      <c r="N291">
        <v>4359</v>
      </c>
      <c r="O291">
        <v>402</v>
      </c>
      <c r="P291">
        <v>55</v>
      </c>
      <c r="Q291">
        <v>0</v>
      </c>
      <c r="R291">
        <v>1297</v>
      </c>
      <c r="S291">
        <v>66</v>
      </c>
      <c r="T291">
        <v>0</v>
      </c>
      <c r="U291">
        <v>0</v>
      </c>
      <c r="V291">
        <v>0</v>
      </c>
      <c r="W291">
        <v>182</v>
      </c>
      <c r="X291">
        <v>111</v>
      </c>
      <c r="Y291">
        <v>712</v>
      </c>
      <c r="Z291">
        <v>0</v>
      </c>
      <c r="AA291">
        <v>1054</v>
      </c>
      <c r="AB291">
        <v>181</v>
      </c>
      <c r="AC291">
        <v>0</v>
      </c>
      <c r="AD291">
        <v>193</v>
      </c>
      <c r="AE291">
        <v>4253</v>
      </c>
    </row>
    <row r="292" spans="1:31" x14ac:dyDescent="0.35">
      <c r="A292" t="s">
        <v>843</v>
      </c>
      <c r="B292">
        <v>782</v>
      </c>
      <c r="C292">
        <v>17</v>
      </c>
      <c r="D292">
        <v>0</v>
      </c>
      <c r="E292">
        <v>117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16</v>
      </c>
      <c r="N292">
        <v>932</v>
      </c>
      <c r="O292">
        <v>468</v>
      </c>
      <c r="P292">
        <v>9</v>
      </c>
      <c r="Q292">
        <v>0</v>
      </c>
      <c r="R292">
        <v>0</v>
      </c>
      <c r="S292">
        <v>65</v>
      </c>
      <c r="T292">
        <v>0</v>
      </c>
      <c r="U292">
        <v>0</v>
      </c>
      <c r="V292">
        <v>0</v>
      </c>
      <c r="W292">
        <v>120</v>
      </c>
      <c r="X292">
        <v>107</v>
      </c>
      <c r="Y292">
        <v>0</v>
      </c>
      <c r="Z292">
        <v>0</v>
      </c>
      <c r="AA292">
        <v>0</v>
      </c>
      <c r="AB292">
        <v>47</v>
      </c>
      <c r="AC292">
        <v>0</v>
      </c>
      <c r="AD292">
        <v>136</v>
      </c>
      <c r="AE292">
        <v>952</v>
      </c>
    </row>
    <row r="293" spans="1:31" x14ac:dyDescent="0.35">
      <c r="A293" t="s">
        <v>842</v>
      </c>
      <c r="B293">
        <v>3286</v>
      </c>
      <c r="C293">
        <v>0</v>
      </c>
      <c r="D293">
        <v>0</v>
      </c>
      <c r="E293">
        <v>519</v>
      </c>
      <c r="F293">
        <v>266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352</v>
      </c>
      <c r="N293">
        <v>4423</v>
      </c>
      <c r="O293">
        <v>1252</v>
      </c>
      <c r="P293">
        <v>148</v>
      </c>
      <c r="Q293">
        <v>0</v>
      </c>
      <c r="R293">
        <v>0</v>
      </c>
      <c r="S293">
        <v>376</v>
      </c>
      <c r="T293">
        <v>0</v>
      </c>
      <c r="U293">
        <v>0</v>
      </c>
      <c r="V293">
        <v>139</v>
      </c>
      <c r="W293">
        <v>452</v>
      </c>
      <c r="X293">
        <v>95</v>
      </c>
      <c r="Y293">
        <v>361</v>
      </c>
      <c r="Z293">
        <v>70</v>
      </c>
      <c r="AA293">
        <v>242</v>
      </c>
      <c r="AB293">
        <v>110</v>
      </c>
      <c r="AC293">
        <v>0</v>
      </c>
      <c r="AD293">
        <v>834</v>
      </c>
      <c r="AE293">
        <v>4079</v>
      </c>
    </row>
    <row r="294" spans="1:31" x14ac:dyDescent="0.35">
      <c r="A294" t="s">
        <v>841</v>
      </c>
      <c r="B294">
        <v>7497</v>
      </c>
      <c r="C294">
        <v>61</v>
      </c>
      <c r="D294">
        <v>1</v>
      </c>
      <c r="E294">
        <v>1912</v>
      </c>
      <c r="F294">
        <v>1904</v>
      </c>
      <c r="G294">
        <v>0</v>
      </c>
      <c r="H294">
        <v>0</v>
      </c>
      <c r="I294">
        <v>0</v>
      </c>
      <c r="J294">
        <v>39</v>
      </c>
      <c r="K294">
        <v>839</v>
      </c>
      <c r="L294">
        <v>0</v>
      </c>
      <c r="M294">
        <v>539</v>
      </c>
      <c r="N294">
        <v>12792</v>
      </c>
      <c r="O294">
        <v>2488</v>
      </c>
      <c r="P294">
        <v>1177</v>
      </c>
      <c r="Q294">
        <v>0</v>
      </c>
      <c r="R294">
        <v>0</v>
      </c>
      <c r="S294">
        <v>639</v>
      </c>
      <c r="T294">
        <v>166</v>
      </c>
      <c r="U294">
        <v>0</v>
      </c>
      <c r="V294">
        <v>411</v>
      </c>
      <c r="W294">
        <v>847</v>
      </c>
      <c r="X294">
        <v>554</v>
      </c>
      <c r="Y294">
        <v>708</v>
      </c>
      <c r="Z294">
        <v>1395</v>
      </c>
      <c r="AA294">
        <v>1089</v>
      </c>
      <c r="AB294">
        <v>0</v>
      </c>
      <c r="AC294">
        <v>0</v>
      </c>
      <c r="AD294">
        <v>2239</v>
      </c>
      <c r="AE294">
        <v>11713</v>
      </c>
    </row>
    <row r="295" spans="1:31" x14ac:dyDescent="0.35">
      <c r="A295" t="s">
        <v>840</v>
      </c>
      <c r="B295">
        <v>903</v>
      </c>
      <c r="C295">
        <v>0</v>
      </c>
      <c r="D295">
        <v>0</v>
      </c>
      <c r="E295">
        <v>680</v>
      </c>
      <c r="F295">
        <v>22</v>
      </c>
      <c r="G295">
        <v>453</v>
      </c>
      <c r="H295">
        <v>0</v>
      </c>
      <c r="I295">
        <v>0</v>
      </c>
      <c r="J295">
        <v>6</v>
      </c>
      <c r="K295">
        <v>0</v>
      </c>
      <c r="L295">
        <v>0</v>
      </c>
      <c r="M295">
        <v>24</v>
      </c>
      <c r="N295">
        <v>2088</v>
      </c>
      <c r="O295">
        <v>1092</v>
      </c>
      <c r="P295">
        <v>0</v>
      </c>
      <c r="Q295">
        <v>192</v>
      </c>
      <c r="R295">
        <v>0</v>
      </c>
      <c r="S295">
        <v>0</v>
      </c>
      <c r="T295">
        <v>35</v>
      </c>
      <c r="U295">
        <v>0</v>
      </c>
      <c r="V295">
        <v>0</v>
      </c>
      <c r="W295">
        <v>209</v>
      </c>
      <c r="X295">
        <v>133</v>
      </c>
      <c r="Y295">
        <v>200</v>
      </c>
      <c r="Z295">
        <v>0</v>
      </c>
      <c r="AA295">
        <v>128</v>
      </c>
      <c r="AB295">
        <v>0</v>
      </c>
      <c r="AC295">
        <v>0</v>
      </c>
      <c r="AD295">
        <v>119</v>
      </c>
      <c r="AE295">
        <v>2108</v>
      </c>
    </row>
    <row r="296" spans="1:31" x14ac:dyDescent="0.35">
      <c r="A296" t="s">
        <v>839</v>
      </c>
      <c r="B296">
        <v>10307</v>
      </c>
      <c r="C296">
        <v>150</v>
      </c>
      <c r="D296">
        <v>0</v>
      </c>
      <c r="E296">
        <v>3423</v>
      </c>
      <c r="F296">
        <v>1171</v>
      </c>
      <c r="G296">
        <v>0</v>
      </c>
      <c r="H296">
        <v>0</v>
      </c>
      <c r="I296">
        <v>0</v>
      </c>
      <c r="J296">
        <v>67</v>
      </c>
      <c r="K296">
        <v>0</v>
      </c>
      <c r="L296">
        <v>0</v>
      </c>
      <c r="M296">
        <v>1930</v>
      </c>
      <c r="N296">
        <v>17048</v>
      </c>
      <c r="O296">
        <v>3517</v>
      </c>
      <c r="P296">
        <v>1296</v>
      </c>
      <c r="Q296">
        <v>0</v>
      </c>
      <c r="R296">
        <v>0</v>
      </c>
      <c r="S296">
        <v>1053</v>
      </c>
      <c r="T296">
        <v>13</v>
      </c>
      <c r="U296">
        <v>0</v>
      </c>
      <c r="V296">
        <v>1891</v>
      </c>
      <c r="W296">
        <v>623</v>
      </c>
      <c r="X296">
        <v>376</v>
      </c>
      <c r="Y296">
        <v>2248</v>
      </c>
      <c r="Z296">
        <v>0</v>
      </c>
      <c r="AA296">
        <v>1639</v>
      </c>
      <c r="AB296">
        <v>685</v>
      </c>
      <c r="AC296">
        <v>0</v>
      </c>
      <c r="AD296">
        <v>2656</v>
      </c>
      <c r="AE296">
        <v>15997</v>
      </c>
    </row>
    <row r="297" spans="1:31" x14ac:dyDescent="0.35">
      <c r="A297" t="s">
        <v>838</v>
      </c>
      <c r="B297">
        <v>3153</v>
      </c>
      <c r="C297">
        <v>20</v>
      </c>
      <c r="D297">
        <v>2</v>
      </c>
      <c r="E297">
        <v>1294</v>
      </c>
      <c r="F297">
        <v>355</v>
      </c>
      <c r="G297">
        <v>0</v>
      </c>
      <c r="H297">
        <v>0</v>
      </c>
      <c r="I297">
        <v>0</v>
      </c>
      <c r="J297">
        <v>8</v>
      </c>
      <c r="K297">
        <v>0</v>
      </c>
      <c r="L297">
        <v>0</v>
      </c>
      <c r="M297">
        <v>453</v>
      </c>
      <c r="N297">
        <v>5285</v>
      </c>
      <c r="O297">
        <v>1285</v>
      </c>
      <c r="P297">
        <v>527</v>
      </c>
      <c r="Q297">
        <v>0</v>
      </c>
      <c r="R297">
        <v>0</v>
      </c>
      <c r="S297">
        <v>315</v>
      </c>
      <c r="T297">
        <v>0</v>
      </c>
      <c r="U297">
        <v>0</v>
      </c>
      <c r="V297">
        <v>72</v>
      </c>
      <c r="W297">
        <v>397</v>
      </c>
      <c r="X297">
        <v>96</v>
      </c>
      <c r="Y297">
        <v>600</v>
      </c>
      <c r="Z297">
        <v>450</v>
      </c>
      <c r="AA297">
        <v>353</v>
      </c>
      <c r="AB297">
        <v>15</v>
      </c>
      <c r="AC297">
        <v>0</v>
      </c>
      <c r="AD297">
        <v>1057</v>
      </c>
      <c r="AE297">
        <v>5167</v>
      </c>
    </row>
    <row r="298" spans="1:31" x14ac:dyDescent="0.35">
      <c r="A298" t="s">
        <v>837</v>
      </c>
      <c r="B298">
        <v>12416</v>
      </c>
      <c r="C298">
        <v>200</v>
      </c>
      <c r="D298">
        <v>0</v>
      </c>
      <c r="E298">
        <v>1876</v>
      </c>
      <c r="F298">
        <v>2185</v>
      </c>
      <c r="G298">
        <v>0</v>
      </c>
      <c r="H298">
        <v>0</v>
      </c>
      <c r="I298">
        <v>196</v>
      </c>
      <c r="J298">
        <v>73</v>
      </c>
      <c r="K298">
        <v>33</v>
      </c>
      <c r="L298">
        <v>392</v>
      </c>
      <c r="M298">
        <v>233</v>
      </c>
      <c r="N298">
        <v>17604</v>
      </c>
      <c r="O298">
        <v>3587</v>
      </c>
      <c r="P298">
        <v>1003</v>
      </c>
      <c r="Q298">
        <v>0</v>
      </c>
      <c r="R298">
        <v>0</v>
      </c>
      <c r="S298">
        <v>906</v>
      </c>
      <c r="T298">
        <v>191</v>
      </c>
      <c r="U298">
        <v>135</v>
      </c>
      <c r="V298">
        <v>397</v>
      </c>
      <c r="W298">
        <v>655</v>
      </c>
      <c r="X298">
        <v>241</v>
      </c>
      <c r="Y298">
        <v>4040</v>
      </c>
      <c r="Z298">
        <v>224</v>
      </c>
      <c r="AA298">
        <v>2311</v>
      </c>
      <c r="AB298">
        <v>200</v>
      </c>
      <c r="AC298">
        <v>643</v>
      </c>
      <c r="AD298">
        <v>2290</v>
      </c>
      <c r="AE298">
        <v>16823</v>
      </c>
    </row>
    <row r="299" spans="1:31" x14ac:dyDescent="0.35">
      <c r="A299" t="s">
        <v>836</v>
      </c>
      <c r="B299">
        <v>10944</v>
      </c>
      <c r="C299">
        <v>0</v>
      </c>
      <c r="D299">
        <v>0</v>
      </c>
      <c r="E299">
        <v>282</v>
      </c>
      <c r="F299">
        <v>5808</v>
      </c>
      <c r="G299">
        <v>0</v>
      </c>
      <c r="H299">
        <v>0</v>
      </c>
      <c r="I299">
        <v>0</v>
      </c>
      <c r="J299">
        <v>25</v>
      </c>
      <c r="K299">
        <v>65</v>
      </c>
      <c r="L299">
        <v>0</v>
      </c>
      <c r="M299">
        <v>5428</v>
      </c>
      <c r="N299">
        <v>22552</v>
      </c>
      <c r="O299">
        <v>1597</v>
      </c>
      <c r="P299">
        <v>396</v>
      </c>
      <c r="Q299">
        <v>0</v>
      </c>
      <c r="R299">
        <v>0</v>
      </c>
      <c r="S299">
        <v>1745</v>
      </c>
      <c r="T299">
        <v>2</v>
      </c>
      <c r="U299">
        <v>0</v>
      </c>
      <c r="V299">
        <v>281</v>
      </c>
      <c r="W299">
        <v>1050</v>
      </c>
      <c r="X299">
        <v>577</v>
      </c>
      <c r="Y299">
        <v>9873</v>
      </c>
      <c r="Z299">
        <v>0</v>
      </c>
      <c r="AA299">
        <v>2543</v>
      </c>
      <c r="AB299">
        <v>657</v>
      </c>
      <c r="AC299">
        <v>0</v>
      </c>
      <c r="AD299">
        <v>5076</v>
      </c>
      <c r="AE299">
        <v>23797</v>
      </c>
    </row>
    <row r="300" spans="1:31" x14ac:dyDescent="0.35">
      <c r="A300" t="s">
        <v>835</v>
      </c>
      <c r="B300">
        <v>2237</v>
      </c>
      <c r="C300">
        <v>0</v>
      </c>
      <c r="D300">
        <v>0</v>
      </c>
      <c r="E300">
        <v>831</v>
      </c>
      <c r="F300">
        <v>54</v>
      </c>
      <c r="G300">
        <v>959</v>
      </c>
      <c r="H300">
        <v>1358</v>
      </c>
      <c r="I300">
        <v>0</v>
      </c>
      <c r="J300">
        <v>98</v>
      </c>
      <c r="K300">
        <v>1</v>
      </c>
      <c r="L300">
        <v>0</v>
      </c>
      <c r="M300">
        <v>84</v>
      </c>
      <c r="N300">
        <v>5622</v>
      </c>
      <c r="O300">
        <v>754</v>
      </c>
      <c r="P300">
        <v>283</v>
      </c>
      <c r="Q300">
        <v>1757</v>
      </c>
      <c r="R300">
        <v>1513</v>
      </c>
      <c r="S300">
        <v>387</v>
      </c>
      <c r="T300">
        <v>20</v>
      </c>
      <c r="U300">
        <v>0</v>
      </c>
      <c r="V300">
        <v>0</v>
      </c>
      <c r="W300">
        <v>209</v>
      </c>
      <c r="X300">
        <v>116</v>
      </c>
      <c r="Y300">
        <v>183</v>
      </c>
      <c r="Z300">
        <v>0</v>
      </c>
      <c r="AA300">
        <v>290</v>
      </c>
      <c r="AB300">
        <v>0</v>
      </c>
      <c r="AC300">
        <v>0</v>
      </c>
      <c r="AD300">
        <v>511</v>
      </c>
      <c r="AE300">
        <v>6023</v>
      </c>
    </row>
    <row r="301" spans="1:31" x14ac:dyDescent="0.35">
      <c r="A301" t="s">
        <v>834</v>
      </c>
      <c r="B301">
        <v>2551</v>
      </c>
      <c r="C301">
        <v>0</v>
      </c>
      <c r="D301">
        <v>1</v>
      </c>
      <c r="E301">
        <v>1052</v>
      </c>
      <c r="F301">
        <v>113</v>
      </c>
      <c r="G301">
        <v>2053</v>
      </c>
      <c r="H301">
        <v>0</v>
      </c>
      <c r="I301">
        <v>0</v>
      </c>
      <c r="J301">
        <v>69</v>
      </c>
      <c r="K301">
        <v>243</v>
      </c>
      <c r="L301">
        <v>0</v>
      </c>
      <c r="M301">
        <v>133</v>
      </c>
      <c r="N301">
        <v>6215</v>
      </c>
      <c r="O301">
        <v>1271</v>
      </c>
      <c r="P301">
        <v>383</v>
      </c>
      <c r="Q301">
        <v>1420</v>
      </c>
      <c r="R301">
        <v>0</v>
      </c>
      <c r="S301">
        <v>76</v>
      </c>
      <c r="T301">
        <v>39</v>
      </c>
      <c r="U301">
        <v>0</v>
      </c>
      <c r="V301">
        <v>0</v>
      </c>
      <c r="W301">
        <v>265</v>
      </c>
      <c r="X301">
        <v>136</v>
      </c>
      <c r="Y301">
        <v>1108</v>
      </c>
      <c r="Z301">
        <v>109</v>
      </c>
      <c r="AA301">
        <v>451</v>
      </c>
      <c r="AB301">
        <v>240</v>
      </c>
      <c r="AC301">
        <v>0</v>
      </c>
      <c r="AD301">
        <v>679</v>
      </c>
      <c r="AE301">
        <v>6177</v>
      </c>
    </row>
    <row r="302" spans="1:31" x14ac:dyDescent="0.35">
      <c r="A302" t="s">
        <v>1303</v>
      </c>
      <c r="B302">
        <v>1666</v>
      </c>
      <c r="C302">
        <v>0</v>
      </c>
      <c r="D302">
        <v>0</v>
      </c>
      <c r="E302">
        <v>110</v>
      </c>
      <c r="F302">
        <v>0</v>
      </c>
      <c r="G302">
        <v>0</v>
      </c>
      <c r="H302">
        <v>0</v>
      </c>
      <c r="I302">
        <v>0</v>
      </c>
      <c r="J302">
        <v>24</v>
      </c>
      <c r="K302">
        <v>0</v>
      </c>
      <c r="L302">
        <v>0</v>
      </c>
      <c r="M302">
        <v>61</v>
      </c>
      <c r="N302">
        <v>1861</v>
      </c>
      <c r="O302">
        <v>1005</v>
      </c>
      <c r="P302">
        <v>0</v>
      </c>
      <c r="Q302">
        <v>0</v>
      </c>
      <c r="R302">
        <v>0</v>
      </c>
      <c r="S302">
        <v>96</v>
      </c>
      <c r="T302">
        <v>0</v>
      </c>
      <c r="U302">
        <v>0</v>
      </c>
      <c r="V302">
        <v>0</v>
      </c>
      <c r="W302">
        <v>177</v>
      </c>
      <c r="X302">
        <v>149</v>
      </c>
      <c r="Y302">
        <v>105</v>
      </c>
      <c r="Z302">
        <v>0</v>
      </c>
      <c r="AA302">
        <v>51</v>
      </c>
      <c r="AB302">
        <v>417</v>
      </c>
      <c r="AC302">
        <v>0</v>
      </c>
      <c r="AD302">
        <v>336</v>
      </c>
      <c r="AE302">
        <v>2336</v>
      </c>
    </row>
    <row r="303" spans="1:31" x14ac:dyDescent="0.35">
      <c r="A303" t="s">
        <v>833</v>
      </c>
      <c r="B303">
        <v>2606</v>
      </c>
      <c r="C303">
        <v>0</v>
      </c>
      <c r="D303">
        <v>0</v>
      </c>
      <c r="E303">
        <v>591</v>
      </c>
      <c r="F303">
        <v>748</v>
      </c>
      <c r="G303">
        <v>0</v>
      </c>
      <c r="H303">
        <v>0</v>
      </c>
      <c r="I303">
        <v>0</v>
      </c>
      <c r="J303">
        <v>8</v>
      </c>
      <c r="K303">
        <v>0</v>
      </c>
      <c r="L303">
        <v>0</v>
      </c>
      <c r="M303">
        <v>222</v>
      </c>
      <c r="N303">
        <v>4175</v>
      </c>
      <c r="O303">
        <v>1372</v>
      </c>
      <c r="P303">
        <v>73</v>
      </c>
      <c r="Q303">
        <v>0</v>
      </c>
      <c r="R303">
        <v>0</v>
      </c>
      <c r="S303">
        <v>417</v>
      </c>
      <c r="T303">
        <v>0</v>
      </c>
      <c r="U303">
        <v>0</v>
      </c>
      <c r="V303">
        <v>393</v>
      </c>
      <c r="W303">
        <v>255</v>
      </c>
      <c r="X303">
        <v>185</v>
      </c>
      <c r="Y303">
        <v>373</v>
      </c>
      <c r="Z303">
        <v>0</v>
      </c>
      <c r="AA303">
        <v>158</v>
      </c>
      <c r="AB303">
        <v>356</v>
      </c>
      <c r="AC303">
        <v>0</v>
      </c>
      <c r="AD303">
        <v>558</v>
      </c>
      <c r="AE303">
        <v>4140</v>
      </c>
    </row>
    <row r="304" spans="1:31" x14ac:dyDescent="0.35">
      <c r="A304" t="s">
        <v>832</v>
      </c>
      <c r="B304">
        <v>1583</v>
      </c>
      <c r="C304">
        <v>0</v>
      </c>
      <c r="D304">
        <v>0</v>
      </c>
      <c r="E304">
        <v>153</v>
      </c>
      <c r="F304">
        <v>1</v>
      </c>
      <c r="G304">
        <v>0</v>
      </c>
      <c r="H304">
        <v>0</v>
      </c>
      <c r="I304">
        <v>0</v>
      </c>
      <c r="J304">
        <v>701</v>
      </c>
      <c r="K304">
        <v>0</v>
      </c>
      <c r="L304">
        <v>0</v>
      </c>
      <c r="M304">
        <v>143</v>
      </c>
      <c r="N304">
        <v>2581</v>
      </c>
      <c r="O304">
        <v>689</v>
      </c>
      <c r="P304">
        <v>193</v>
      </c>
      <c r="Q304">
        <v>209</v>
      </c>
      <c r="R304">
        <v>0</v>
      </c>
      <c r="S304">
        <v>91</v>
      </c>
      <c r="T304">
        <v>0</v>
      </c>
      <c r="U304">
        <v>0</v>
      </c>
      <c r="V304">
        <v>0</v>
      </c>
      <c r="W304">
        <v>116</v>
      </c>
      <c r="X304">
        <v>35</v>
      </c>
      <c r="Y304">
        <v>0</v>
      </c>
      <c r="Z304">
        <v>1014</v>
      </c>
      <c r="AA304">
        <v>244</v>
      </c>
      <c r="AB304">
        <v>0</v>
      </c>
      <c r="AC304">
        <v>0</v>
      </c>
      <c r="AD304">
        <v>385</v>
      </c>
      <c r="AE304">
        <v>2976</v>
      </c>
    </row>
    <row r="305" spans="1:31" x14ac:dyDescent="0.35">
      <c r="A305" t="s">
        <v>831</v>
      </c>
      <c r="B305">
        <v>8434</v>
      </c>
      <c r="C305">
        <v>75</v>
      </c>
      <c r="D305">
        <v>3</v>
      </c>
      <c r="E305">
        <v>4950</v>
      </c>
      <c r="F305">
        <v>949</v>
      </c>
      <c r="G305">
        <v>0</v>
      </c>
      <c r="H305">
        <v>0</v>
      </c>
      <c r="I305">
        <v>0</v>
      </c>
      <c r="J305">
        <v>0</v>
      </c>
      <c r="K305">
        <v>153</v>
      </c>
      <c r="L305">
        <v>0</v>
      </c>
      <c r="M305">
        <v>1663</v>
      </c>
      <c r="N305">
        <v>16227</v>
      </c>
      <c r="O305">
        <v>5176</v>
      </c>
      <c r="P305">
        <v>504</v>
      </c>
      <c r="Q305">
        <v>9</v>
      </c>
      <c r="R305">
        <v>0</v>
      </c>
      <c r="S305">
        <v>839</v>
      </c>
      <c r="T305">
        <v>98</v>
      </c>
      <c r="U305">
        <v>0</v>
      </c>
      <c r="V305">
        <v>546</v>
      </c>
      <c r="W305">
        <v>660</v>
      </c>
      <c r="X305">
        <v>451</v>
      </c>
      <c r="Y305">
        <v>1827</v>
      </c>
      <c r="Z305">
        <v>62</v>
      </c>
      <c r="AA305">
        <v>1542</v>
      </c>
      <c r="AB305">
        <v>0</v>
      </c>
      <c r="AC305">
        <v>0</v>
      </c>
      <c r="AD305">
        <v>1290</v>
      </c>
      <c r="AE305">
        <v>13004</v>
      </c>
    </row>
    <row r="306" spans="1:31" x14ac:dyDescent="0.35">
      <c r="A306" t="s">
        <v>830</v>
      </c>
      <c r="B306">
        <v>12598</v>
      </c>
      <c r="C306">
        <v>30</v>
      </c>
      <c r="D306">
        <v>15</v>
      </c>
      <c r="E306">
        <v>1087</v>
      </c>
      <c r="F306">
        <v>4763</v>
      </c>
      <c r="G306">
        <v>2759</v>
      </c>
      <c r="H306">
        <v>7310</v>
      </c>
      <c r="I306">
        <v>173</v>
      </c>
      <c r="J306">
        <v>56</v>
      </c>
      <c r="K306">
        <v>1711</v>
      </c>
      <c r="L306">
        <v>389</v>
      </c>
      <c r="M306">
        <v>692</v>
      </c>
      <c r="N306">
        <v>31583</v>
      </c>
      <c r="O306">
        <v>3062</v>
      </c>
      <c r="P306">
        <v>1054</v>
      </c>
      <c r="Q306">
        <v>2829</v>
      </c>
      <c r="R306">
        <v>4190</v>
      </c>
      <c r="S306">
        <v>914</v>
      </c>
      <c r="T306">
        <v>0</v>
      </c>
      <c r="U306">
        <v>51</v>
      </c>
      <c r="V306">
        <v>282</v>
      </c>
      <c r="W306">
        <v>606</v>
      </c>
      <c r="X306">
        <v>227</v>
      </c>
      <c r="Y306">
        <v>5731</v>
      </c>
      <c r="Z306">
        <v>1993</v>
      </c>
      <c r="AA306">
        <v>2321</v>
      </c>
      <c r="AB306">
        <v>1779</v>
      </c>
      <c r="AC306">
        <v>881</v>
      </c>
      <c r="AD306">
        <v>2525</v>
      </c>
      <c r="AE306">
        <v>28445</v>
      </c>
    </row>
    <row r="307" spans="1:31" x14ac:dyDescent="0.35">
      <c r="A307" t="s">
        <v>829</v>
      </c>
      <c r="B307">
        <v>4849</v>
      </c>
      <c r="C307">
        <v>247</v>
      </c>
      <c r="D307">
        <v>17</v>
      </c>
      <c r="E307">
        <v>1047</v>
      </c>
      <c r="F307">
        <v>68</v>
      </c>
      <c r="G307">
        <v>2299</v>
      </c>
      <c r="H307">
        <v>8138</v>
      </c>
      <c r="I307">
        <v>561</v>
      </c>
      <c r="J307">
        <v>663</v>
      </c>
      <c r="K307">
        <v>38</v>
      </c>
      <c r="L307">
        <v>264</v>
      </c>
      <c r="M307">
        <v>769</v>
      </c>
      <c r="N307">
        <v>18960</v>
      </c>
      <c r="O307">
        <v>1884</v>
      </c>
      <c r="P307">
        <v>558</v>
      </c>
      <c r="Q307">
        <v>539</v>
      </c>
      <c r="R307">
        <v>5048</v>
      </c>
      <c r="S307">
        <v>664</v>
      </c>
      <c r="T307">
        <v>0</v>
      </c>
      <c r="U307">
        <v>118</v>
      </c>
      <c r="V307">
        <v>246</v>
      </c>
      <c r="W307">
        <v>1006</v>
      </c>
      <c r="X307">
        <v>118</v>
      </c>
      <c r="Y307">
        <v>550</v>
      </c>
      <c r="Z307">
        <v>2036</v>
      </c>
      <c r="AA307">
        <v>2924</v>
      </c>
      <c r="AB307">
        <v>678</v>
      </c>
      <c r="AC307">
        <v>537</v>
      </c>
      <c r="AD307">
        <v>1818</v>
      </c>
      <c r="AE307">
        <v>18724</v>
      </c>
    </row>
    <row r="308" spans="1:31" x14ac:dyDescent="0.35">
      <c r="A308" t="s">
        <v>828</v>
      </c>
      <c r="B308">
        <v>2491</v>
      </c>
      <c r="C308">
        <v>0</v>
      </c>
      <c r="D308">
        <v>0</v>
      </c>
      <c r="E308">
        <v>1059</v>
      </c>
      <c r="F308">
        <v>32</v>
      </c>
      <c r="G308">
        <v>1025</v>
      </c>
      <c r="H308">
        <v>0</v>
      </c>
      <c r="I308">
        <v>0</v>
      </c>
      <c r="J308">
        <v>0</v>
      </c>
      <c r="K308">
        <v>37</v>
      </c>
      <c r="L308">
        <v>0</v>
      </c>
      <c r="M308">
        <v>59</v>
      </c>
      <c r="N308">
        <v>4703</v>
      </c>
      <c r="O308">
        <v>1423</v>
      </c>
      <c r="P308">
        <v>311</v>
      </c>
      <c r="Q308">
        <v>502</v>
      </c>
      <c r="R308">
        <v>0</v>
      </c>
      <c r="S308">
        <v>140</v>
      </c>
      <c r="T308">
        <v>223</v>
      </c>
      <c r="U308">
        <v>0</v>
      </c>
      <c r="V308">
        <v>32</v>
      </c>
      <c r="W308">
        <v>261</v>
      </c>
      <c r="X308">
        <v>161</v>
      </c>
      <c r="Y308">
        <v>634</v>
      </c>
      <c r="Z308">
        <v>81</v>
      </c>
      <c r="AA308">
        <v>471</v>
      </c>
      <c r="AB308">
        <v>38</v>
      </c>
      <c r="AC308">
        <v>0</v>
      </c>
      <c r="AD308">
        <v>376</v>
      </c>
      <c r="AE308">
        <v>4653</v>
      </c>
    </row>
    <row r="309" spans="1:31" x14ac:dyDescent="0.35">
      <c r="A309" t="s">
        <v>827</v>
      </c>
      <c r="B309">
        <v>4811</v>
      </c>
      <c r="C309">
        <v>0</v>
      </c>
      <c r="D309">
        <v>0</v>
      </c>
      <c r="E309">
        <v>97</v>
      </c>
      <c r="F309">
        <v>951</v>
      </c>
      <c r="G309">
        <v>0</v>
      </c>
      <c r="H309">
        <v>0</v>
      </c>
      <c r="I309">
        <v>0</v>
      </c>
      <c r="J309">
        <v>10</v>
      </c>
      <c r="K309">
        <v>0</v>
      </c>
      <c r="L309">
        <v>286</v>
      </c>
      <c r="M309">
        <v>251</v>
      </c>
      <c r="N309">
        <v>6406</v>
      </c>
      <c r="O309">
        <v>1124</v>
      </c>
      <c r="P309">
        <v>0</v>
      </c>
      <c r="Q309">
        <v>0</v>
      </c>
      <c r="R309">
        <v>0</v>
      </c>
      <c r="S309">
        <v>334</v>
      </c>
      <c r="T309">
        <v>252</v>
      </c>
      <c r="U309">
        <v>0</v>
      </c>
      <c r="V309">
        <v>0</v>
      </c>
      <c r="W309">
        <v>480</v>
      </c>
      <c r="X309">
        <v>281</v>
      </c>
      <c r="Y309">
        <v>920</v>
      </c>
      <c r="Z309">
        <v>0</v>
      </c>
      <c r="AA309">
        <v>180</v>
      </c>
      <c r="AB309">
        <v>1245</v>
      </c>
      <c r="AC309">
        <v>771</v>
      </c>
      <c r="AD309">
        <v>631</v>
      </c>
      <c r="AE309">
        <v>6218</v>
      </c>
    </row>
    <row r="310" spans="1:31" x14ac:dyDescent="0.35">
      <c r="A310" t="s">
        <v>826</v>
      </c>
      <c r="B310">
        <v>6225</v>
      </c>
      <c r="C310">
        <v>25</v>
      </c>
      <c r="D310">
        <v>2</v>
      </c>
      <c r="E310">
        <v>1531</v>
      </c>
      <c r="F310">
        <v>651</v>
      </c>
      <c r="G310">
        <v>2687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131</v>
      </c>
      <c r="N310">
        <v>11252</v>
      </c>
      <c r="O310">
        <v>2937</v>
      </c>
      <c r="P310">
        <v>605</v>
      </c>
      <c r="Q310">
        <v>1602</v>
      </c>
      <c r="R310">
        <v>0</v>
      </c>
      <c r="S310">
        <v>307</v>
      </c>
      <c r="T310">
        <v>166</v>
      </c>
      <c r="U310">
        <v>0</v>
      </c>
      <c r="V310">
        <v>98</v>
      </c>
      <c r="W310">
        <v>357</v>
      </c>
      <c r="X310">
        <v>353</v>
      </c>
      <c r="Y310">
        <v>2476</v>
      </c>
      <c r="Z310">
        <v>0</v>
      </c>
      <c r="AA310">
        <v>1368</v>
      </c>
      <c r="AB310">
        <v>0</v>
      </c>
      <c r="AC310">
        <v>0</v>
      </c>
      <c r="AD310">
        <v>643</v>
      </c>
      <c r="AE310">
        <v>10912</v>
      </c>
    </row>
    <row r="311" spans="1:31" x14ac:dyDescent="0.35">
      <c r="A311" t="s">
        <v>825</v>
      </c>
      <c r="B311">
        <v>2363</v>
      </c>
      <c r="C311">
        <v>0</v>
      </c>
      <c r="D311">
        <v>0</v>
      </c>
      <c r="E311">
        <v>353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0</v>
      </c>
      <c r="M311">
        <v>26</v>
      </c>
      <c r="N311">
        <v>2743</v>
      </c>
      <c r="O311">
        <v>828</v>
      </c>
      <c r="P311">
        <v>176</v>
      </c>
      <c r="Q311">
        <v>0</v>
      </c>
      <c r="R311">
        <v>0</v>
      </c>
      <c r="S311">
        <v>268</v>
      </c>
      <c r="T311">
        <v>0</v>
      </c>
      <c r="U311">
        <v>0</v>
      </c>
      <c r="V311">
        <v>0</v>
      </c>
      <c r="W311">
        <v>200</v>
      </c>
      <c r="X311">
        <v>98</v>
      </c>
      <c r="Y311">
        <v>450</v>
      </c>
      <c r="Z311">
        <v>0</v>
      </c>
      <c r="AA311">
        <v>200</v>
      </c>
      <c r="AB311">
        <v>19</v>
      </c>
      <c r="AC311">
        <v>0</v>
      </c>
      <c r="AD311">
        <v>248</v>
      </c>
      <c r="AE311">
        <v>2487</v>
      </c>
    </row>
    <row r="312" spans="1:31" x14ac:dyDescent="0.35">
      <c r="A312" t="s">
        <v>824</v>
      </c>
      <c r="B312">
        <v>7579</v>
      </c>
      <c r="C312">
        <v>150</v>
      </c>
      <c r="D312">
        <v>0</v>
      </c>
      <c r="E312">
        <v>3890</v>
      </c>
      <c r="F312">
        <v>1394</v>
      </c>
      <c r="G312">
        <v>2522</v>
      </c>
      <c r="H312">
        <v>0</v>
      </c>
      <c r="I312">
        <v>0</v>
      </c>
      <c r="J312">
        <v>0</v>
      </c>
      <c r="K312">
        <v>4</v>
      </c>
      <c r="L312">
        <v>197</v>
      </c>
      <c r="M312">
        <v>1548</v>
      </c>
      <c r="N312">
        <v>17284</v>
      </c>
      <c r="O312">
        <v>3864</v>
      </c>
      <c r="P312">
        <v>1235</v>
      </c>
      <c r="Q312">
        <v>2020</v>
      </c>
      <c r="R312">
        <v>0</v>
      </c>
      <c r="S312">
        <v>736</v>
      </c>
      <c r="T312">
        <v>187</v>
      </c>
      <c r="U312">
        <v>0</v>
      </c>
      <c r="V312">
        <v>0</v>
      </c>
      <c r="W312">
        <v>563</v>
      </c>
      <c r="X312">
        <v>333</v>
      </c>
      <c r="Y312">
        <v>1943</v>
      </c>
      <c r="Z312">
        <v>1532</v>
      </c>
      <c r="AA312">
        <v>1479</v>
      </c>
      <c r="AB312">
        <v>215</v>
      </c>
      <c r="AC312">
        <v>367</v>
      </c>
      <c r="AD312">
        <v>2001</v>
      </c>
      <c r="AE312">
        <v>16475</v>
      </c>
    </row>
    <row r="313" spans="1:31" x14ac:dyDescent="0.35">
      <c r="A313" t="s">
        <v>823</v>
      </c>
      <c r="B313">
        <v>4333</v>
      </c>
      <c r="C313">
        <v>0</v>
      </c>
      <c r="D313">
        <v>0</v>
      </c>
      <c r="E313">
        <v>1267</v>
      </c>
      <c r="F313">
        <v>418</v>
      </c>
      <c r="G313">
        <v>0</v>
      </c>
      <c r="H313">
        <v>0</v>
      </c>
      <c r="I313">
        <v>0</v>
      </c>
      <c r="J313">
        <v>20</v>
      </c>
      <c r="K313">
        <v>25</v>
      </c>
      <c r="L313">
        <v>0</v>
      </c>
      <c r="M313">
        <v>85</v>
      </c>
      <c r="N313">
        <v>6148</v>
      </c>
      <c r="O313">
        <v>939</v>
      </c>
      <c r="P313">
        <v>667</v>
      </c>
      <c r="Q313">
        <v>0</v>
      </c>
      <c r="R313">
        <v>0</v>
      </c>
      <c r="S313">
        <v>347</v>
      </c>
      <c r="T313">
        <v>0</v>
      </c>
      <c r="U313">
        <v>0</v>
      </c>
      <c r="V313">
        <v>14</v>
      </c>
      <c r="W313">
        <v>280</v>
      </c>
      <c r="X313">
        <v>230</v>
      </c>
      <c r="Y313">
        <v>414</v>
      </c>
      <c r="Z313">
        <v>1535</v>
      </c>
      <c r="AA313">
        <v>763</v>
      </c>
      <c r="AB313">
        <v>489</v>
      </c>
      <c r="AC313">
        <v>0</v>
      </c>
      <c r="AD313">
        <v>870</v>
      </c>
      <c r="AE313">
        <v>6548</v>
      </c>
    </row>
    <row r="314" spans="1:31" x14ac:dyDescent="0.35">
      <c r="A314" t="s">
        <v>822</v>
      </c>
      <c r="B314">
        <v>5782</v>
      </c>
      <c r="C314">
        <v>0</v>
      </c>
      <c r="D314">
        <v>0</v>
      </c>
      <c r="E314">
        <v>1722</v>
      </c>
      <c r="F314">
        <v>185</v>
      </c>
      <c r="G314">
        <v>0</v>
      </c>
      <c r="H314">
        <v>0</v>
      </c>
      <c r="I314">
        <v>0</v>
      </c>
      <c r="J314">
        <v>39</v>
      </c>
      <c r="K314">
        <v>0</v>
      </c>
      <c r="L314">
        <v>280</v>
      </c>
      <c r="M314">
        <v>440</v>
      </c>
      <c r="N314">
        <v>8448</v>
      </c>
      <c r="O314">
        <v>1590</v>
      </c>
      <c r="P314">
        <v>533</v>
      </c>
      <c r="Q314">
        <v>0</v>
      </c>
      <c r="R314">
        <v>0</v>
      </c>
      <c r="S314">
        <v>422</v>
      </c>
      <c r="T314">
        <v>438</v>
      </c>
      <c r="U314">
        <v>0</v>
      </c>
      <c r="V314">
        <v>28</v>
      </c>
      <c r="W314">
        <v>419</v>
      </c>
      <c r="X314">
        <v>332</v>
      </c>
      <c r="Y314">
        <v>1487</v>
      </c>
      <c r="Z314">
        <v>0</v>
      </c>
      <c r="AA314">
        <v>1177</v>
      </c>
      <c r="AB314">
        <v>0</v>
      </c>
      <c r="AC314">
        <v>1267</v>
      </c>
      <c r="AD314">
        <v>1199</v>
      </c>
      <c r="AE314">
        <v>8892</v>
      </c>
    </row>
    <row r="315" spans="1:31" x14ac:dyDescent="0.35">
      <c r="A315" t="s">
        <v>821</v>
      </c>
      <c r="B315">
        <v>1649</v>
      </c>
      <c r="C315">
        <v>0</v>
      </c>
      <c r="D315">
        <v>0</v>
      </c>
      <c r="E315">
        <v>600</v>
      </c>
      <c r="F315">
        <v>156</v>
      </c>
      <c r="G315">
        <v>624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636</v>
      </c>
      <c r="N315">
        <v>3665</v>
      </c>
      <c r="O315">
        <v>719</v>
      </c>
      <c r="P315">
        <v>681</v>
      </c>
      <c r="Q315">
        <v>352</v>
      </c>
      <c r="R315">
        <v>0</v>
      </c>
      <c r="S315">
        <v>116</v>
      </c>
      <c r="T315">
        <v>86</v>
      </c>
      <c r="U315">
        <v>0</v>
      </c>
      <c r="V315">
        <v>54</v>
      </c>
      <c r="W315">
        <v>302</v>
      </c>
      <c r="X315">
        <v>110</v>
      </c>
      <c r="Y315">
        <v>408</v>
      </c>
      <c r="Z315">
        <v>0</v>
      </c>
      <c r="AA315">
        <v>325</v>
      </c>
      <c r="AB315">
        <v>78</v>
      </c>
      <c r="AC315">
        <v>0</v>
      </c>
      <c r="AD315">
        <v>249</v>
      </c>
      <c r="AE315">
        <v>3480</v>
      </c>
    </row>
    <row r="316" spans="1:31" x14ac:dyDescent="0.35">
      <c r="A316" t="s">
        <v>820</v>
      </c>
      <c r="B316">
        <v>7670</v>
      </c>
      <c r="C316">
        <v>36</v>
      </c>
      <c r="D316">
        <v>0</v>
      </c>
      <c r="E316">
        <v>2780</v>
      </c>
      <c r="F316">
        <v>663</v>
      </c>
      <c r="G316">
        <v>0</v>
      </c>
      <c r="H316">
        <v>0</v>
      </c>
      <c r="I316">
        <v>0</v>
      </c>
      <c r="J316">
        <v>0</v>
      </c>
      <c r="K316">
        <v>1272</v>
      </c>
      <c r="L316">
        <v>0</v>
      </c>
      <c r="M316">
        <v>853</v>
      </c>
      <c r="N316">
        <v>13274</v>
      </c>
      <c r="O316">
        <v>3013</v>
      </c>
      <c r="P316">
        <v>1646</v>
      </c>
      <c r="Q316">
        <v>0</v>
      </c>
      <c r="R316">
        <v>0</v>
      </c>
      <c r="S316">
        <v>793</v>
      </c>
      <c r="T316">
        <v>922</v>
      </c>
      <c r="U316">
        <v>0</v>
      </c>
      <c r="V316">
        <v>539</v>
      </c>
      <c r="W316">
        <v>668</v>
      </c>
      <c r="X316">
        <v>376</v>
      </c>
      <c r="Y316">
        <v>1518</v>
      </c>
      <c r="Z316">
        <v>0</v>
      </c>
      <c r="AA316">
        <v>545</v>
      </c>
      <c r="AB316">
        <v>0</v>
      </c>
      <c r="AC316">
        <v>0</v>
      </c>
      <c r="AD316">
        <v>1704</v>
      </c>
      <c r="AE316">
        <v>11724</v>
      </c>
    </row>
    <row r="317" spans="1:31" x14ac:dyDescent="0.35">
      <c r="A317" t="s">
        <v>819</v>
      </c>
      <c r="B317">
        <v>4518</v>
      </c>
      <c r="C317">
        <v>0</v>
      </c>
      <c r="D317">
        <v>0</v>
      </c>
      <c r="E317">
        <v>663</v>
      </c>
      <c r="F317">
        <v>0</v>
      </c>
      <c r="G317">
        <v>1169</v>
      </c>
      <c r="H317">
        <v>0</v>
      </c>
      <c r="I317">
        <v>226</v>
      </c>
      <c r="J317">
        <v>301</v>
      </c>
      <c r="K317">
        <v>0</v>
      </c>
      <c r="L317">
        <v>0</v>
      </c>
      <c r="M317">
        <v>539</v>
      </c>
      <c r="N317">
        <v>7416</v>
      </c>
      <c r="O317">
        <v>1064</v>
      </c>
      <c r="P317">
        <v>505</v>
      </c>
      <c r="Q317">
        <v>1234</v>
      </c>
      <c r="R317">
        <v>0</v>
      </c>
      <c r="S317">
        <v>336</v>
      </c>
      <c r="T317">
        <v>168</v>
      </c>
      <c r="U317">
        <v>149</v>
      </c>
      <c r="V317">
        <v>0</v>
      </c>
      <c r="W317">
        <v>275</v>
      </c>
      <c r="X317">
        <v>146</v>
      </c>
      <c r="Y317">
        <v>1252</v>
      </c>
      <c r="Z317">
        <v>0</v>
      </c>
      <c r="AA317">
        <v>993</v>
      </c>
      <c r="AB317">
        <v>0</v>
      </c>
      <c r="AC317">
        <v>0</v>
      </c>
      <c r="AD317">
        <v>913</v>
      </c>
      <c r="AE317">
        <v>7035</v>
      </c>
    </row>
    <row r="318" spans="1:31" x14ac:dyDescent="0.35">
      <c r="A318" t="s">
        <v>818</v>
      </c>
      <c r="B318">
        <v>1150</v>
      </c>
      <c r="C318">
        <v>0</v>
      </c>
      <c r="D318">
        <v>0</v>
      </c>
      <c r="E318">
        <v>482</v>
      </c>
      <c r="F318">
        <v>0</v>
      </c>
      <c r="G318">
        <v>167</v>
      </c>
      <c r="H318">
        <v>0</v>
      </c>
      <c r="I318">
        <v>0</v>
      </c>
      <c r="J318">
        <v>0</v>
      </c>
      <c r="K318">
        <v>11</v>
      </c>
      <c r="L318">
        <v>0</v>
      </c>
      <c r="M318">
        <v>39</v>
      </c>
      <c r="N318">
        <v>1849</v>
      </c>
      <c r="O318">
        <v>615</v>
      </c>
      <c r="P318">
        <v>727</v>
      </c>
      <c r="Q318">
        <v>572</v>
      </c>
      <c r="R318">
        <v>0</v>
      </c>
      <c r="S318">
        <v>79</v>
      </c>
      <c r="T318">
        <v>103</v>
      </c>
      <c r="U318">
        <v>0</v>
      </c>
      <c r="V318">
        <v>0</v>
      </c>
      <c r="W318">
        <v>174</v>
      </c>
      <c r="X318">
        <v>57</v>
      </c>
      <c r="Y318">
        <v>4</v>
      </c>
      <c r="Z318">
        <v>0</v>
      </c>
      <c r="AA318">
        <v>6</v>
      </c>
      <c r="AB318">
        <v>0</v>
      </c>
      <c r="AC318">
        <v>0</v>
      </c>
      <c r="AD318">
        <v>141</v>
      </c>
      <c r="AE318">
        <v>2478</v>
      </c>
    </row>
    <row r="319" spans="1:31" x14ac:dyDescent="0.35">
      <c r="A319" t="s">
        <v>817</v>
      </c>
      <c r="B319">
        <v>13080</v>
      </c>
      <c r="C319">
        <v>100</v>
      </c>
      <c r="D319">
        <v>0</v>
      </c>
      <c r="E319">
        <v>695</v>
      </c>
      <c r="F319">
        <v>70</v>
      </c>
      <c r="G319">
        <v>0</v>
      </c>
      <c r="H319">
        <v>3800</v>
      </c>
      <c r="I319">
        <v>0</v>
      </c>
      <c r="J319">
        <v>20</v>
      </c>
      <c r="K319">
        <v>0</v>
      </c>
      <c r="L319">
        <v>0</v>
      </c>
      <c r="M319">
        <v>979</v>
      </c>
      <c r="N319">
        <v>18744</v>
      </c>
      <c r="O319">
        <v>2414</v>
      </c>
      <c r="P319">
        <v>2389</v>
      </c>
      <c r="Q319">
        <v>127</v>
      </c>
      <c r="R319">
        <v>2380</v>
      </c>
      <c r="S319">
        <v>835</v>
      </c>
      <c r="T319">
        <v>21</v>
      </c>
      <c r="U319">
        <v>0</v>
      </c>
      <c r="V319">
        <v>573</v>
      </c>
      <c r="W319">
        <v>781</v>
      </c>
      <c r="X319">
        <v>526</v>
      </c>
      <c r="Y319">
        <v>2097</v>
      </c>
      <c r="Z319">
        <v>0</v>
      </c>
      <c r="AA319">
        <v>3001</v>
      </c>
      <c r="AB319">
        <v>352</v>
      </c>
      <c r="AC319">
        <v>0</v>
      </c>
      <c r="AD319">
        <v>870</v>
      </c>
      <c r="AE319" s="1">
        <v>16366</v>
      </c>
    </row>
    <row r="320" spans="1:31" x14ac:dyDescent="0.35">
      <c r="A320" t="s">
        <v>816</v>
      </c>
      <c r="B320">
        <v>6686</v>
      </c>
      <c r="C320">
        <v>0</v>
      </c>
      <c r="D320">
        <v>0</v>
      </c>
      <c r="E320">
        <v>425</v>
      </c>
      <c r="F320">
        <v>1630</v>
      </c>
      <c r="G320">
        <v>3139</v>
      </c>
      <c r="H320">
        <v>11316</v>
      </c>
      <c r="I320">
        <v>0</v>
      </c>
      <c r="J320">
        <v>0</v>
      </c>
      <c r="K320">
        <v>0</v>
      </c>
      <c r="L320">
        <v>197</v>
      </c>
      <c r="M320">
        <v>1017</v>
      </c>
      <c r="N320">
        <v>24410</v>
      </c>
      <c r="O320">
        <v>1857</v>
      </c>
      <c r="P320">
        <v>1140</v>
      </c>
      <c r="Q320">
        <v>1073</v>
      </c>
      <c r="R320">
        <v>9250</v>
      </c>
      <c r="S320">
        <v>460</v>
      </c>
      <c r="T320">
        <v>0</v>
      </c>
      <c r="U320">
        <v>0</v>
      </c>
      <c r="V320">
        <v>441</v>
      </c>
      <c r="W320">
        <v>570</v>
      </c>
      <c r="X320">
        <v>258</v>
      </c>
      <c r="Y320">
        <v>1088</v>
      </c>
      <c r="Z320">
        <v>1657</v>
      </c>
      <c r="AA320">
        <v>3784</v>
      </c>
      <c r="AB320">
        <v>407</v>
      </c>
      <c r="AC320">
        <v>321</v>
      </c>
      <c r="AD320">
        <v>1023</v>
      </c>
      <c r="AE320">
        <v>23328</v>
      </c>
    </row>
    <row r="321" spans="1:31" x14ac:dyDescent="0.35">
      <c r="A321" t="s">
        <v>815</v>
      </c>
      <c r="B321">
        <v>6792</v>
      </c>
      <c r="C321">
        <v>560</v>
      </c>
      <c r="D321">
        <v>0</v>
      </c>
      <c r="E321">
        <v>610</v>
      </c>
      <c r="F321">
        <v>86</v>
      </c>
      <c r="G321">
        <v>1616</v>
      </c>
      <c r="H321">
        <v>8611</v>
      </c>
      <c r="I321">
        <v>1149</v>
      </c>
      <c r="J321">
        <v>33</v>
      </c>
      <c r="K321">
        <v>0</v>
      </c>
      <c r="L321">
        <v>123</v>
      </c>
      <c r="M321">
        <v>527</v>
      </c>
      <c r="N321">
        <v>20107</v>
      </c>
      <c r="O321">
        <v>1804</v>
      </c>
      <c r="P321">
        <v>611</v>
      </c>
      <c r="Q321">
        <v>557</v>
      </c>
      <c r="R321">
        <v>5623</v>
      </c>
      <c r="S321">
        <v>737</v>
      </c>
      <c r="T321">
        <v>234</v>
      </c>
      <c r="U321">
        <v>734</v>
      </c>
      <c r="V321">
        <v>0</v>
      </c>
      <c r="W321">
        <v>521</v>
      </c>
      <c r="X321">
        <v>175</v>
      </c>
      <c r="Y321">
        <v>3028</v>
      </c>
      <c r="Z321">
        <v>0</v>
      </c>
      <c r="AA321">
        <v>3231</v>
      </c>
      <c r="AB321">
        <v>325</v>
      </c>
      <c r="AC321">
        <v>549</v>
      </c>
      <c r="AD321">
        <v>1035</v>
      </c>
      <c r="AE321">
        <v>19164</v>
      </c>
    </row>
    <row r="322" spans="1:31" x14ac:dyDescent="0.35">
      <c r="A322" t="s">
        <v>814</v>
      </c>
      <c r="B322">
        <v>5268</v>
      </c>
      <c r="C322">
        <v>0</v>
      </c>
      <c r="D322">
        <v>0</v>
      </c>
      <c r="E322">
        <v>615</v>
      </c>
      <c r="F322">
        <v>0</v>
      </c>
      <c r="G322">
        <v>1232</v>
      </c>
      <c r="H322">
        <v>0</v>
      </c>
      <c r="I322">
        <v>801</v>
      </c>
      <c r="J322">
        <v>0</v>
      </c>
      <c r="K322">
        <v>0</v>
      </c>
      <c r="L322">
        <v>0</v>
      </c>
      <c r="M322">
        <v>438</v>
      </c>
      <c r="N322">
        <v>8354</v>
      </c>
      <c r="O322">
        <v>1352</v>
      </c>
      <c r="P322">
        <v>952</v>
      </c>
      <c r="Q322">
        <v>525</v>
      </c>
      <c r="R322">
        <v>0</v>
      </c>
      <c r="S322">
        <v>374</v>
      </c>
      <c r="T322">
        <v>0</v>
      </c>
      <c r="U322">
        <v>544</v>
      </c>
      <c r="V322">
        <v>0</v>
      </c>
      <c r="W322">
        <v>300</v>
      </c>
      <c r="X322">
        <v>78</v>
      </c>
      <c r="Y322">
        <v>1785</v>
      </c>
      <c r="Z322">
        <v>0</v>
      </c>
      <c r="AA322">
        <v>1006</v>
      </c>
      <c r="AB322">
        <v>164</v>
      </c>
      <c r="AC322">
        <v>0</v>
      </c>
      <c r="AD322">
        <v>769</v>
      </c>
      <c r="AE322">
        <v>7849</v>
      </c>
    </row>
    <row r="323" spans="1:31" x14ac:dyDescent="0.35">
      <c r="A323" t="s">
        <v>813</v>
      </c>
      <c r="B323">
        <v>1851</v>
      </c>
      <c r="C323">
        <v>0</v>
      </c>
      <c r="D323">
        <v>0</v>
      </c>
      <c r="E323">
        <v>20</v>
      </c>
      <c r="F323">
        <v>0</v>
      </c>
      <c r="G323">
        <v>307</v>
      </c>
      <c r="H323">
        <v>0</v>
      </c>
      <c r="I323">
        <v>8</v>
      </c>
      <c r="J323">
        <v>0</v>
      </c>
      <c r="K323">
        <v>0</v>
      </c>
      <c r="L323">
        <v>0</v>
      </c>
      <c r="M323">
        <v>77</v>
      </c>
      <c r="N323">
        <v>2263</v>
      </c>
      <c r="O323">
        <v>430</v>
      </c>
      <c r="P323">
        <v>300</v>
      </c>
      <c r="Q323">
        <v>200</v>
      </c>
      <c r="R323">
        <v>0</v>
      </c>
      <c r="S323">
        <v>129</v>
      </c>
      <c r="T323">
        <v>0</v>
      </c>
      <c r="U323">
        <v>0</v>
      </c>
      <c r="V323">
        <v>0</v>
      </c>
      <c r="W323">
        <v>170</v>
      </c>
      <c r="X323">
        <v>86</v>
      </c>
      <c r="Y323">
        <v>286</v>
      </c>
      <c r="Z323">
        <v>0</v>
      </c>
      <c r="AA323">
        <v>470</v>
      </c>
      <c r="AB323">
        <v>62</v>
      </c>
      <c r="AC323">
        <v>0</v>
      </c>
      <c r="AD323">
        <v>227</v>
      </c>
      <c r="AE323">
        <v>2360</v>
      </c>
    </row>
    <row r="324" spans="1:31" x14ac:dyDescent="0.35">
      <c r="A324" t="s">
        <v>812</v>
      </c>
      <c r="B324">
        <v>1432</v>
      </c>
      <c r="C324">
        <v>240</v>
      </c>
      <c r="D324">
        <v>0</v>
      </c>
      <c r="E324">
        <v>365</v>
      </c>
      <c r="F324">
        <v>0</v>
      </c>
      <c r="G324">
        <v>0</v>
      </c>
      <c r="H324">
        <v>0</v>
      </c>
      <c r="I324">
        <v>4</v>
      </c>
      <c r="J324">
        <v>12</v>
      </c>
      <c r="K324">
        <v>0</v>
      </c>
      <c r="L324">
        <v>64</v>
      </c>
      <c r="M324">
        <v>29</v>
      </c>
      <c r="N324">
        <v>2146</v>
      </c>
      <c r="O324">
        <v>727</v>
      </c>
      <c r="P324">
        <v>117</v>
      </c>
      <c r="Q324">
        <v>0</v>
      </c>
      <c r="R324">
        <v>0</v>
      </c>
      <c r="S324">
        <v>162</v>
      </c>
      <c r="T324">
        <v>0</v>
      </c>
      <c r="U324">
        <v>0</v>
      </c>
      <c r="V324">
        <v>0</v>
      </c>
      <c r="W324">
        <v>160</v>
      </c>
      <c r="X324">
        <v>60</v>
      </c>
      <c r="Y324">
        <v>185</v>
      </c>
      <c r="Z324">
        <v>0</v>
      </c>
      <c r="AA324">
        <v>41</v>
      </c>
      <c r="AB324">
        <v>96</v>
      </c>
      <c r="AC324">
        <v>194</v>
      </c>
      <c r="AD324">
        <v>214</v>
      </c>
      <c r="AE324">
        <v>1955</v>
      </c>
    </row>
    <row r="325" spans="1:31" x14ac:dyDescent="0.35">
      <c r="A325" t="s">
        <v>811</v>
      </c>
      <c r="B325">
        <v>1019</v>
      </c>
      <c r="C325">
        <v>0</v>
      </c>
      <c r="D325">
        <v>0</v>
      </c>
      <c r="E325">
        <v>0</v>
      </c>
      <c r="F325">
        <v>133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76</v>
      </c>
      <c r="N325">
        <v>1228</v>
      </c>
      <c r="O325">
        <v>119</v>
      </c>
      <c r="P325">
        <v>0</v>
      </c>
      <c r="Q325">
        <v>0</v>
      </c>
      <c r="R325">
        <v>0</v>
      </c>
      <c r="S325">
        <v>83</v>
      </c>
      <c r="T325">
        <v>0</v>
      </c>
      <c r="U325">
        <v>0</v>
      </c>
      <c r="V325">
        <v>119</v>
      </c>
      <c r="W325">
        <v>77</v>
      </c>
      <c r="X325">
        <v>16</v>
      </c>
      <c r="Y325">
        <v>111</v>
      </c>
      <c r="Z325">
        <v>0</v>
      </c>
      <c r="AA325">
        <v>78</v>
      </c>
      <c r="AB325">
        <v>58</v>
      </c>
      <c r="AC325">
        <v>0</v>
      </c>
      <c r="AD325">
        <v>495</v>
      </c>
      <c r="AE325">
        <v>1156</v>
      </c>
    </row>
    <row r="326" spans="1:31" x14ac:dyDescent="0.35">
      <c r="A326" t="s">
        <v>810</v>
      </c>
      <c r="B326">
        <v>4086</v>
      </c>
      <c r="C326">
        <v>0</v>
      </c>
      <c r="D326">
        <v>0</v>
      </c>
      <c r="E326">
        <v>70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40</v>
      </c>
      <c r="L326">
        <v>0</v>
      </c>
      <c r="M326">
        <v>205</v>
      </c>
      <c r="N326">
        <v>4401</v>
      </c>
      <c r="O326">
        <v>301</v>
      </c>
      <c r="P326">
        <v>535</v>
      </c>
      <c r="Q326">
        <v>5</v>
      </c>
      <c r="R326">
        <v>0</v>
      </c>
      <c r="S326">
        <v>406</v>
      </c>
      <c r="T326">
        <v>0</v>
      </c>
      <c r="U326">
        <v>0</v>
      </c>
      <c r="V326">
        <v>0</v>
      </c>
      <c r="W326">
        <v>463</v>
      </c>
      <c r="X326">
        <v>136</v>
      </c>
      <c r="Y326">
        <v>1456</v>
      </c>
      <c r="Z326">
        <v>0</v>
      </c>
      <c r="AA326">
        <v>295</v>
      </c>
      <c r="AB326">
        <v>1306</v>
      </c>
      <c r="AC326">
        <v>0</v>
      </c>
      <c r="AD326">
        <v>480</v>
      </c>
      <c r="AE326">
        <v>5365</v>
      </c>
    </row>
    <row r="327" spans="1:31" x14ac:dyDescent="0.35">
      <c r="A327" t="s">
        <v>809</v>
      </c>
      <c r="B327">
        <v>843</v>
      </c>
      <c r="C327">
        <v>2745</v>
      </c>
      <c r="D327">
        <v>607</v>
      </c>
      <c r="E327">
        <v>825</v>
      </c>
      <c r="F327">
        <v>0</v>
      </c>
      <c r="G327">
        <v>0</v>
      </c>
      <c r="H327">
        <v>0</v>
      </c>
      <c r="I327">
        <v>0</v>
      </c>
      <c r="J327">
        <v>40</v>
      </c>
      <c r="K327">
        <v>18</v>
      </c>
      <c r="L327">
        <v>78</v>
      </c>
      <c r="M327">
        <v>321</v>
      </c>
      <c r="N327">
        <v>5477</v>
      </c>
      <c r="O327">
        <v>3788</v>
      </c>
      <c r="P327">
        <v>15</v>
      </c>
      <c r="Q327">
        <v>4</v>
      </c>
      <c r="R327">
        <v>0</v>
      </c>
      <c r="S327">
        <v>223</v>
      </c>
      <c r="T327">
        <v>0</v>
      </c>
      <c r="U327">
        <v>0</v>
      </c>
      <c r="V327">
        <v>0</v>
      </c>
      <c r="W327">
        <v>289</v>
      </c>
      <c r="X327">
        <v>51</v>
      </c>
      <c r="Y327">
        <v>40</v>
      </c>
      <c r="Z327">
        <v>0</v>
      </c>
      <c r="AA327">
        <v>56</v>
      </c>
      <c r="AB327">
        <v>0</v>
      </c>
      <c r="AC327">
        <v>138</v>
      </c>
      <c r="AD327">
        <v>704</v>
      </c>
      <c r="AE327">
        <v>5308</v>
      </c>
    </row>
    <row r="328" spans="1:31" x14ac:dyDescent="0.35">
      <c r="A328" t="s">
        <v>808</v>
      </c>
      <c r="B328">
        <v>383</v>
      </c>
      <c r="C328">
        <v>333</v>
      </c>
      <c r="D328">
        <v>130</v>
      </c>
      <c r="E328">
        <v>875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7</v>
      </c>
      <c r="L328">
        <v>0</v>
      </c>
      <c r="M328">
        <v>129</v>
      </c>
      <c r="N328">
        <v>1857</v>
      </c>
      <c r="O328">
        <v>1295</v>
      </c>
      <c r="P328">
        <v>53</v>
      </c>
      <c r="Q328">
        <v>0</v>
      </c>
      <c r="R328">
        <v>0</v>
      </c>
      <c r="S328">
        <v>171</v>
      </c>
      <c r="T328">
        <v>0</v>
      </c>
      <c r="U328">
        <v>0</v>
      </c>
      <c r="V328">
        <v>0</v>
      </c>
      <c r="W328">
        <v>120</v>
      </c>
      <c r="X328">
        <v>17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135</v>
      </c>
      <c r="AE328">
        <v>1791</v>
      </c>
    </row>
    <row r="329" spans="1:31" x14ac:dyDescent="0.35">
      <c r="A329" t="s">
        <v>807</v>
      </c>
      <c r="B329">
        <v>1975</v>
      </c>
      <c r="C329">
        <v>2301</v>
      </c>
      <c r="D329">
        <v>247</v>
      </c>
      <c r="E329">
        <v>1753</v>
      </c>
      <c r="F329">
        <v>0</v>
      </c>
      <c r="G329">
        <v>1756</v>
      </c>
      <c r="H329">
        <v>7534</v>
      </c>
      <c r="I329">
        <v>1101</v>
      </c>
      <c r="J329">
        <v>0</v>
      </c>
      <c r="K329">
        <v>0</v>
      </c>
      <c r="L329">
        <v>0</v>
      </c>
      <c r="M329">
        <v>679</v>
      </c>
      <c r="N329">
        <v>17346</v>
      </c>
      <c r="O329">
        <v>5578</v>
      </c>
      <c r="P329">
        <v>316</v>
      </c>
      <c r="Q329">
        <v>713</v>
      </c>
      <c r="R329">
        <v>7415</v>
      </c>
      <c r="S329">
        <v>533</v>
      </c>
      <c r="T329">
        <v>236</v>
      </c>
      <c r="U329">
        <v>698</v>
      </c>
      <c r="V329">
        <v>0</v>
      </c>
      <c r="W329">
        <v>187</v>
      </c>
      <c r="X329">
        <v>54</v>
      </c>
      <c r="Y329">
        <v>840</v>
      </c>
      <c r="Z329">
        <v>0</v>
      </c>
      <c r="AA329">
        <v>1206</v>
      </c>
      <c r="AB329">
        <v>0</v>
      </c>
      <c r="AC329">
        <v>0</v>
      </c>
      <c r="AD329">
        <v>1256</v>
      </c>
      <c r="AE329">
        <v>19032</v>
      </c>
    </row>
    <row r="330" spans="1:31" x14ac:dyDescent="0.35">
      <c r="A330" t="s">
        <v>806</v>
      </c>
      <c r="B330">
        <v>803</v>
      </c>
      <c r="C330">
        <v>0</v>
      </c>
      <c r="D330">
        <v>0</v>
      </c>
      <c r="E330">
        <v>30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260</v>
      </c>
      <c r="L330">
        <v>0</v>
      </c>
      <c r="M330">
        <v>1562</v>
      </c>
      <c r="N330">
        <v>2655</v>
      </c>
      <c r="O330">
        <v>495</v>
      </c>
      <c r="P330">
        <v>34</v>
      </c>
      <c r="Q330">
        <v>5</v>
      </c>
      <c r="R330">
        <v>0</v>
      </c>
      <c r="S330">
        <v>106</v>
      </c>
      <c r="T330">
        <v>0</v>
      </c>
      <c r="U330">
        <v>0</v>
      </c>
      <c r="V330">
        <v>0</v>
      </c>
      <c r="W330">
        <v>111</v>
      </c>
      <c r="X330">
        <v>28</v>
      </c>
      <c r="Y330">
        <v>0</v>
      </c>
      <c r="Z330">
        <v>0</v>
      </c>
      <c r="AA330">
        <v>0</v>
      </c>
      <c r="AB330">
        <v>8</v>
      </c>
      <c r="AC330">
        <v>0</v>
      </c>
      <c r="AD330">
        <v>1926</v>
      </c>
      <c r="AE330">
        <v>2713</v>
      </c>
    </row>
    <row r="331" spans="1:31" x14ac:dyDescent="0.35">
      <c r="A331" t="s">
        <v>805</v>
      </c>
      <c r="B331">
        <v>2121</v>
      </c>
      <c r="C331">
        <v>190</v>
      </c>
      <c r="D331">
        <v>0</v>
      </c>
      <c r="E331">
        <v>557</v>
      </c>
      <c r="F331">
        <v>0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72</v>
      </c>
      <c r="M331">
        <v>126</v>
      </c>
      <c r="N331">
        <v>3067</v>
      </c>
      <c r="O331">
        <v>1826</v>
      </c>
      <c r="P331">
        <v>280</v>
      </c>
      <c r="Q331">
        <v>0</v>
      </c>
      <c r="R331">
        <v>0</v>
      </c>
      <c r="S331">
        <v>225</v>
      </c>
      <c r="T331">
        <v>0</v>
      </c>
      <c r="U331">
        <v>1</v>
      </c>
      <c r="V331">
        <v>0</v>
      </c>
      <c r="W331">
        <v>220</v>
      </c>
      <c r="X331">
        <v>39</v>
      </c>
      <c r="Y331">
        <v>0</v>
      </c>
      <c r="Z331">
        <v>0</v>
      </c>
      <c r="AA331">
        <v>0</v>
      </c>
      <c r="AB331">
        <v>0</v>
      </c>
      <c r="AC331">
        <v>256</v>
      </c>
      <c r="AD331">
        <v>177</v>
      </c>
      <c r="AE331">
        <v>3024</v>
      </c>
    </row>
    <row r="332" spans="1:31" x14ac:dyDescent="0.35">
      <c r="A332" t="s">
        <v>804</v>
      </c>
      <c r="B332">
        <v>642</v>
      </c>
      <c r="C332">
        <v>0</v>
      </c>
      <c r="D332">
        <v>0</v>
      </c>
      <c r="E332">
        <v>20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662</v>
      </c>
      <c r="O332">
        <v>173</v>
      </c>
      <c r="P332">
        <v>5</v>
      </c>
      <c r="Q332">
        <v>0</v>
      </c>
      <c r="R332">
        <v>0</v>
      </c>
      <c r="S332">
        <v>48</v>
      </c>
      <c r="T332">
        <v>0</v>
      </c>
      <c r="U332">
        <v>0</v>
      </c>
      <c r="V332">
        <v>0</v>
      </c>
      <c r="W332">
        <v>88</v>
      </c>
      <c r="X332">
        <v>24</v>
      </c>
      <c r="Y332">
        <v>50</v>
      </c>
      <c r="Z332">
        <v>0</v>
      </c>
      <c r="AA332">
        <v>19</v>
      </c>
      <c r="AB332">
        <v>162</v>
      </c>
      <c r="AC332">
        <v>0</v>
      </c>
      <c r="AD332">
        <v>111</v>
      </c>
      <c r="AE332">
        <v>680</v>
      </c>
    </row>
    <row r="333" spans="1:31" x14ac:dyDescent="0.35">
      <c r="A333" t="s">
        <v>803</v>
      </c>
      <c r="B333">
        <v>564</v>
      </c>
      <c r="C333">
        <v>20</v>
      </c>
      <c r="D333">
        <v>0</v>
      </c>
      <c r="E333">
        <v>254</v>
      </c>
      <c r="F333">
        <v>0</v>
      </c>
      <c r="G333">
        <v>1</v>
      </c>
      <c r="H333">
        <v>0</v>
      </c>
      <c r="I333">
        <v>0</v>
      </c>
      <c r="J333">
        <v>9</v>
      </c>
      <c r="K333">
        <v>0</v>
      </c>
      <c r="L333">
        <v>16</v>
      </c>
      <c r="M333">
        <v>12</v>
      </c>
      <c r="N333">
        <v>876</v>
      </c>
      <c r="O333">
        <v>462</v>
      </c>
      <c r="P333">
        <v>14</v>
      </c>
      <c r="Q333">
        <v>13</v>
      </c>
      <c r="R333">
        <v>0</v>
      </c>
      <c r="S333">
        <v>32</v>
      </c>
      <c r="T333">
        <v>0</v>
      </c>
      <c r="U333">
        <v>0</v>
      </c>
      <c r="V333">
        <v>0</v>
      </c>
      <c r="W333">
        <v>100</v>
      </c>
      <c r="X333">
        <v>37</v>
      </c>
      <c r="Y333">
        <v>79</v>
      </c>
      <c r="Z333">
        <v>0</v>
      </c>
      <c r="AA333">
        <v>64</v>
      </c>
      <c r="AB333">
        <v>0</v>
      </c>
      <c r="AC333">
        <v>45</v>
      </c>
      <c r="AD333">
        <v>12</v>
      </c>
      <c r="AE333">
        <v>858</v>
      </c>
    </row>
    <row r="334" spans="1:31" x14ac:dyDescent="0.35">
      <c r="A334" t="s">
        <v>802</v>
      </c>
      <c r="B334">
        <v>3265</v>
      </c>
      <c r="C334">
        <v>113</v>
      </c>
      <c r="D334">
        <v>4</v>
      </c>
      <c r="E334">
        <v>670</v>
      </c>
      <c r="F334">
        <v>96</v>
      </c>
      <c r="G334">
        <v>0</v>
      </c>
      <c r="H334">
        <v>0</v>
      </c>
      <c r="I334">
        <v>0</v>
      </c>
      <c r="J334">
        <v>7</v>
      </c>
      <c r="K334">
        <v>0</v>
      </c>
      <c r="L334">
        <v>99</v>
      </c>
      <c r="M334">
        <v>894</v>
      </c>
      <c r="N334">
        <v>5146</v>
      </c>
      <c r="O334">
        <v>1778</v>
      </c>
      <c r="P334">
        <v>555</v>
      </c>
      <c r="Q334">
        <v>0</v>
      </c>
      <c r="R334">
        <v>0</v>
      </c>
      <c r="S334">
        <v>541</v>
      </c>
      <c r="T334">
        <v>3</v>
      </c>
      <c r="U334">
        <v>0</v>
      </c>
      <c r="V334">
        <v>51</v>
      </c>
      <c r="W334">
        <v>262</v>
      </c>
      <c r="X334">
        <v>47</v>
      </c>
      <c r="Y334">
        <v>298</v>
      </c>
      <c r="Z334">
        <v>0</v>
      </c>
      <c r="AA334">
        <v>348</v>
      </c>
      <c r="AB334">
        <v>0</v>
      </c>
      <c r="AC334">
        <v>220</v>
      </c>
      <c r="AD334">
        <v>1122</v>
      </c>
      <c r="AE334">
        <v>5225</v>
      </c>
    </row>
    <row r="335" spans="1:31" x14ac:dyDescent="0.35">
      <c r="A335" t="s">
        <v>801</v>
      </c>
      <c r="B335">
        <v>1186</v>
      </c>
      <c r="C335">
        <v>0</v>
      </c>
      <c r="D335">
        <v>0</v>
      </c>
      <c r="E335">
        <v>214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52</v>
      </c>
      <c r="M335">
        <v>8</v>
      </c>
      <c r="N335">
        <v>1460</v>
      </c>
      <c r="O335">
        <v>485</v>
      </c>
      <c r="P335">
        <v>33</v>
      </c>
      <c r="Q335">
        <v>0</v>
      </c>
      <c r="R335">
        <v>0</v>
      </c>
      <c r="S335">
        <v>195</v>
      </c>
      <c r="T335">
        <v>0</v>
      </c>
      <c r="U335">
        <v>0</v>
      </c>
      <c r="V335">
        <v>63</v>
      </c>
      <c r="W335">
        <v>91</v>
      </c>
      <c r="X335">
        <v>17</v>
      </c>
      <c r="Y335">
        <v>224</v>
      </c>
      <c r="Z335">
        <v>0</v>
      </c>
      <c r="AA335">
        <v>214</v>
      </c>
      <c r="AB335">
        <v>23</v>
      </c>
      <c r="AC335">
        <v>162</v>
      </c>
      <c r="AD335">
        <v>107</v>
      </c>
      <c r="AE335">
        <v>1614</v>
      </c>
    </row>
    <row r="336" spans="1:31" x14ac:dyDescent="0.35">
      <c r="A336" t="s">
        <v>800</v>
      </c>
      <c r="B336">
        <v>1529</v>
      </c>
      <c r="C336">
        <v>31</v>
      </c>
      <c r="D336">
        <v>31</v>
      </c>
      <c r="E336">
        <v>316</v>
      </c>
      <c r="F336">
        <v>0</v>
      </c>
      <c r="G336">
        <v>0</v>
      </c>
      <c r="H336">
        <v>0</v>
      </c>
      <c r="I336">
        <v>0</v>
      </c>
      <c r="J336">
        <v>13</v>
      </c>
      <c r="K336">
        <v>0</v>
      </c>
      <c r="L336">
        <v>50</v>
      </c>
      <c r="M336">
        <v>62</v>
      </c>
      <c r="N336">
        <v>2032</v>
      </c>
      <c r="O336">
        <v>1037</v>
      </c>
      <c r="P336">
        <v>729</v>
      </c>
      <c r="Q336">
        <v>0</v>
      </c>
      <c r="R336">
        <v>0</v>
      </c>
      <c r="S336">
        <v>235</v>
      </c>
      <c r="T336">
        <v>0</v>
      </c>
      <c r="U336">
        <v>0</v>
      </c>
      <c r="V336">
        <v>0</v>
      </c>
      <c r="W336">
        <v>200</v>
      </c>
      <c r="X336">
        <v>54</v>
      </c>
      <c r="Y336">
        <v>0</v>
      </c>
      <c r="Z336">
        <v>0</v>
      </c>
      <c r="AA336">
        <v>0</v>
      </c>
      <c r="AB336">
        <v>0</v>
      </c>
      <c r="AC336">
        <v>95</v>
      </c>
      <c r="AD336">
        <v>260</v>
      </c>
      <c r="AE336">
        <v>2610</v>
      </c>
    </row>
    <row r="337" spans="1:31" x14ac:dyDescent="0.35">
      <c r="A337" t="s">
        <v>799</v>
      </c>
      <c r="B337">
        <v>1861</v>
      </c>
      <c r="C337">
        <v>0</v>
      </c>
      <c r="D337">
        <v>0</v>
      </c>
      <c r="E337">
        <v>672</v>
      </c>
      <c r="F337">
        <v>0</v>
      </c>
      <c r="G337">
        <v>0</v>
      </c>
      <c r="H337">
        <v>2361</v>
      </c>
      <c r="I337">
        <v>0</v>
      </c>
      <c r="J337">
        <v>19</v>
      </c>
      <c r="K337">
        <v>0</v>
      </c>
      <c r="L337">
        <v>0</v>
      </c>
      <c r="M337">
        <v>36</v>
      </c>
      <c r="N337">
        <v>4949</v>
      </c>
      <c r="O337">
        <v>536</v>
      </c>
      <c r="P337">
        <v>179</v>
      </c>
      <c r="Q337">
        <v>0</v>
      </c>
      <c r="R337">
        <v>1720</v>
      </c>
      <c r="S337">
        <v>190</v>
      </c>
      <c r="T337">
        <v>73</v>
      </c>
      <c r="U337">
        <v>0</v>
      </c>
      <c r="V337">
        <v>0</v>
      </c>
      <c r="W337">
        <v>204</v>
      </c>
      <c r="X337">
        <v>34</v>
      </c>
      <c r="Y337">
        <v>671</v>
      </c>
      <c r="Z337">
        <v>0</v>
      </c>
      <c r="AA337">
        <v>1083</v>
      </c>
      <c r="AB337">
        <v>0</v>
      </c>
      <c r="AC337">
        <v>0</v>
      </c>
      <c r="AD337">
        <v>278</v>
      </c>
      <c r="AE337">
        <v>4968</v>
      </c>
    </row>
    <row r="338" spans="1:31" x14ac:dyDescent="0.35">
      <c r="A338" t="s">
        <v>798</v>
      </c>
      <c r="B338">
        <v>90</v>
      </c>
      <c r="C338">
        <v>354</v>
      </c>
      <c r="D338">
        <v>148</v>
      </c>
      <c r="E338">
        <v>10</v>
      </c>
      <c r="F338">
        <v>0</v>
      </c>
      <c r="G338">
        <v>0</v>
      </c>
      <c r="H338">
        <v>0</v>
      </c>
      <c r="I338">
        <v>0</v>
      </c>
      <c r="J338">
        <v>4</v>
      </c>
      <c r="K338">
        <v>0</v>
      </c>
      <c r="L338">
        <v>0</v>
      </c>
      <c r="M338">
        <v>49</v>
      </c>
      <c r="N338">
        <v>655</v>
      </c>
      <c r="O338">
        <v>508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50</v>
      </c>
      <c r="X338">
        <v>17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59</v>
      </c>
      <c r="AE338">
        <v>634</v>
      </c>
    </row>
    <row r="339" spans="1:31" x14ac:dyDescent="0.35">
      <c r="A339" t="s">
        <v>797</v>
      </c>
      <c r="B339">
        <v>1510</v>
      </c>
      <c r="C339">
        <v>0</v>
      </c>
      <c r="D339">
        <v>0</v>
      </c>
      <c r="E339">
        <v>29</v>
      </c>
      <c r="F339">
        <v>0</v>
      </c>
      <c r="G339">
        <v>0</v>
      </c>
      <c r="H339">
        <v>0</v>
      </c>
      <c r="I339">
        <v>0</v>
      </c>
      <c r="J339">
        <v>17</v>
      </c>
      <c r="K339">
        <v>0</v>
      </c>
      <c r="L339">
        <v>0</v>
      </c>
      <c r="M339">
        <v>2</v>
      </c>
      <c r="N339">
        <v>1558</v>
      </c>
      <c r="O339">
        <v>710</v>
      </c>
      <c r="P339">
        <v>121</v>
      </c>
      <c r="Q339">
        <v>161</v>
      </c>
      <c r="R339">
        <v>0</v>
      </c>
      <c r="S339">
        <v>18</v>
      </c>
      <c r="T339">
        <v>0</v>
      </c>
      <c r="U339">
        <v>0</v>
      </c>
      <c r="V339">
        <v>0</v>
      </c>
      <c r="W339">
        <v>225</v>
      </c>
      <c r="X339">
        <v>57</v>
      </c>
      <c r="Y339">
        <v>137</v>
      </c>
      <c r="Z339">
        <v>0</v>
      </c>
      <c r="AA339">
        <v>47</v>
      </c>
      <c r="AB339">
        <v>0</v>
      </c>
      <c r="AC339">
        <v>0</v>
      </c>
      <c r="AD339">
        <v>628</v>
      </c>
      <c r="AE339">
        <v>2104</v>
      </c>
    </row>
    <row r="340" spans="1:31" x14ac:dyDescent="0.35">
      <c r="A340" t="s">
        <v>796</v>
      </c>
      <c r="B340">
        <v>8844</v>
      </c>
      <c r="C340">
        <v>177</v>
      </c>
      <c r="D340">
        <v>0</v>
      </c>
      <c r="E340">
        <v>74</v>
      </c>
      <c r="F340">
        <v>650</v>
      </c>
      <c r="G340">
        <v>0</v>
      </c>
      <c r="H340">
        <v>0</v>
      </c>
      <c r="I340">
        <v>10</v>
      </c>
      <c r="J340">
        <v>1</v>
      </c>
      <c r="K340">
        <v>46</v>
      </c>
      <c r="L340">
        <v>0</v>
      </c>
      <c r="M340">
        <v>300</v>
      </c>
      <c r="N340">
        <v>10102</v>
      </c>
      <c r="O340">
        <v>2410</v>
      </c>
      <c r="P340">
        <v>134</v>
      </c>
      <c r="Q340">
        <v>0</v>
      </c>
      <c r="R340">
        <v>0</v>
      </c>
      <c r="S340">
        <v>877</v>
      </c>
      <c r="T340">
        <v>0</v>
      </c>
      <c r="U340">
        <v>0</v>
      </c>
      <c r="V340">
        <v>680</v>
      </c>
      <c r="W340">
        <v>731</v>
      </c>
      <c r="X340">
        <v>332</v>
      </c>
      <c r="Y340">
        <v>1386</v>
      </c>
      <c r="Z340">
        <v>0</v>
      </c>
      <c r="AA340">
        <v>913</v>
      </c>
      <c r="AB340">
        <v>69</v>
      </c>
      <c r="AC340">
        <v>0</v>
      </c>
      <c r="AD340">
        <v>2396</v>
      </c>
      <c r="AE340">
        <v>9928</v>
      </c>
    </row>
    <row r="341" spans="1:31" x14ac:dyDescent="0.35">
      <c r="A341" t="s">
        <v>795</v>
      </c>
      <c r="B341">
        <v>405</v>
      </c>
      <c r="C341">
        <v>251</v>
      </c>
      <c r="D341">
        <v>71</v>
      </c>
      <c r="E341">
        <v>341</v>
      </c>
      <c r="F341">
        <v>0</v>
      </c>
      <c r="G341">
        <v>0</v>
      </c>
      <c r="H341">
        <v>0</v>
      </c>
      <c r="I341">
        <v>10</v>
      </c>
      <c r="J341">
        <v>0</v>
      </c>
      <c r="K341">
        <v>0</v>
      </c>
      <c r="L341">
        <v>0</v>
      </c>
      <c r="M341">
        <v>48</v>
      </c>
      <c r="N341">
        <v>1126</v>
      </c>
      <c r="O341">
        <v>771</v>
      </c>
      <c r="P341">
        <v>0</v>
      </c>
      <c r="Q341">
        <v>0</v>
      </c>
      <c r="R341">
        <v>0</v>
      </c>
      <c r="S341">
        <v>98</v>
      </c>
      <c r="T341">
        <v>0</v>
      </c>
      <c r="U341">
        <v>0</v>
      </c>
      <c r="V341">
        <v>0</v>
      </c>
      <c r="W341">
        <v>127</v>
      </c>
      <c r="X341">
        <v>45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37</v>
      </c>
      <c r="AE341">
        <v>1078</v>
      </c>
    </row>
    <row r="342" spans="1:31" x14ac:dyDescent="0.35">
      <c r="A342" t="s">
        <v>794</v>
      </c>
      <c r="B342">
        <v>11167</v>
      </c>
      <c r="C342">
        <v>540</v>
      </c>
      <c r="D342">
        <v>0</v>
      </c>
      <c r="E342">
        <v>2323</v>
      </c>
      <c r="F342">
        <v>538</v>
      </c>
      <c r="G342">
        <v>3734</v>
      </c>
      <c r="H342">
        <v>13419</v>
      </c>
      <c r="I342">
        <v>508</v>
      </c>
      <c r="J342">
        <v>135</v>
      </c>
      <c r="K342">
        <v>54</v>
      </c>
      <c r="L342">
        <v>258</v>
      </c>
      <c r="M342">
        <v>743</v>
      </c>
      <c r="N342">
        <v>33419</v>
      </c>
      <c r="O342">
        <v>4465</v>
      </c>
      <c r="P342">
        <v>696</v>
      </c>
      <c r="Q342">
        <v>2550</v>
      </c>
      <c r="R342">
        <v>7573</v>
      </c>
      <c r="S342">
        <v>911</v>
      </c>
      <c r="T342">
        <v>484</v>
      </c>
      <c r="U342">
        <v>416</v>
      </c>
      <c r="V342">
        <v>227</v>
      </c>
      <c r="W342">
        <v>954</v>
      </c>
      <c r="X342">
        <v>302</v>
      </c>
      <c r="Y342">
        <v>3713</v>
      </c>
      <c r="Z342">
        <v>578</v>
      </c>
      <c r="AA342">
        <v>4794</v>
      </c>
      <c r="AB342">
        <v>0</v>
      </c>
      <c r="AC342">
        <v>817</v>
      </c>
      <c r="AD342">
        <v>3616</v>
      </c>
      <c r="AE342">
        <v>32096</v>
      </c>
    </row>
    <row r="343" spans="1:31" x14ac:dyDescent="0.35">
      <c r="A343" t="s">
        <v>793</v>
      </c>
      <c r="B343">
        <v>1918</v>
      </c>
      <c r="C343">
        <v>0</v>
      </c>
      <c r="D343">
        <v>0</v>
      </c>
      <c r="E343">
        <v>293</v>
      </c>
      <c r="F343">
        <v>26</v>
      </c>
      <c r="G343">
        <v>0</v>
      </c>
      <c r="H343">
        <v>3855</v>
      </c>
      <c r="I343">
        <v>233</v>
      </c>
      <c r="J343">
        <v>21</v>
      </c>
      <c r="K343">
        <v>0</v>
      </c>
      <c r="L343">
        <v>0</v>
      </c>
      <c r="M343">
        <v>85</v>
      </c>
      <c r="N343">
        <v>6431</v>
      </c>
      <c r="O343">
        <v>893</v>
      </c>
      <c r="P343">
        <v>200</v>
      </c>
      <c r="Q343">
        <v>0</v>
      </c>
      <c r="R343">
        <v>3465</v>
      </c>
      <c r="S343">
        <v>480</v>
      </c>
      <c r="T343">
        <v>44</v>
      </c>
      <c r="U343">
        <v>201</v>
      </c>
      <c r="V343">
        <v>15</v>
      </c>
      <c r="W343">
        <v>267</v>
      </c>
      <c r="X343">
        <v>51</v>
      </c>
      <c r="Y343">
        <v>551</v>
      </c>
      <c r="Z343">
        <v>0</v>
      </c>
      <c r="AA343">
        <v>658</v>
      </c>
      <c r="AB343">
        <v>0</v>
      </c>
      <c r="AC343">
        <v>0</v>
      </c>
      <c r="AD343">
        <v>329</v>
      </c>
      <c r="AE343">
        <v>7154</v>
      </c>
    </row>
    <row r="344" spans="1:31" x14ac:dyDescent="0.35">
      <c r="A344" t="s">
        <v>792</v>
      </c>
      <c r="B344">
        <v>1083</v>
      </c>
      <c r="C344">
        <v>0</v>
      </c>
      <c r="D344">
        <v>0</v>
      </c>
      <c r="E344">
        <v>30</v>
      </c>
      <c r="F344">
        <v>0</v>
      </c>
      <c r="G344">
        <v>0</v>
      </c>
      <c r="H344">
        <v>0</v>
      </c>
      <c r="I344">
        <v>133</v>
      </c>
      <c r="J344">
        <v>0</v>
      </c>
      <c r="K344">
        <v>0</v>
      </c>
      <c r="L344">
        <v>0</v>
      </c>
      <c r="M344">
        <v>51</v>
      </c>
      <c r="N344">
        <v>1297</v>
      </c>
      <c r="O344">
        <v>572</v>
      </c>
      <c r="P344">
        <v>137</v>
      </c>
      <c r="Q344">
        <v>0</v>
      </c>
      <c r="R344">
        <v>0</v>
      </c>
      <c r="S344">
        <v>45</v>
      </c>
      <c r="T344">
        <v>0</v>
      </c>
      <c r="U344">
        <v>3</v>
      </c>
      <c r="V344">
        <v>0</v>
      </c>
      <c r="W344">
        <v>160</v>
      </c>
      <c r="X344">
        <v>32</v>
      </c>
      <c r="Y344">
        <v>157</v>
      </c>
      <c r="Z344">
        <v>0</v>
      </c>
      <c r="AA344">
        <v>43</v>
      </c>
      <c r="AB344">
        <v>0</v>
      </c>
      <c r="AC344">
        <v>0</v>
      </c>
      <c r="AD344">
        <v>322</v>
      </c>
      <c r="AE344">
        <v>1471</v>
      </c>
    </row>
    <row r="345" spans="1:31" x14ac:dyDescent="0.35">
      <c r="A345" t="s">
        <v>791</v>
      </c>
      <c r="B345">
        <v>1231</v>
      </c>
      <c r="C345">
        <v>25</v>
      </c>
      <c r="D345">
        <v>0</v>
      </c>
      <c r="E345">
        <v>481</v>
      </c>
      <c r="F345">
        <v>0</v>
      </c>
      <c r="G345">
        <v>0</v>
      </c>
      <c r="H345">
        <v>0</v>
      </c>
      <c r="I345">
        <v>0</v>
      </c>
      <c r="J345">
        <v>4</v>
      </c>
      <c r="K345">
        <v>7</v>
      </c>
      <c r="L345">
        <v>34</v>
      </c>
      <c r="M345">
        <v>23</v>
      </c>
      <c r="N345">
        <v>1805</v>
      </c>
      <c r="O345">
        <v>615</v>
      </c>
      <c r="P345">
        <v>96</v>
      </c>
      <c r="Q345">
        <v>0</v>
      </c>
      <c r="R345">
        <v>0</v>
      </c>
      <c r="S345">
        <v>143</v>
      </c>
      <c r="T345">
        <v>0</v>
      </c>
      <c r="U345">
        <v>0</v>
      </c>
      <c r="V345">
        <v>0</v>
      </c>
      <c r="W345">
        <v>78</v>
      </c>
      <c r="X345">
        <v>57</v>
      </c>
      <c r="Y345">
        <v>383</v>
      </c>
      <c r="Z345">
        <v>0</v>
      </c>
      <c r="AA345">
        <v>81</v>
      </c>
      <c r="AB345">
        <v>15</v>
      </c>
      <c r="AC345">
        <v>94</v>
      </c>
      <c r="AD345">
        <v>171</v>
      </c>
      <c r="AE345">
        <v>1733</v>
      </c>
    </row>
    <row r="346" spans="1:31" x14ac:dyDescent="0.35">
      <c r="A346" t="s">
        <v>790</v>
      </c>
      <c r="B346">
        <v>28</v>
      </c>
      <c r="C346">
        <v>190</v>
      </c>
      <c r="D346">
        <v>130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</v>
      </c>
      <c r="N346">
        <v>350</v>
      </c>
      <c r="O346">
        <v>312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25</v>
      </c>
      <c r="X346">
        <v>10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347</v>
      </c>
    </row>
    <row r="347" spans="1:31" x14ac:dyDescent="0.35">
      <c r="A347" t="s">
        <v>789</v>
      </c>
      <c r="B347">
        <v>4318</v>
      </c>
      <c r="C347">
        <v>75</v>
      </c>
      <c r="D347">
        <v>1</v>
      </c>
      <c r="E347">
        <v>80</v>
      </c>
      <c r="F347">
        <v>461</v>
      </c>
      <c r="G347">
        <v>0</v>
      </c>
      <c r="H347">
        <v>3205</v>
      </c>
      <c r="I347">
        <v>0</v>
      </c>
      <c r="J347">
        <v>0</v>
      </c>
      <c r="K347">
        <v>0</v>
      </c>
      <c r="L347">
        <v>89</v>
      </c>
      <c r="M347">
        <v>39</v>
      </c>
      <c r="N347">
        <v>8268</v>
      </c>
      <c r="O347">
        <v>926</v>
      </c>
      <c r="P347">
        <v>17</v>
      </c>
      <c r="Q347">
        <v>30</v>
      </c>
      <c r="R347">
        <v>2055</v>
      </c>
      <c r="S347">
        <v>313</v>
      </c>
      <c r="T347">
        <v>0</v>
      </c>
      <c r="U347">
        <v>0</v>
      </c>
      <c r="V347">
        <v>415</v>
      </c>
      <c r="W347">
        <v>424</v>
      </c>
      <c r="X347">
        <v>67</v>
      </c>
      <c r="Y347">
        <v>1091</v>
      </c>
      <c r="Z347">
        <v>0</v>
      </c>
      <c r="AA347">
        <v>1122</v>
      </c>
      <c r="AB347">
        <v>13</v>
      </c>
      <c r="AC347">
        <v>111</v>
      </c>
      <c r="AD347">
        <v>1409</v>
      </c>
      <c r="AE347">
        <v>7993</v>
      </c>
    </row>
    <row r="348" spans="1:31" x14ac:dyDescent="0.35">
      <c r="A348" t="s">
        <v>788</v>
      </c>
      <c r="B348">
        <v>2725</v>
      </c>
      <c r="C348">
        <v>0</v>
      </c>
      <c r="D348">
        <v>0</v>
      </c>
      <c r="E348">
        <v>45</v>
      </c>
      <c r="F348">
        <v>0</v>
      </c>
      <c r="G348">
        <v>0</v>
      </c>
      <c r="H348">
        <v>0</v>
      </c>
      <c r="I348">
        <v>0</v>
      </c>
      <c r="J348">
        <v>276</v>
      </c>
      <c r="K348">
        <v>23</v>
      </c>
      <c r="L348">
        <v>0</v>
      </c>
      <c r="M348">
        <v>240</v>
      </c>
      <c r="N348">
        <v>3309</v>
      </c>
      <c r="O348">
        <v>1116</v>
      </c>
      <c r="P348">
        <v>537</v>
      </c>
      <c r="Q348">
        <v>0</v>
      </c>
      <c r="R348">
        <v>0</v>
      </c>
      <c r="S348">
        <v>386</v>
      </c>
      <c r="T348">
        <v>59</v>
      </c>
      <c r="U348">
        <v>0</v>
      </c>
      <c r="V348">
        <v>35</v>
      </c>
      <c r="W348">
        <v>210</v>
      </c>
      <c r="X348">
        <v>107</v>
      </c>
      <c r="Y348">
        <v>255</v>
      </c>
      <c r="Z348">
        <v>0</v>
      </c>
      <c r="AA348">
        <v>78</v>
      </c>
      <c r="AB348">
        <v>0</v>
      </c>
      <c r="AC348">
        <v>0</v>
      </c>
      <c r="AD348">
        <v>579</v>
      </c>
      <c r="AE348">
        <v>3362</v>
      </c>
    </row>
    <row r="349" spans="1:31" x14ac:dyDescent="0.35">
      <c r="A349" t="s">
        <v>787</v>
      </c>
      <c r="B349">
        <v>204</v>
      </c>
      <c r="C349">
        <v>392</v>
      </c>
      <c r="D349">
        <v>161</v>
      </c>
      <c r="E349">
        <v>10</v>
      </c>
      <c r="F349">
        <v>9</v>
      </c>
      <c r="G349">
        <v>0</v>
      </c>
      <c r="H349">
        <v>0</v>
      </c>
      <c r="I349">
        <v>2</v>
      </c>
      <c r="J349">
        <v>2</v>
      </c>
      <c r="K349">
        <v>0</v>
      </c>
      <c r="L349">
        <v>13</v>
      </c>
      <c r="M349">
        <v>111</v>
      </c>
      <c r="N349">
        <v>904</v>
      </c>
      <c r="O349">
        <v>544</v>
      </c>
      <c r="P349">
        <v>1</v>
      </c>
      <c r="Q349">
        <v>0</v>
      </c>
      <c r="R349">
        <v>0</v>
      </c>
      <c r="S349">
        <v>64</v>
      </c>
      <c r="T349">
        <v>0</v>
      </c>
      <c r="U349">
        <v>0</v>
      </c>
      <c r="V349">
        <v>0</v>
      </c>
      <c r="W349">
        <v>98</v>
      </c>
      <c r="X349">
        <v>20</v>
      </c>
      <c r="Y349">
        <v>0</v>
      </c>
      <c r="Z349">
        <v>0</v>
      </c>
      <c r="AA349">
        <v>0</v>
      </c>
      <c r="AB349">
        <v>0</v>
      </c>
      <c r="AC349">
        <v>127</v>
      </c>
      <c r="AD349">
        <v>93</v>
      </c>
      <c r="AE349">
        <v>947</v>
      </c>
    </row>
    <row r="350" spans="1:31" x14ac:dyDescent="0.35">
      <c r="A350" t="s">
        <v>786</v>
      </c>
      <c r="B350">
        <v>1725</v>
      </c>
      <c r="C350">
        <v>76</v>
      </c>
      <c r="D350">
        <v>13</v>
      </c>
      <c r="E350">
        <v>26</v>
      </c>
      <c r="F350">
        <v>0</v>
      </c>
      <c r="G350">
        <v>0</v>
      </c>
      <c r="H350">
        <v>0</v>
      </c>
      <c r="I350">
        <v>0</v>
      </c>
      <c r="J350">
        <v>8</v>
      </c>
      <c r="K350">
        <v>4</v>
      </c>
      <c r="L350">
        <v>0</v>
      </c>
      <c r="M350">
        <v>1</v>
      </c>
      <c r="N350">
        <v>1853</v>
      </c>
      <c r="O350">
        <v>348</v>
      </c>
      <c r="P350">
        <v>400</v>
      </c>
      <c r="Q350">
        <v>0</v>
      </c>
      <c r="R350">
        <v>0</v>
      </c>
      <c r="S350">
        <v>105</v>
      </c>
      <c r="T350">
        <v>0</v>
      </c>
      <c r="U350">
        <v>0</v>
      </c>
      <c r="V350">
        <v>0</v>
      </c>
      <c r="W350">
        <v>147</v>
      </c>
      <c r="X350">
        <v>124</v>
      </c>
      <c r="Y350">
        <v>225</v>
      </c>
      <c r="Z350">
        <v>0</v>
      </c>
      <c r="AA350">
        <v>201</v>
      </c>
      <c r="AB350">
        <v>0</v>
      </c>
      <c r="AC350">
        <v>0</v>
      </c>
      <c r="AD350">
        <v>140</v>
      </c>
      <c r="AE350">
        <v>1690</v>
      </c>
    </row>
    <row r="351" spans="1:31" x14ac:dyDescent="0.35">
      <c r="A351" t="s">
        <v>785</v>
      </c>
      <c r="B351">
        <v>17585</v>
      </c>
      <c r="C351">
        <v>0</v>
      </c>
      <c r="D351">
        <v>0</v>
      </c>
      <c r="E351">
        <v>3195</v>
      </c>
      <c r="F351">
        <v>532</v>
      </c>
      <c r="G351">
        <v>0</v>
      </c>
      <c r="H351">
        <v>0</v>
      </c>
      <c r="I351">
        <v>2327</v>
      </c>
      <c r="J351">
        <v>0</v>
      </c>
      <c r="K351">
        <v>188</v>
      </c>
      <c r="L351">
        <v>0</v>
      </c>
      <c r="M351">
        <v>2615</v>
      </c>
      <c r="N351">
        <v>26442</v>
      </c>
      <c r="O351">
        <v>6467</v>
      </c>
      <c r="P351">
        <v>2028</v>
      </c>
      <c r="Q351">
        <v>0</v>
      </c>
      <c r="R351">
        <v>0</v>
      </c>
      <c r="S351">
        <v>979</v>
      </c>
      <c r="T351">
        <v>786</v>
      </c>
      <c r="U351">
        <v>791</v>
      </c>
      <c r="V351">
        <v>751</v>
      </c>
      <c r="W351">
        <v>1197</v>
      </c>
      <c r="X351">
        <v>607</v>
      </c>
      <c r="Y351">
        <v>6574</v>
      </c>
      <c r="Z351">
        <v>0</v>
      </c>
      <c r="AA351">
        <v>3064</v>
      </c>
      <c r="AB351">
        <v>51</v>
      </c>
      <c r="AC351">
        <v>0</v>
      </c>
      <c r="AD351">
        <v>3389</v>
      </c>
      <c r="AE351">
        <v>26684</v>
      </c>
    </row>
    <row r="352" spans="1:31" x14ac:dyDescent="0.35">
      <c r="A352" t="s">
        <v>784</v>
      </c>
      <c r="B352">
        <v>36899</v>
      </c>
      <c r="C352">
        <v>0</v>
      </c>
      <c r="D352">
        <v>0</v>
      </c>
      <c r="E352">
        <v>6974</v>
      </c>
      <c r="F352">
        <v>19233</v>
      </c>
      <c r="G352">
        <v>0</v>
      </c>
      <c r="H352">
        <v>0</v>
      </c>
      <c r="I352">
        <v>0</v>
      </c>
      <c r="J352">
        <v>584</v>
      </c>
      <c r="K352">
        <v>2163</v>
      </c>
      <c r="L352">
        <v>0</v>
      </c>
      <c r="M352">
        <v>4050</v>
      </c>
      <c r="N352" s="1">
        <v>69903</v>
      </c>
      <c r="O352">
        <v>10902</v>
      </c>
      <c r="P352">
        <v>6794</v>
      </c>
      <c r="Q352">
        <v>0</v>
      </c>
      <c r="R352">
        <v>0</v>
      </c>
      <c r="S352">
        <v>2252</v>
      </c>
      <c r="T352">
        <v>622</v>
      </c>
      <c r="U352">
        <v>0</v>
      </c>
      <c r="V352">
        <v>14920</v>
      </c>
      <c r="W352">
        <v>4346</v>
      </c>
      <c r="X352">
        <v>1959</v>
      </c>
      <c r="Y352">
        <v>11503</v>
      </c>
      <c r="Z352">
        <v>0</v>
      </c>
      <c r="AA352">
        <v>6104</v>
      </c>
      <c r="AB352">
        <v>1234</v>
      </c>
      <c r="AC352">
        <v>0</v>
      </c>
      <c r="AD352">
        <v>11110</v>
      </c>
      <c r="AE352">
        <v>71746</v>
      </c>
    </row>
    <row r="353" spans="1:31" x14ac:dyDescent="0.35">
      <c r="A353" t="s">
        <v>783</v>
      </c>
      <c r="B353">
        <v>10757</v>
      </c>
      <c r="C353">
        <v>0</v>
      </c>
      <c r="D353">
        <v>0</v>
      </c>
      <c r="E353">
        <v>413</v>
      </c>
      <c r="F353">
        <v>670</v>
      </c>
      <c r="G353">
        <v>0</v>
      </c>
      <c r="H353">
        <v>0</v>
      </c>
      <c r="I353">
        <v>0</v>
      </c>
      <c r="J353">
        <v>2</v>
      </c>
      <c r="K353">
        <v>637</v>
      </c>
      <c r="L353">
        <v>0</v>
      </c>
      <c r="M353">
        <v>251</v>
      </c>
      <c r="N353">
        <v>12730</v>
      </c>
      <c r="O353">
        <v>3449</v>
      </c>
      <c r="P353">
        <v>1126</v>
      </c>
      <c r="Q353">
        <v>0</v>
      </c>
      <c r="R353">
        <v>0</v>
      </c>
      <c r="S353">
        <v>850</v>
      </c>
      <c r="T353">
        <v>0</v>
      </c>
      <c r="U353">
        <v>0</v>
      </c>
      <c r="V353">
        <v>0</v>
      </c>
      <c r="W353">
        <v>1292</v>
      </c>
      <c r="X353">
        <v>222</v>
      </c>
      <c r="Y353">
        <v>3040</v>
      </c>
      <c r="Z353">
        <v>0</v>
      </c>
      <c r="AA353">
        <v>1514</v>
      </c>
      <c r="AB353">
        <v>778</v>
      </c>
      <c r="AC353">
        <v>0</v>
      </c>
      <c r="AD353">
        <v>786</v>
      </c>
      <c r="AE353">
        <v>13057</v>
      </c>
    </row>
    <row r="354" spans="1:31" x14ac:dyDescent="0.35">
      <c r="A354" t="s">
        <v>782</v>
      </c>
      <c r="B354">
        <v>804</v>
      </c>
      <c r="C354">
        <v>0</v>
      </c>
      <c r="D354">
        <v>0</v>
      </c>
      <c r="E354">
        <v>49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26</v>
      </c>
      <c r="N354" s="1">
        <f>+SUM(B354:M354)</f>
        <v>879</v>
      </c>
      <c r="O354">
        <v>478</v>
      </c>
      <c r="P354">
        <v>35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164</v>
      </c>
      <c r="X354">
        <v>96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36</v>
      </c>
      <c r="AE354">
        <v>809</v>
      </c>
    </row>
    <row r="355" spans="1:31" x14ac:dyDescent="0.35">
      <c r="A355" t="s">
        <v>781</v>
      </c>
      <c r="B355">
        <v>14056</v>
      </c>
      <c r="C355">
        <v>460</v>
      </c>
      <c r="D355">
        <v>0</v>
      </c>
      <c r="E355">
        <v>91</v>
      </c>
      <c r="F355">
        <v>1491</v>
      </c>
      <c r="G355">
        <v>0</v>
      </c>
      <c r="H355">
        <v>0</v>
      </c>
      <c r="I355">
        <v>0</v>
      </c>
      <c r="J355">
        <v>23</v>
      </c>
      <c r="K355">
        <v>678</v>
      </c>
      <c r="L355">
        <v>83</v>
      </c>
      <c r="M355">
        <v>1933</v>
      </c>
      <c r="N355">
        <v>18815</v>
      </c>
      <c r="O355">
        <v>3381</v>
      </c>
      <c r="P355">
        <v>1648</v>
      </c>
      <c r="Q355">
        <v>0</v>
      </c>
      <c r="R355">
        <v>0</v>
      </c>
      <c r="S355">
        <v>1071</v>
      </c>
      <c r="T355">
        <v>4198</v>
      </c>
      <c r="U355">
        <v>0</v>
      </c>
      <c r="V355">
        <v>411</v>
      </c>
      <c r="W355">
        <v>963</v>
      </c>
      <c r="X355">
        <v>617</v>
      </c>
      <c r="Y355">
        <v>4492</v>
      </c>
      <c r="Z355">
        <v>0</v>
      </c>
      <c r="AA355">
        <v>2249</v>
      </c>
      <c r="AB355">
        <v>629</v>
      </c>
      <c r="AC355">
        <v>265</v>
      </c>
      <c r="AD355">
        <v>1811</v>
      </c>
      <c r="AE355">
        <v>21735</v>
      </c>
    </row>
    <row r="356" spans="1:31" x14ac:dyDescent="0.35">
      <c r="A356" t="s">
        <v>780</v>
      </c>
      <c r="B356">
        <v>4031</v>
      </c>
      <c r="C356">
        <v>0</v>
      </c>
      <c r="D356">
        <v>0</v>
      </c>
      <c r="E356">
        <v>1203</v>
      </c>
      <c r="F356">
        <v>23</v>
      </c>
      <c r="G356">
        <v>0</v>
      </c>
      <c r="H356">
        <v>0</v>
      </c>
      <c r="I356">
        <v>0</v>
      </c>
      <c r="J356">
        <v>20</v>
      </c>
      <c r="K356">
        <v>0</v>
      </c>
      <c r="L356">
        <v>0</v>
      </c>
      <c r="M356">
        <v>229</v>
      </c>
      <c r="N356">
        <v>5506</v>
      </c>
      <c r="O356">
        <v>1464</v>
      </c>
      <c r="P356">
        <v>488</v>
      </c>
      <c r="Q356">
        <v>0</v>
      </c>
      <c r="R356">
        <v>0</v>
      </c>
      <c r="S356">
        <v>376</v>
      </c>
      <c r="T356">
        <v>0</v>
      </c>
      <c r="U356">
        <v>0</v>
      </c>
      <c r="V356">
        <v>0</v>
      </c>
      <c r="W356">
        <v>518</v>
      </c>
      <c r="X356">
        <v>118</v>
      </c>
      <c r="Y356">
        <v>1103</v>
      </c>
      <c r="Z356">
        <v>0</v>
      </c>
      <c r="AA356">
        <v>544</v>
      </c>
      <c r="AB356">
        <v>576</v>
      </c>
      <c r="AC356">
        <v>0</v>
      </c>
      <c r="AD356">
        <v>397</v>
      </c>
      <c r="AE356">
        <v>5584</v>
      </c>
    </row>
    <row r="357" spans="1:31" x14ac:dyDescent="0.35">
      <c r="A357" t="s">
        <v>779</v>
      </c>
      <c r="B357">
        <v>8884</v>
      </c>
      <c r="C357">
        <v>75</v>
      </c>
      <c r="D357">
        <v>0</v>
      </c>
      <c r="E357">
        <v>1883</v>
      </c>
      <c r="F357">
        <v>2915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567</v>
      </c>
      <c r="N357">
        <v>14324</v>
      </c>
      <c r="O357">
        <v>2507</v>
      </c>
      <c r="P357">
        <v>825</v>
      </c>
      <c r="Q357">
        <v>0</v>
      </c>
      <c r="R357">
        <v>0</v>
      </c>
      <c r="S357">
        <v>801</v>
      </c>
      <c r="T357">
        <v>50</v>
      </c>
      <c r="U357">
        <v>0</v>
      </c>
      <c r="V357">
        <v>621</v>
      </c>
      <c r="W357">
        <v>1162</v>
      </c>
      <c r="X357">
        <v>350</v>
      </c>
      <c r="Y357">
        <v>3529</v>
      </c>
      <c r="Z357">
        <v>0</v>
      </c>
      <c r="AA357">
        <v>862</v>
      </c>
      <c r="AB357">
        <v>30</v>
      </c>
      <c r="AC357">
        <v>16</v>
      </c>
      <c r="AD357">
        <v>2172</v>
      </c>
      <c r="AE357">
        <v>12925</v>
      </c>
    </row>
    <row r="358" spans="1:31" x14ac:dyDescent="0.35">
      <c r="A358" t="s">
        <v>778</v>
      </c>
      <c r="B358">
        <v>14001</v>
      </c>
      <c r="C358">
        <v>0</v>
      </c>
      <c r="D358">
        <v>0</v>
      </c>
      <c r="E358">
        <v>1098</v>
      </c>
      <c r="F358">
        <v>3952</v>
      </c>
      <c r="G358">
        <v>0</v>
      </c>
      <c r="H358">
        <v>0</v>
      </c>
      <c r="I358">
        <v>0</v>
      </c>
      <c r="J358">
        <v>1</v>
      </c>
      <c r="K358">
        <v>218</v>
      </c>
      <c r="L358">
        <v>0</v>
      </c>
      <c r="M358">
        <v>597</v>
      </c>
      <c r="N358">
        <v>19867</v>
      </c>
      <c r="O358">
        <v>3455</v>
      </c>
      <c r="P358">
        <v>1577</v>
      </c>
      <c r="Q358">
        <v>0</v>
      </c>
      <c r="R358">
        <v>0</v>
      </c>
      <c r="S358">
        <v>1108</v>
      </c>
      <c r="T358">
        <v>318</v>
      </c>
      <c r="U358">
        <v>0</v>
      </c>
      <c r="V358">
        <v>3669</v>
      </c>
      <c r="W358">
        <v>1164</v>
      </c>
      <c r="X358">
        <v>350</v>
      </c>
      <c r="Y358">
        <v>2247</v>
      </c>
      <c r="Z358">
        <v>0</v>
      </c>
      <c r="AA358">
        <v>1947</v>
      </c>
      <c r="AB358">
        <v>102</v>
      </c>
      <c r="AC358">
        <v>0</v>
      </c>
      <c r="AD358">
        <v>3418</v>
      </c>
      <c r="AE358">
        <v>19355</v>
      </c>
    </row>
    <row r="359" spans="1:31" x14ac:dyDescent="0.35">
      <c r="A359" t="s">
        <v>777</v>
      </c>
      <c r="B359">
        <v>2055</v>
      </c>
      <c r="C359">
        <v>0</v>
      </c>
      <c r="D359">
        <v>0</v>
      </c>
      <c r="E359">
        <v>10</v>
      </c>
      <c r="F359">
        <v>89</v>
      </c>
      <c r="G359">
        <v>0</v>
      </c>
      <c r="H359">
        <v>0</v>
      </c>
      <c r="I359">
        <v>0</v>
      </c>
      <c r="J359">
        <v>0</v>
      </c>
      <c r="K359">
        <v>131</v>
      </c>
      <c r="L359">
        <v>0</v>
      </c>
      <c r="M359">
        <v>75</v>
      </c>
      <c r="N359">
        <v>2360</v>
      </c>
      <c r="O359">
        <v>1494</v>
      </c>
      <c r="P359">
        <v>181</v>
      </c>
      <c r="Q359">
        <v>0</v>
      </c>
      <c r="R359">
        <v>0</v>
      </c>
      <c r="S359">
        <v>72</v>
      </c>
      <c r="T359">
        <v>0</v>
      </c>
      <c r="U359">
        <v>0</v>
      </c>
      <c r="V359">
        <v>0</v>
      </c>
      <c r="W359">
        <v>184</v>
      </c>
      <c r="X359">
        <v>185</v>
      </c>
      <c r="Y359">
        <v>189</v>
      </c>
      <c r="Z359">
        <v>0</v>
      </c>
      <c r="AA359">
        <v>298</v>
      </c>
      <c r="AB359">
        <v>18</v>
      </c>
      <c r="AC359">
        <v>0</v>
      </c>
      <c r="AD359">
        <v>77</v>
      </c>
      <c r="AE359">
        <v>2698</v>
      </c>
    </row>
    <row r="360" spans="1:31" x14ac:dyDescent="0.35">
      <c r="A360" t="s">
        <v>776</v>
      </c>
      <c r="B360">
        <v>14369</v>
      </c>
      <c r="C360">
        <v>0</v>
      </c>
      <c r="D360">
        <v>0</v>
      </c>
      <c r="E360">
        <v>414</v>
      </c>
      <c r="F360">
        <v>294</v>
      </c>
      <c r="G360">
        <v>0</v>
      </c>
      <c r="H360">
        <v>0</v>
      </c>
      <c r="I360">
        <v>0</v>
      </c>
      <c r="J360">
        <v>10</v>
      </c>
      <c r="K360">
        <v>1</v>
      </c>
      <c r="L360">
        <v>0</v>
      </c>
      <c r="M360">
        <v>179</v>
      </c>
      <c r="N360">
        <v>15267</v>
      </c>
      <c r="O360">
        <v>2359</v>
      </c>
      <c r="P360">
        <v>2075</v>
      </c>
      <c r="Q360">
        <v>0</v>
      </c>
      <c r="R360">
        <v>0</v>
      </c>
      <c r="S360">
        <v>1084</v>
      </c>
      <c r="T360">
        <v>457</v>
      </c>
      <c r="U360">
        <v>0</v>
      </c>
      <c r="V360">
        <v>78</v>
      </c>
      <c r="W360">
        <v>952</v>
      </c>
      <c r="X360">
        <v>522</v>
      </c>
      <c r="Y360">
        <v>2714</v>
      </c>
      <c r="Z360">
        <v>0</v>
      </c>
      <c r="AA360">
        <v>2087</v>
      </c>
      <c r="AB360">
        <v>1231</v>
      </c>
      <c r="AC360">
        <v>0</v>
      </c>
      <c r="AD360">
        <v>905</v>
      </c>
      <c r="AE360">
        <v>14464</v>
      </c>
    </row>
    <row r="361" spans="1:31" x14ac:dyDescent="0.35">
      <c r="A361" t="s">
        <v>775</v>
      </c>
      <c r="B361">
        <v>19789</v>
      </c>
      <c r="C361">
        <v>0</v>
      </c>
      <c r="D361">
        <v>0</v>
      </c>
      <c r="E361">
        <v>9202</v>
      </c>
      <c r="F361">
        <v>5396</v>
      </c>
      <c r="G361">
        <v>0</v>
      </c>
      <c r="H361">
        <v>0</v>
      </c>
      <c r="I361">
        <v>0</v>
      </c>
      <c r="J361">
        <v>42</v>
      </c>
      <c r="K361">
        <v>191</v>
      </c>
      <c r="L361">
        <v>0</v>
      </c>
      <c r="M361">
        <v>1195</v>
      </c>
      <c r="N361">
        <v>35815</v>
      </c>
      <c r="O361">
        <v>8114</v>
      </c>
      <c r="P361">
        <v>676</v>
      </c>
      <c r="Q361">
        <v>50</v>
      </c>
      <c r="R361">
        <v>0</v>
      </c>
      <c r="S361">
        <v>1639</v>
      </c>
      <c r="T361">
        <v>1121</v>
      </c>
      <c r="U361">
        <v>0</v>
      </c>
      <c r="V361">
        <v>4072</v>
      </c>
      <c r="W361">
        <v>2484</v>
      </c>
      <c r="X361">
        <v>613</v>
      </c>
      <c r="Y361">
        <v>5098</v>
      </c>
      <c r="Z361">
        <v>0</v>
      </c>
      <c r="AA361">
        <v>2750</v>
      </c>
      <c r="AB361">
        <v>1591</v>
      </c>
      <c r="AC361">
        <v>0</v>
      </c>
      <c r="AD361">
        <v>9138</v>
      </c>
      <c r="AE361">
        <v>37346</v>
      </c>
    </row>
    <row r="362" spans="1:31" x14ac:dyDescent="0.35">
      <c r="A362" t="s">
        <v>774</v>
      </c>
      <c r="B362">
        <v>9192</v>
      </c>
      <c r="C362">
        <v>473</v>
      </c>
      <c r="D362">
        <v>0</v>
      </c>
      <c r="E362">
        <v>1698</v>
      </c>
      <c r="F362">
        <v>620</v>
      </c>
      <c r="G362">
        <v>0</v>
      </c>
      <c r="H362">
        <v>0</v>
      </c>
      <c r="I362">
        <v>34</v>
      </c>
      <c r="J362">
        <v>159</v>
      </c>
      <c r="K362">
        <v>0</v>
      </c>
      <c r="L362">
        <v>153</v>
      </c>
      <c r="M362">
        <v>195</v>
      </c>
      <c r="N362">
        <v>12524</v>
      </c>
      <c r="O362">
        <v>2339</v>
      </c>
      <c r="P362">
        <v>1863</v>
      </c>
      <c r="Q362">
        <v>0</v>
      </c>
      <c r="R362">
        <v>0</v>
      </c>
      <c r="S362">
        <v>654</v>
      </c>
      <c r="T362">
        <v>0</v>
      </c>
      <c r="U362">
        <v>3</v>
      </c>
      <c r="V362">
        <v>368</v>
      </c>
      <c r="W362">
        <v>631</v>
      </c>
      <c r="X362">
        <v>312</v>
      </c>
      <c r="Y362">
        <v>1613</v>
      </c>
      <c r="Z362">
        <v>0</v>
      </c>
      <c r="AA362">
        <v>1598</v>
      </c>
      <c r="AB362">
        <v>40</v>
      </c>
      <c r="AC362">
        <v>120</v>
      </c>
      <c r="AD362">
        <v>1194</v>
      </c>
      <c r="AE362">
        <v>10735</v>
      </c>
    </row>
    <row r="363" spans="1:31" x14ac:dyDescent="0.35">
      <c r="A363" t="s">
        <v>773</v>
      </c>
      <c r="B363">
        <v>5679</v>
      </c>
      <c r="C363">
        <v>0</v>
      </c>
      <c r="D363">
        <v>0</v>
      </c>
      <c r="E363">
        <v>177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2</v>
      </c>
      <c r="L363">
        <v>0</v>
      </c>
      <c r="M363">
        <v>354</v>
      </c>
      <c r="N363">
        <v>6213</v>
      </c>
      <c r="O363">
        <v>1660</v>
      </c>
      <c r="P363">
        <v>1014</v>
      </c>
      <c r="Q363">
        <v>0</v>
      </c>
      <c r="R363">
        <v>0</v>
      </c>
      <c r="S363">
        <v>483</v>
      </c>
      <c r="T363">
        <v>0</v>
      </c>
      <c r="U363">
        <v>0</v>
      </c>
      <c r="V363">
        <v>150</v>
      </c>
      <c r="W363">
        <v>458</v>
      </c>
      <c r="X363">
        <v>85</v>
      </c>
      <c r="Y363">
        <v>1246</v>
      </c>
      <c r="Z363">
        <v>0</v>
      </c>
      <c r="AA363">
        <v>686</v>
      </c>
      <c r="AB363">
        <v>21</v>
      </c>
      <c r="AC363">
        <v>0</v>
      </c>
      <c r="AD363">
        <v>728</v>
      </c>
      <c r="AE363">
        <v>6531</v>
      </c>
    </row>
    <row r="364" spans="1:31" x14ac:dyDescent="0.35">
      <c r="A364" t="s">
        <v>772</v>
      </c>
      <c r="B364">
        <v>14125</v>
      </c>
      <c r="C364">
        <v>0</v>
      </c>
      <c r="D364">
        <v>0</v>
      </c>
      <c r="E364">
        <v>1473</v>
      </c>
      <c r="F364">
        <v>2213</v>
      </c>
      <c r="G364">
        <v>0</v>
      </c>
      <c r="H364">
        <v>0</v>
      </c>
      <c r="I364">
        <v>0</v>
      </c>
      <c r="J364">
        <v>155</v>
      </c>
      <c r="K364">
        <v>117</v>
      </c>
      <c r="L364">
        <v>0</v>
      </c>
      <c r="M364">
        <v>13876</v>
      </c>
      <c r="N364">
        <v>31959</v>
      </c>
      <c r="O364">
        <v>4750</v>
      </c>
      <c r="P364">
        <v>3728</v>
      </c>
      <c r="Q364">
        <v>0</v>
      </c>
      <c r="R364">
        <v>0</v>
      </c>
      <c r="S364">
        <v>1282</v>
      </c>
      <c r="T364">
        <v>0</v>
      </c>
      <c r="U364">
        <v>0</v>
      </c>
      <c r="V364">
        <v>4</v>
      </c>
      <c r="W364">
        <v>1334</v>
      </c>
      <c r="X364">
        <v>754</v>
      </c>
      <c r="Y364">
        <v>6114</v>
      </c>
      <c r="Z364">
        <v>0</v>
      </c>
      <c r="AA364">
        <v>3135</v>
      </c>
      <c r="AB364">
        <v>590</v>
      </c>
      <c r="AC364">
        <v>0</v>
      </c>
      <c r="AD364">
        <v>7624</v>
      </c>
      <c r="AE364">
        <v>29315</v>
      </c>
    </row>
    <row r="365" spans="1:31" x14ac:dyDescent="0.35">
      <c r="A365" t="s">
        <v>771</v>
      </c>
      <c r="B365">
        <v>6207</v>
      </c>
      <c r="C365">
        <v>90</v>
      </c>
      <c r="D365">
        <v>0</v>
      </c>
      <c r="E365">
        <v>1511</v>
      </c>
      <c r="F365">
        <v>5</v>
      </c>
      <c r="G365">
        <v>2087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171</v>
      </c>
      <c r="N365">
        <v>10071</v>
      </c>
      <c r="O365">
        <v>2391</v>
      </c>
      <c r="P365">
        <v>1359</v>
      </c>
      <c r="Q365">
        <v>778</v>
      </c>
      <c r="R365">
        <v>0</v>
      </c>
      <c r="S365">
        <v>741</v>
      </c>
      <c r="T365">
        <v>0</v>
      </c>
      <c r="U365">
        <v>0</v>
      </c>
      <c r="V365">
        <v>0</v>
      </c>
      <c r="W365">
        <v>524</v>
      </c>
      <c r="X365">
        <v>411</v>
      </c>
      <c r="Y365">
        <v>1204</v>
      </c>
      <c r="Z365">
        <v>0</v>
      </c>
      <c r="AA365">
        <v>438</v>
      </c>
      <c r="AB365">
        <v>1230</v>
      </c>
      <c r="AC365">
        <v>0</v>
      </c>
      <c r="AD365">
        <v>1116</v>
      </c>
      <c r="AE365">
        <v>10192</v>
      </c>
    </row>
    <row r="366" spans="1:31" x14ac:dyDescent="0.35">
      <c r="A366" t="s">
        <v>770</v>
      </c>
      <c r="B366">
        <v>7319</v>
      </c>
      <c r="C366">
        <v>0</v>
      </c>
      <c r="D366">
        <v>0</v>
      </c>
      <c r="E366">
        <v>156</v>
      </c>
      <c r="F366">
        <v>4432</v>
      </c>
      <c r="G366">
        <v>0</v>
      </c>
      <c r="H366">
        <v>0</v>
      </c>
      <c r="I366">
        <v>0</v>
      </c>
      <c r="J366">
        <v>5</v>
      </c>
      <c r="K366">
        <v>162</v>
      </c>
      <c r="L366">
        <v>0</v>
      </c>
      <c r="M366">
        <v>154</v>
      </c>
      <c r="N366">
        <v>12228</v>
      </c>
      <c r="O366">
        <v>1123</v>
      </c>
      <c r="P366">
        <v>1069</v>
      </c>
      <c r="Q366">
        <v>0</v>
      </c>
      <c r="R366">
        <v>0</v>
      </c>
      <c r="S366">
        <v>599</v>
      </c>
      <c r="T366">
        <v>21</v>
      </c>
      <c r="U366">
        <v>0</v>
      </c>
      <c r="V366">
        <v>543</v>
      </c>
      <c r="W366">
        <v>775</v>
      </c>
      <c r="X366">
        <v>386</v>
      </c>
      <c r="Y366">
        <v>3420</v>
      </c>
      <c r="Z366">
        <v>0</v>
      </c>
      <c r="AA366">
        <v>1265</v>
      </c>
      <c r="AB366">
        <v>288</v>
      </c>
      <c r="AC366">
        <v>0</v>
      </c>
      <c r="AD366">
        <v>1019</v>
      </c>
      <c r="AE366">
        <v>10508</v>
      </c>
    </row>
    <row r="367" spans="1:31" x14ac:dyDescent="0.35">
      <c r="A367" t="s">
        <v>769</v>
      </c>
      <c r="B367">
        <v>8171</v>
      </c>
      <c r="C367">
        <v>100</v>
      </c>
      <c r="D367">
        <v>0</v>
      </c>
      <c r="E367">
        <v>80</v>
      </c>
      <c r="F367">
        <v>851</v>
      </c>
      <c r="G367">
        <v>0</v>
      </c>
      <c r="H367">
        <v>0</v>
      </c>
      <c r="I367">
        <v>0</v>
      </c>
      <c r="J367">
        <v>53</v>
      </c>
      <c r="K367">
        <v>717</v>
      </c>
      <c r="L367">
        <v>47</v>
      </c>
      <c r="M367">
        <v>159</v>
      </c>
      <c r="N367">
        <v>10178</v>
      </c>
      <c r="O367">
        <v>1732</v>
      </c>
      <c r="P367">
        <v>1416</v>
      </c>
      <c r="Q367">
        <v>0</v>
      </c>
      <c r="R367">
        <v>0</v>
      </c>
      <c r="S367">
        <v>815</v>
      </c>
      <c r="T367">
        <v>410</v>
      </c>
      <c r="U367">
        <v>0</v>
      </c>
      <c r="V367">
        <v>23</v>
      </c>
      <c r="W367">
        <v>857</v>
      </c>
      <c r="X367">
        <v>364</v>
      </c>
      <c r="Y367">
        <v>3355</v>
      </c>
      <c r="Z367">
        <v>0</v>
      </c>
      <c r="AA367">
        <v>901</v>
      </c>
      <c r="AB367">
        <v>426</v>
      </c>
      <c r="AC367">
        <v>132</v>
      </c>
      <c r="AD367">
        <v>785</v>
      </c>
      <c r="AE367">
        <v>11218</v>
      </c>
    </row>
    <row r="368" spans="1:31" x14ac:dyDescent="0.35">
      <c r="A368" t="s">
        <v>768</v>
      </c>
      <c r="B368">
        <v>5942</v>
      </c>
      <c r="C368">
        <v>0</v>
      </c>
      <c r="D368">
        <v>0</v>
      </c>
      <c r="E368">
        <v>196</v>
      </c>
      <c r="F368">
        <v>125</v>
      </c>
      <c r="G368">
        <v>1299</v>
      </c>
      <c r="H368">
        <v>2642</v>
      </c>
      <c r="I368">
        <v>0</v>
      </c>
      <c r="J368">
        <v>11</v>
      </c>
      <c r="K368">
        <v>167</v>
      </c>
      <c r="L368">
        <v>0</v>
      </c>
      <c r="M368">
        <v>116</v>
      </c>
      <c r="N368">
        <v>10498</v>
      </c>
      <c r="O368">
        <v>1457</v>
      </c>
      <c r="P368">
        <v>4261</v>
      </c>
      <c r="Q368">
        <v>440</v>
      </c>
      <c r="R368">
        <v>1078</v>
      </c>
      <c r="S368">
        <v>861</v>
      </c>
      <c r="T368">
        <v>32</v>
      </c>
      <c r="U368">
        <v>0</v>
      </c>
      <c r="V368">
        <v>27</v>
      </c>
      <c r="W368">
        <v>657</v>
      </c>
      <c r="X368">
        <v>511</v>
      </c>
      <c r="Y368">
        <v>1436</v>
      </c>
      <c r="Z368">
        <v>0</v>
      </c>
      <c r="AA368">
        <v>1088</v>
      </c>
      <c r="AB368">
        <v>7</v>
      </c>
      <c r="AC368">
        <v>0</v>
      </c>
      <c r="AD368">
        <v>1888</v>
      </c>
      <c r="AE368">
        <v>13773</v>
      </c>
    </row>
    <row r="369" spans="1:31" x14ac:dyDescent="0.35">
      <c r="A369" t="s">
        <v>767</v>
      </c>
      <c r="B369">
        <v>6248</v>
      </c>
      <c r="C369">
        <v>0</v>
      </c>
      <c r="D369">
        <v>0</v>
      </c>
      <c r="E369">
        <v>436</v>
      </c>
      <c r="F369">
        <v>2</v>
      </c>
      <c r="G369">
        <v>0</v>
      </c>
      <c r="H369">
        <v>0</v>
      </c>
      <c r="I369">
        <v>0</v>
      </c>
      <c r="J369">
        <v>8</v>
      </c>
      <c r="K369">
        <v>0</v>
      </c>
      <c r="L369">
        <v>0</v>
      </c>
      <c r="M369">
        <v>28</v>
      </c>
      <c r="N369">
        <v>6722</v>
      </c>
      <c r="O369">
        <v>2689</v>
      </c>
      <c r="P369">
        <v>257</v>
      </c>
      <c r="Q369">
        <v>0</v>
      </c>
      <c r="R369">
        <v>0</v>
      </c>
      <c r="S369">
        <v>837</v>
      </c>
      <c r="T369">
        <v>86</v>
      </c>
      <c r="U369">
        <v>0</v>
      </c>
      <c r="V369">
        <v>0</v>
      </c>
      <c r="W369">
        <v>457</v>
      </c>
      <c r="X369">
        <v>122</v>
      </c>
      <c r="Y369">
        <v>274</v>
      </c>
      <c r="Z369">
        <v>0</v>
      </c>
      <c r="AA369">
        <v>115</v>
      </c>
      <c r="AB369">
        <v>0</v>
      </c>
      <c r="AC369">
        <v>0</v>
      </c>
      <c r="AD369">
        <v>867</v>
      </c>
      <c r="AE369">
        <v>5704</v>
      </c>
    </row>
    <row r="370" spans="1:31" x14ac:dyDescent="0.35">
      <c r="A370" t="s">
        <v>766</v>
      </c>
      <c r="B370">
        <v>13616</v>
      </c>
      <c r="C370">
        <v>0</v>
      </c>
      <c r="D370">
        <v>0</v>
      </c>
      <c r="E370">
        <v>559</v>
      </c>
      <c r="F370">
        <v>138</v>
      </c>
      <c r="G370">
        <v>3102</v>
      </c>
      <c r="H370">
        <v>4845</v>
      </c>
      <c r="I370">
        <v>0</v>
      </c>
      <c r="J370">
        <v>32</v>
      </c>
      <c r="K370">
        <v>0</v>
      </c>
      <c r="L370">
        <v>0</v>
      </c>
      <c r="M370">
        <v>56</v>
      </c>
      <c r="N370">
        <v>22348</v>
      </c>
      <c r="O370">
        <v>5668</v>
      </c>
      <c r="P370">
        <v>2078</v>
      </c>
      <c r="Q370">
        <v>753</v>
      </c>
      <c r="R370">
        <v>2536</v>
      </c>
      <c r="S370">
        <v>1892</v>
      </c>
      <c r="T370">
        <v>454</v>
      </c>
      <c r="U370">
        <v>0</v>
      </c>
      <c r="V370">
        <v>146</v>
      </c>
      <c r="W370">
        <v>623</v>
      </c>
      <c r="X370">
        <v>323</v>
      </c>
      <c r="Y370">
        <v>3336</v>
      </c>
      <c r="Z370">
        <v>0</v>
      </c>
      <c r="AA370">
        <v>3949</v>
      </c>
      <c r="AB370">
        <v>0</v>
      </c>
      <c r="AC370">
        <v>0</v>
      </c>
      <c r="AD370">
        <v>2617</v>
      </c>
      <c r="AE370">
        <v>24375</v>
      </c>
    </row>
    <row r="371" spans="1:31" x14ac:dyDescent="0.35">
      <c r="A371" t="s">
        <v>765</v>
      </c>
      <c r="B371">
        <v>5406</v>
      </c>
      <c r="C371">
        <v>0</v>
      </c>
      <c r="D371">
        <v>0</v>
      </c>
      <c r="E371">
        <v>216</v>
      </c>
      <c r="F371">
        <v>0</v>
      </c>
      <c r="G371">
        <v>674</v>
      </c>
      <c r="H371">
        <v>0</v>
      </c>
      <c r="I371">
        <v>0</v>
      </c>
      <c r="J371">
        <v>17</v>
      </c>
      <c r="K371">
        <v>0</v>
      </c>
      <c r="L371">
        <v>0</v>
      </c>
      <c r="M371">
        <v>103</v>
      </c>
      <c r="N371">
        <v>6416</v>
      </c>
      <c r="O371">
        <v>1124</v>
      </c>
      <c r="P371">
        <v>549</v>
      </c>
      <c r="Q371">
        <v>761</v>
      </c>
      <c r="R371">
        <v>0</v>
      </c>
      <c r="S371">
        <v>631</v>
      </c>
      <c r="T371">
        <v>352</v>
      </c>
      <c r="U371">
        <v>0</v>
      </c>
      <c r="V371">
        <v>0</v>
      </c>
      <c r="W371">
        <v>509</v>
      </c>
      <c r="X371">
        <v>159</v>
      </c>
      <c r="Y371">
        <v>805</v>
      </c>
      <c r="Z371">
        <v>0</v>
      </c>
      <c r="AA371">
        <v>337</v>
      </c>
      <c r="AB371">
        <v>0</v>
      </c>
      <c r="AC371">
        <v>0</v>
      </c>
      <c r="AD371">
        <v>853</v>
      </c>
      <c r="AE371">
        <v>6080</v>
      </c>
    </row>
    <row r="372" spans="1:31" x14ac:dyDescent="0.35">
      <c r="A372" t="s">
        <v>764</v>
      </c>
      <c r="B372">
        <v>2737</v>
      </c>
      <c r="C372">
        <v>0</v>
      </c>
      <c r="D372">
        <v>0</v>
      </c>
      <c r="E372">
        <v>551</v>
      </c>
      <c r="F372">
        <v>0</v>
      </c>
      <c r="G372">
        <v>1723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54</v>
      </c>
      <c r="N372">
        <v>5065</v>
      </c>
      <c r="O372">
        <v>1012</v>
      </c>
      <c r="P372">
        <v>47</v>
      </c>
      <c r="Q372">
        <v>498</v>
      </c>
      <c r="R372">
        <v>0</v>
      </c>
      <c r="S372">
        <v>380</v>
      </c>
      <c r="T372">
        <v>0</v>
      </c>
      <c r="U372">
        <v>0</v>
      </c>
      <c r="V372">
        <v>0</v>
      </c>
      <c r="W372">
        <v>355</v>
      </c>
      <c r="X372">
        <v>92</v>
      </c>
      <c r="Y372">
        <v>921</v>
      </c>
      <c r="Z372">
        <v>0</v>
      </c>
      <c r="AA372">
        <v>491</v>
      </c>
      <c r="AB372">
        <v>0</v>
      </c>
      <c r="AC372">
        <v>0</v>
      </c>
      <c r="AD372">
        <v>926</v>
      </c>
      <c r="AE372">
        <v>4722</v>
      </c>
    </row>
    <row r="373" spans="1:31" x14ac:dyDescent="0.35">
      <c r="A373" t="s">
        <v>763</v>
      </c>
      <c r="B373">
        <v>312</v>
      </c>
      <c r="C373">
        <v>0</v>
      </c>
      <c r="D373">
        <v>0</v>
      </c>
      <c r="E373">
        <v>136</v>
      </c>
      <c r="F373">
        <v>0</v>
      </c>
      <c r="G373">
        <v>0</v>
      </c>
      <c r="H373">
        <v>0</v>
      </c>
      <c r="I373">
        <v>0</v>
      </c>
      <c r="J373">
        <v>5</v>
      </c>
      <c r="K373">
        <v>0</v>
      </c>
      <c r="L373">
        <v>0</v>
      </c>
      <c r="M373">
        <v>50</v>
      </c>
      <c r="N373">
        <v>503</v>
      </c>
      <c r="O373">
        <v>216</v>
      </c>
      <c r="P373">
        <v>4</v>
      </c>
      <c r="Q373">
        <v>4</v>
      </c>
      <c r="R373">
        <v>0</v>
      </c>
      <c r="S373">
        <v>90</v>
      </c>
      <c r="T373">
        <v>0</v>
      </c>
      <c r="U373">
        <v>0</v>
      </c>
      <c r="V373">
        <v>0</v>
      </c>
      <c r="W373">
        <v>89</v>
      </c>
      <c r="X373">
        <v>18</v>
      </c>
      <c r="Y373">
        <v>43</v>
      </c>
      <c r="Z373">
        <v>0</v>
      </c>
      <c r="AA373">
        <v>13</v>
      </c>
      <c r="AB373">
        <v>11</v>
      </c>
      <c r="AC373">
        <v>0</v>
      </c>
      <c r="AD373">
        <v>49</v>
      </c>
      <c r="AE373">
        <v>537</v>
      </c>
    </row>
    <row r="374" spans="1:31" x14ac:dyDescent="0.35">
      <c r="A374" t="s">
        <v>762</v>
      </c>
      <c r="B374">
        <v>1659</v>
      </c>
      <c r="C374">
        <v>40</v>
      </c>
      <c r="D374">
        <v>0</v>
      </c>
      <c r="E374">
        <v>137</v>
      </c>
      <c r="F374">
        <v>0</v>
      </c>
      <c r="G374">
        <v>0</v>
      </c>
      <c r="H374">
        <v>0</v>
      </c>
      <c r="I374">
        <v>171</v>
      </c>
      <c r="J374">
        <v>42</v>
      </c>
      <c r="K374">
        <v>0</v>
      </c>
      <c r="L374">
        <v>59</v>
      </c>
      <c r="M374">
        <v>35</v>
      </c>
      <c r="N374">
        <v>2143</v>
      </c>
      <c r="O374">
        <v>526</v>
      </c>
      <c r="P374">
        <v>92</v>
      </c>
      <c r="Q374">
        <v>0</v>
      </c>
      <c r="R374">
        <v>0</v>
      </c>
      <c r="S374">
        <v>247</v>
      </c>
      <c r="T374">
        <v>0</v>
      </c>
      <c r="U374">
        <v>74</v>
      </c>
      <c r="V374">
        <v>0</v>
      </c>
      <c r="W374">
        <v>230</v>
      </c>
      <c r="X374">
        <v>42</v>
      </c>
      <c r="Y374">
        <v>273</v>
      </c>
      <c r="Z374">
        <v>0</v>
      </c>
      <c r="AA374">
        <v>206</v>
      </c>
      <c r="AB374">
        <v>188</v>
      </c>
      <c r="AC374">
        <v>113</v>
      </c>
      <c r="AD374">
        <v>177</v>
      </c>
      <c r="AE374">
        <v>2186</v>
      </c>
    </row>
    <row r="375" spans="1:31" x14ac:dyDescent="0.35">
      <c r="A375" t="s">
        <v>761</v>
      </c>
      <c r="B375">
        <v>743</v>
      </c>
      <c r="C375">
        <v>0</v>
      </c>
      <c r="D375">
        <v>0</v>
      </c>
      <c r="E375">
        <v>66</v>
      </c>
      <c r="F375">
        <v>123</v>
      </c>
      <c r="G375">
        <v>984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1916</v>
      </c>
      <c r="O375">
        <v>207</v>
      </c>
      <c r="P375">
        <v>118</v>
      </c>
      <c r="Q375">
        <v>474</v>
      </c>
      <c r="R375">
        <v>0</v>
      </c>
      <c r="S375">
        <v>73</v>
      </c>
      <c r="T375">
        <v>0</v>
      </c>
      <c r="U375">
        <v>0</v>
      </c>
      <c r="V375">
        <v>0</v>
      </c>
      <c r="W375">
        <v>117</v>
      </c>
      <c r="X375">
        <v>38</v>
      </c>
      <c r="Y375">
        <v>344</v>
      </c>
      <c r="Z375">
        <v>0</v>
      </c>
      <c r="AA375">
        <v>463</v>
      </c>
      <c r="AB375">
        <v>0</v>
      </c>
      <c r="AC375">
        <v>0</v>
      </c>
      <c r="AD375">
        <v>65</v>
      </c>
      <c r="AE375">
        <v>1899</v>
      </c>
    </row>
    <row r="376" spans="1:31" x14ac:dyDescent="0.35">
      <c r="A376" t="s">
        <v>760</v>
      </c>
      <c r="B376">
        <v>1171</v>
      </c>
      <c r="C376">
        <v>299</v>
      </c>
      <c r="D376">
        <v>34</v>
      </c>
      <c r="E376">
        <v>42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1616</v>
      </c>
      <c r="O376">
        <v>475</v>
      </c>
      <c r="P376">
        <v>66</v>
      </c>
      <c r="Q376">
        <v>0</v>
      </c>
      <c r="R376">
        <v>0</v>
      </c>
      <c r="S376">
        <v>102</v>
      </c>
      <c r="T376">
        <v>0</v>
      </c>
      <c r="U376">
        <v>0</v>
      </c>
      <c r="V376">
        <v>0</v>
      </c>
      <c r="W376">
        <v>153</v>
      </c>
      <c r="X376">
        <v>66</v>
      </c>
      <c r="Y376">
        <v>202</v>
      </c>
      <c r="Z376">
        <v>0</v>
      </c>
      <c r="AA376">
        <v>197</v>
      </c>
      <c r="AB376">
        <v>0</v>
      </c>
      <c r="AC376">
        <v>0</v>
      </c>
      <c r="AD376">
        <v>210</v>
      </c>
      <c r="AE376">
        <v>1471</v>
      </c>
    </row>
    <row r="377" spans="1:31" x14ac:dyDescent="0.35">
      <c r="A377" t="s">
        <v>759</v>
      </c>
      <c r="B377">
        <v>450</v>
      </c>
      <c r="C377">
        <v>39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490</v>
      </c>
      <c r="O377">
        <v>162</v>
      </c>
      <c r="P377">
        <v>0</v>
      </c>
      <c r="Q377">
        <v>6</v>
      </c>
      <c r="R377">
        <v>0</v>
      </c>
      <c r="S377">
        <v>57</v>
      </c>
      <c r="T377">
        <v>0</v>
      </c>
      <c r="U377">
        <v>0</v>
      </c>
      <c r="V377">
        <v>0</v>
      </c>
      <c r="W377">
        <v>53</v>
      </c>
      <c r="X377">
        <v>48</v>
      </c>
      <c r="Y377">
        <v>0</v>
      </c>
      <c r="Z377">
        <v>0</v>
      </c>
      <c r="AA377">
        <v>0</v>
      </c>
      <c r="AB377">
        <v>3</v>
      </c>
      <c r="AC377">
        <v>0</v>
      </c>
      <c r="AD377">
        <v>163</v>
      </c>
      <c r="AE377">
        <v>492</v>
      </c>
    </row>
    <row r="378" spans="1:31" x14ac:dyDescent="0.35">
      <c r="A378" t="s">
        <v>758</v>
      </c>
      <c r="B378">
        <v>6820</v>
      </c>
      <c r="C378">
        <v>0</v>
      </c>
      <c r="D378">
        <v>0</v>
      </c>
      <c r="E378">
        <v>613</v>
      </c>
      <c r="F378">
        <v>73</v>
      </c>
      <c r="G378">
        <v>1499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323</v>
      </c>
      <c r="N378">
        <v>9328</v>
      </c>
      <c r="O378">
        <v>1864</v>
      </c>
      <c r="P378">
        <v>144</v>
      </c>
      <c r="Q378">
        <v>1421</v>
      </c>
      <c r="R378">
        <v>0</v>
      </c>
      <c r="S378">
        <v>612</v>
      </c>
      <c r="T378">
        <v>422</v>
      </c>
      <c r="U378">
        <v>0</v>
      </c>
      <c r="V378">
        <v>73</v>
      </c>
      <c r="W378">
        <v>576</v>
      </c>
      <c r="X378">
        <v>200</v>
      </c>
      <c r="Y378">
        <v>556</v>
      </c>
      <c r="Z378">
        <v>0</v>
      </c>
      <c r="AA378">
        <v>225</v>
      </c>
      <c r="AB378">
        <v>0</v>
      </c>
      <c r="AC378">
        <v>0</v>
      </c>
      <c r="AD378">
        <v>2546</v>
      </c>
      <c r="AE378">
        <v>8639</v>
      </c>
    </row>
    <row r="379" spans="1:31" x14ac:dyDescent="0.35">
      <c r="A379" t="s">
        <v>757</v>
      </c>
      <c r="B379">
        <v>1902</v>
      </c>
      <c r="C379">
        <v>0</v>
      </c>
      <c r="D379">
        <v>0</v>
      </c>
      <c r="E379">
        <v>205</v>
      </c>
      <c r="F379">
        <v>13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7</v>
      </c>
      <c r="N379">
        <v>2127</v>
      </c>
      <c r="O379">
        <v>742</v>
      </c>
      <c r="P379">
        <v>167</v>
      </c>
      <c r="Q379">
        <v>0</v>
      </c>
      <c r="R379">
        <v>0</v>
      </c>
      <c r="S379">
        <v>207</v>
      </c>
      <c r="T379">
        <v>0</v>
      </c>
      <c r="U379">
        <v>0</v>
      </c>
      <c r="V379">
        <v>0</v>
      </c>
      <c r="W379">
        <v>293</v>
      </c>
      <c r="X379">
        <v>59</v>
      </c>
      <c r="Y379">
        <v>159</v>
      </c>
      <c r="Z379">
        <v>0</v>
      </c>
      <c r="AA379">
        <v>91</v>
      </c>
      <c r="AB379">
        <v>21</v>
      </c>
      <c r="AC379">
        <v>0</v>
      </c>
      <c r="AD379">
        <v>174</v>
      </c>
      <c r="AE379">
        <v>1913</v>
      </c>
    </row>
    <row r="380" spans="1:31" x14ac:dyDescent="0.35">
      <c r="A380" t="s">
        <v>756</v>
      </c>
      <c r="B380">
        <v>2795</v>
      </c>
      <c r="C380">
        <v>0</v>
      </c>
      <c r="D380">
        <v>0</v>
      </c>
      <c r="E380">
        <v>248</v>
      </c>
      <c r="F380">
        <v>3</v>
      </c>
      <c r="G380">
        <v>0</v>
      </c>
      <c r="H380">
        <v>0</v>
      </c>
      <c r="I380">
        <v>1278</v>
      </c>
      <c r="J380">
        <v>51</v>
      </c>
      <c r="K380">
        <v>0</v>
      </c>
      <c r="L380">
        <v>0</v>
      </c>
      <c r="M380">
        <v>7</v>
      </c>
      <c r="N380">
        <v>4382</v>
      </c>
      <c r="O380">
        <v>862</v>
      </c>
      <c r="P380">
        <v>93</v>
      </c>
      <c r="Q380">
        <v>0</v>
      </c>
      <c r="R380">
        <v>0</v>
      </c>
      <c r="S380">
        <v>388</v>
      </c>
      <c r="T380">
        <v>0</v>
      </c>
      <c r="U380">
        <v>595</v>
      </c>
      <c r="V380">
        <v>0</v>
      </c>
      <c r="W380">
        <v>227</v>
      </c>
      <c r="X380">
        <v>159</v>
      </c>
      <c r="Y380">
        <v>526</v>
      </c>
      <c r="Z380">
        <v>0</v>
      </c>
      <c r="AA380">
        <v>904</v>
      </c>
      <c r="AB380">
        <v>0</v>
      </c>
      <c r="AC380">
        <v>0</v>
      </c>
      <c r="AD380">
        <v>497</v>
      </c>
      <c r="AE380">
        <v>4251</v>
      </c>
    </row>
    <row r="381" spans="1:31" x14ac:dyDescent="0.35">
      <c r="A381" t="s">
        <v>755</v>
      </c>
      <c r="B381">
        <v>4328</v>
      </c>
      <c r="C381">
        <v>0</v>
      </c>
      <c r="D381">
        <v>0</v>
      </c>
      <c r="E381">
        <v>217</v>
      </c>
      <c r="F381">
        <v>0</v>
      </c>
      <c r="G381">
        <v>1716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115</v>
      </c>
      <c r="N381">
        <v>6376</v>
      </c>
      <c r="O381">
        <v>1555</v>
      </c>
      <c r="P381">
        <v>64</v>
      </c>
      <c r="Q381">
        <v>2242</v>
      </c>
      <c r="R381">
        <v>0</v>
      </c>
      <c r="S381">
        <v>467</v>
      </c>
      <c r="T381">
        <v>17</v>
      </c>
      <c r="U381">
        <v>0</v>
      </c>
      <c r="V381">
        <v>0</v>
      </c>
      <c r="W381">
        <v>338</v>
      </c>
      <c r="X381">
        <v>135</v>
      </c>
      <c r="Y381">
        <v>761</v>
      </c>
      <c r="Z381">
        <v>0</v>
      </c>
      <c r="AA381">
        <v>478</v>
      </c>
      <c r="AB381">
        <v>0</v>
      </c>
      <c r="AC381">
        <v>0</v>
      </c>
      <c r="AD381">
        <v>304</v>
      </c>
      <c r="AE381">
        <v>6361</v>
      </c>
    </row>
    <row r="382" spans="1:31" x14ac:dyDescent="0.35">
      <c r="A382" t="s">
        <v>754</v>
      </c>
      <c r="B382">
        <v>4191</v>
      </c>
      <c r="C382">
        <v>0</v>
      </c>
      <c r="D382">
        <v>0</v>
      </c>
      <c r="E382">
        <v>584</v>
      </c>
      <c r="F382">
        <v>0</v>
      </c>
      <c r="G382">
        <v>0</v>
      </c>
      <c r="H382">
        <v>0</v>
      </c>
      <c r="I382">
        <v>0</v>
      </c>
      <c r="J382">
        <v>2</v>
      </c>
      <c r="K382">
        <v>0</v>
      </c>
      <c r="L382">
        <v>0</v>
      </c>
      <c r="M382">
        <v>168</v>
      </c>
      <c r="N382">
        <v>4945</v>
      </c>
      <c r="O382">
        <v>1133</v>
      </c>
      <c r="P382">
        <v>1126</v>
      </c>
      <c r="Q382">
        <v>24</v>
      </c>
      <c r="R382">
        <v>0</v>
      </c>
      <c r="S382">
        <v>585</v>
      </c>
      <c r="T382">
        <v>0</v>
      </c>
      <c r="U382">
        <v>0</v>
      </c>
      <c r="V382">
        <v>0</v>
      </c>
      <c r="W382">
        <v>489</v>
      </c>
      <c r="X382">
        <v>271</v>
      </c>
      <c r="Y382">
        <v>297</v>
      </c>
      <c r="Z382">
        <v>0</v>
      </c>
      <c r="AA382">
        <v>200</v>
      </c>
      <c r="AB382">
        <v>8</v>
      </c>
      <c r="AC382">
        <v>0</v>
      </c>
      <c r="AD382">
        <v>615</v>
      </c>
      <c r="AE382">
        <v>4754</v>
      </c>
    </row>
    <row r="383" spans="1:31" x14ac:dyDescent="0.35">
      <c r="A383" t="s">
        <v>753</v>
      </c>
      <c r="B383">
        <v>10289</v>
      </c>
      <c r="C383">
        <v>0</v>
      </c>
      <c r="D383">
        <v>0</v>
      </c>
      <c r="E383">
        <v>380</v>
      </c>
      <c r="F383">
        <v>1</v>
      </c>
      <c r="G383">
        <v>5497</v>
      </c>
      <c r="H383">
        <v>5380</v>
      </c>
      <c r="I383">
        <v>0</v>
      </c>
      <c r="J383">
        <v>5</v>
      </c>
      <c r="K383">
        <v>532</v>
      </c>
      <c r="L383">
        <v>0</v>
      </c>
      <c r="M383">
        <v>395</v>
      </c>
      <c r="N383">
        <v>22479</v>
      </c>
      <c r="O383">
        <v>2635</v>
      </c>
      <c r="P383">
        <v>1014</v>
      </c>
      <c r="Q383">
        <v>1105</v>
      </c>
      <c r="R383">
        <v>3198</v>
      </c>
      <c r="S383">
        <v>1736</v>
      </c>
      <c r="T383">
        <v>26</v>
      </c>
      <c r="U383">
        <v>0</v>
      </c>
      <c r="V383">
        <v>0</v>
      </c>
      <c r="W383">
        <v>793</v>
      </c>
      <c r="X383">
        <v>299</v>
      </c>
      <c r="Y383">
        <v>2659</v>
      </c>
      <c r="Z383">
        <v>361</v>
      </c>
      <c r="AA383">
        <v>3128</v>
      </c>
      <c r="AB383">
        <v>0</v>
      </c>
      <c r="AC383">
        <v>0</v>
      </c>
      <c r="AD383">
        <v>1628</v>
      </c>
      <c r="AE383">
        <v>18582</v>
      </c>
    </row>
    <row r="384" spans="1:31" x14ac:dyDescent="0.35">
      <c r="A384" t="s">
        <v>752</v>
      </c>
      <c r="B384">
        <v>519</v>
      </c>
      <c r="C384">
        <v>0</v>
      </c>
      <c r="D384">
        <v>0</v>
      </c>
      <c r="E384">
        <v>254</v>
      </c>
      <c r="F384">
        <v>9</v>
      </c>
      <c r="G384">
        <v>0</v>
      </c>
      <c r="H384">
        <v>0</v>
      </c>
      <c r="I384">
        <v>100</v>
      </c>
      <c r="J384">
        <v>52</v>
      </c>
      <c r="K384">
        <v>0</v>
      </c>
      <c r="L384">
        <v>0</v>
      </c>
      <c r="M384">
        <v>28</v>
      </c>
      <c r="N384">
        <v>962</v>
      </c>
      <c r="O384">
        <v>287</v>
      </c>
      <c r="P384">
        <v>32</v>
      </c>
      <c r="Q384">
        <v>0</v>
      </c>
      <c r="R384">
        <v>0</v>
      </c>
      <c r="S384">
        <v>87</v>
      </c>
      <c r="T384">
        <v>0</v>
      </c>
      <c r="U384">
        <v>35</v>
      </c>
      <c r="V384">
        <v>5</v>
      </c>
      <c r="W384">
        <v>85</v>
      </c>
      <c r="X384">
        <v>55</v>
      </c>
      <c r="Y384">
        <v>100</v>
      </c>
      <c r="Z384">
        <v>0</v>
      </c>
      <c r="AA384">
        <v>90</v>
      </c>
      <c r="AB384">
        <v>0</v>
      </c>
      <c r="AC384">
        <v>0</v>
      </c>
      <c r="AD384">
        <v>116</v>
      </c>
      <c r="AE384">
        <v>892</v>
      </c>
    </row>
    <row r="385" spans="1:31" x14ac:dyDescent="0.35">
      <c r="A385" t="s">
        <v>751</v>
      </c>
      <c r="B385">
        <v>5498</v>
      </c>
      <c r="C385">
        <v>500</v>
      </c>
      <c r="D385">
        <v>0</v>
      </c>
      <c r="E385">
        <v>1290</v>
      </c>
      <c r="F385">
        <v>2287</v>
      </c>
      <c r="G385">
        <v>3842</v>
      </c>
      <c r="H385">
        <v>0</v>
      </c>
      <c r="I385">
        <v>0</v>
      </c>
      <c r="J385">
        <v>36</v>
      </c>
      <c r="K385">
        <v>0</v>
      </c>
      <c r="L385">
        <v>50</v>
      </c>
      <c r="M385">
        <v>1083</v>
      </c>
      <c r="N385">
        <v>14586</v>
      </c>
      <c r="O385">
        <v>1628</v>
      </c>
      <c r="P385">
        <v>235</v>
      </c>
      <c r="Q385">
        <v>1236</v>
      </c>
      <c r="R385">
        <v>0</v>
      </c>
      <c r="S385">
        <v>498</v>
      </c>
      <c r="T385">
        <v>162</v>
      </c>
      <c r="U385">
        <v>0</v>
      </c>
      <c r="V385">
        <v>693</v>
      </c>
      <c r="W385">
        <v>422</v>
      </c>
      <c r="X385">
        <v>211</v>
      </c>
      <c r="Y385">
        <v>2404</v>
      </c>
      <c r="Z385">
        <v>0</v>
      </c>
      <c r="AA385">
        <v>4643</v>
      </c>
      <c r="AB385">
        <v>0</v>
      </c>
      <c r="AC385">
        <v>277</v>
      </c>
      <c r="AD385">
        <v>871</v>
      </c>
      <c r="AE385">
        <v>13280</v>
      </c>
    </row>
    <row r="386" spans="1:31" x14ac:dyDescent="0.35">
      <c r="A386" t="s">
        <v>750</v>
      </c>
      <c r="B386">
        <v>1600</v>
      </c>
      <c r="C386">
        <v>0</v>
      </c>
      <c r="D386">
        <v>0</v>
      </c>
      <c r="E386">
        <v>722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77</v>
      </c>
      <c r="M386">
        <v>31</v>
      </c>
      <c r="N386">
        <v>2430</v>
      </c>
      <c r="O386">
        <v>1063</v>
      </c>
      <c r="P386">
        <v>128</v>
      </c>
      <c r="Q386">
        <v>27</v>
      </c>
      <c r="R386">
        <v>0</v>
      </c>
      <c r="S386">
        <v>180</v>
      </c>
      <c r="T386">
        <v>0</v>
      </c>
      <c r="U386">
        <v>0</v>
      </c>
      <c r="V386">
        <v>0</v>
      </c>
      <c r="W386">
        <v>170</v>
      </c>
      <c r="X386">
        <v>22</v>
      </c>
      <c r="Y386">
        <v>256</v>
      </c>
      <c r="Z386">
        <v>0</v>
      </c>
      <c r="AA386">
        <v>74</v>
      </c>
      <c r="AB386">
        <v>0</v>
      </c>
      <c r="AC386">
        <v>221</v>
      </c>
      <c r="AD386">
        <v>383</v>
      </c>
      <c r="AE386">
        <v>2524</v>
      </c>
    </row>
    <row r="387" spans="1:31" x14ac:dyDescent="0.35">
      <c r="A387" t="s">
        <v>749</v>
      </c>
      <c r="B387">
        <v>925</v>
      </c>
      <c r="C387">
        <v>48</v>
      </c>
      <c r="D387">
        <v>0</v>
      </c>
      <c r="E387">
        <v>475</v>
      </c>
      <c r="F387">
        <v>0</v>
      </c>
      <c r="G387">
        <v>0</v>
      </c>
      <c r="H387">
        <v>0</v>
      </c>
      <c r="I387">
        <v>5</v>
      </c>
      <c r="J387">
        <v>0</v>
      </c>
      <c r="K387">
        <v>0</v>
      </c>
      <c r="L387">
        <v>0</v>
      </c>
      <c r="M387">
        <v>4</v>
      </c>
      <c r="N387">
        <v>1457</v>
      </c>
      <c r="O387">
        <v>573</v>
      </c>
      <c r="P387">
        <v>36</v>
      </c>
      <c r="Q387">
        <v>0</v>
      </c>
      <c r="R387">
        <v>0</v>
      </c>
      <c r="S387">
        <v>186</v>
      </c>
      <c r="T387">
        <v>0</v>
      </c>
      <c r="U387">
        <v>0</v>
      </c>
      <c r="V387">
        <v>0</v>
      </c>
      <c r="W387">
        <v>214</v>
      </c>
      <c r="X387">
        <v>44</v>
      </c>
      <c r="Y387">
        <v>100</v>
      </c>
      <c r="Z387">
        <v>0</v>
      </c>
      <c r="AA387">
        <v>33</v>
      </c>
      <c r="AB387">
        <v>48</v>
      </c>
      <c r="AC387">
        <v>0</v>
      </c>
      <c r="AD387">
        <v>83</v>
      </c>
      <c r="AE387">
        <v>1317</v>
      </c>
    </row>
    <row r="388" spans="1:31" x14ac:dyDescent="0.35">
      <c r="A388" t="s">
        <v>748</v>
      </c>
      <c r="B388">
        <v>2426</v>
      </c>
      <c r="C388">
        <v>0</v>
      </c>
      <c r="D388">
        <v>0</v>
      </c>
      <c r="E388">
        <v>826</v>
      </c>
      <c r="F388">
        <v>10</v>
      </c>
      <c r="G388">
        <v>408</v>
      </c>
      <c r="H388">
        <v>2845</v>
      </c>
      <c r="I388">
        <v>377</v>
      </c>
      <c r="J388">
        <v>7</v>
      </c>
      <c r="K388">
        <v>0</v>
      </c>
      <c r="L388">
        <v>0</v>
      </c>
      <c r="M388">
        <v>197</v>
      </c>
      <c r="N388">
        <v>7096</v>
      </c>
      <c r="O388">
        <v>1151</v>
      </c>
      <c r="P388">
        <v>138</v>
      </c>
      <c r="Q388">
        <v>119</v>
      </c>
      <c r="R388">
        <v>2163</v>
      </c>
      <c r="S388">
        <v>394</v>
      </c>
      <c r="T388">
        <v>0</v>
      </c>
      <c r="U388">
        <v>138</v>
      </c>
      <c r="V388">
        <v>0</v>
      </c>
      <c r="W388">
        <v>315</v>
      </c>
      <c r="X388">
        <v>165</v>
      </c>
      <c r="Y388">
        <v>1229</v>
      </c>
      <c r="Z388">
        <v>0</v>
      </c>
      <c r="AA388">
        <v>439</v>
      </c>
      <c r="AB388">
        <v>0</v>
      </c>
      <c r="AC388">
        <v>0</v>
      </c>
      <c r="AD388">
        <v>424</v>
      </c>
      <c r="AE388">
        <v>6675</v>
      </c>
    </row>
    <row r="389" spans="1:31" x14ac:dyDescent="0.35">
      <c r="A389" t="s">
        <v>747</v>
      </c>
      <c r="B389">
        <v>2087</v>
      </c>
      <c r="C389">
        <v>0</v>
      </c>
      <c r="D389">
        <v>0</v>
      </c>
      <c r="E389">
        <v>364</v>
      </c>
      <c r="F389">
        <v>0</v>
      </c>
      <c r="G389">
        <v>1431</v>
      </c>
      <c r="H389">
        <v>2403</v>
      </c>
      <c r="I389">
        <v>0</v>
      </c>
      <c r="J389">
        <v>154</v>
      </c>
      <c r="K389">
        <v>0</v>
      </c>
      <c r="L389">
        <v>0</v>
      </c>
      <c r="M389">
        <v>174</v>
      </c>
      <c r="N389">
        <v>6613</v>
      </c>
      <c r="O389">
        <v>583</v>
      </c>
      <c r="P389">
        <v>166</v>
      </c>
      <c r="Q389">
        <v>611</v>
      </c>
      <c r="R389">
        <v>1810</v>
      </c>
      <c r="S389">
        <v>291</v>
      </c>
      <c r="T389">
        <v>14</v>
      </c>
      <c r="U389">
        <v>0</v>
      </c>
      <c r="V389">
        <v>0</v>
      </c>
      <c r="W389">
        <v>318</v>
      </c>
      <c r="X389">
        <v>69</v>
      </c>
      <c r="Y389">
        <v>733</v>
      </c>
      <c r="Z389">
        <v>0</v>
      </c>
      <c r="AA389">
        <v>1082</v>
      </c>
      <c r="AB389">
        <v>0</v>
      </c>
      <c r="AC389">
        <v>0</v>
      </c>
      <c r="AD389">
        <v>937</v>
      </c>
      <c r="AE389">
        <v>6614</v>
      </c>
    </row>
    <row r="390" spans="1:31" x14ac:dyDescent="0.35">
      <c r="A390" t="s">
        <v>746</v>
      </c>
      <c r="B390">
        <v>1694</v>
      </c>
      <c r="C390">
        <v>70</v>
      </c>
      <c r="D390">
        <v>0</v>
      </c>
      <c r="E390">
        <v>730</v>
      </c>
      <c r="F390">
        <v>0</v>
      </c>
      <c r="G390">
        <v>446</v>
      </c>
      <c r="H390">
        <v>0</v>
      </c>
      <c r="I390">
        <v>0</v>
      </c>
      <c r="J390">
        <v>1</v>
      </c>
      <c r="K390">
        <v>0</v>
      </c>
      <c r="L390">
        <v>60</v>
      </c>
      <c r="M390">
        <v>72</v>
      </c>
      <c r="N390">
        <v>3073</v>
      </c>
      <c r="O390">
        <v>1143</v>
      </c>
      <c r="P390">
        <v>20</v>
      </c>
      <c r="Q390">
        <v>401</v>
      </c>
      <c r="R390">
        <v>0</v>
      </c>
      <c r="S390">
        <v>170</v>
      </c>
      <c r="T390">
        <v>0</v>
      </c>
      <c r="U390">
        <v>0</v>
      </c>
      <c r="V390">
        <v>0</v>
      </c>
      <c r="W390">
        <v>206</v>
      </c>
      <c r="X390">
        <v>44</v>
      </c>
      <c r="Y390">
        <v>218</v>
      </c>
      <c r="Z390">
        <v>0</v>
      </c>
      <c r="AA390">
        <v>234</v>
      </c>
      <c r="AB390">
        <v>0</v>
      </c>
      <c r="AC390">
        <v>134</v>
      </c>
      <c r="AD390">
        <v>431</v>
      </c>
      <c r="AE390">
        <v>3001</v>
      </c>
    </row>
    <row r="391" spans="1:31" x14ac:dyDescent="0.35">
      <c r="A391" t="s">
        <v>745</v>
      </c>
      <c r="B391">
        <v>3493</v>
      </c>
      <c r="C391">
        <v>246</v>
      </c>
      <c r="D391">
        <v>0</v>
      </c>
      <c r="E391">
        <v>25</v>
      </c>
      <c r="F391">
        <v>1072</v>
      </c>
      <c r="G391">
        <v>0</v>
      </c>
      <c r="H391">
        <v>0</v>
      </c>
      <c r="I391">
        <v>0</v>
      </c>
      <c r="J391">
        <v>0</v>
      </c>
      <c r="K391">
        <v>441</v>
      </c>
      <c r="L391">
        <v>0</v>
      </c>
      <c r="M391">
        <v>13</v>
      </c>
      <c r="N391">
        <v>5290</v>
      </c>
      <c r="O391">
        <v>247</v>
      </c>
      <c r="P391">
        <v>464</v>
      </c>
      <c r="Q391">
        <v>0</v>
      </c>
      <c r="R391">
        <v>0</v>
      </c>
      <c r="S391">
        <v>174</v>
      </c>
      <c r="T391">
        <v>0</v>
      </c>
      <c r="U391">
        <v>0</v>
      </c>
      <c r="V391">
        <v>0</v>
      </c>
      <c r="W391">
        <v>335</v>
      </c>
      <c r="X391">
        <v>139</v>
      </c>
      <c r="Y391">
        <v>1770</v>
      </c>
      <c r="Z391">
        <v>0</v>
      </c>
      <c r="AA391">
        <v>995</v>
      </c>
      <c r="AB391">
        <v>448</v>
      </c>
      <c r="AC391">
        <v>0</v>
      </c>
      <c r="AD391">
        <v>700</v>
      </c>
      <c r="AE391">
        <v>5272</v>
      </c>
    </row>
    <row r="392" spans="1:31" x14ac:dyDescent="0.35">
      <c r="A392" t="s">
        <v>744</v>
      </c>
      <c r="B392">
        <v>1191</v>
      </c>
      <c r="C392">
        <v>0</v>
      </c>
      <c r="D392">
        <v>0</v>
      </c>
      <c r="E392">
        <v>750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133</v>
      </c>
      <c r="N392">
        <v>2074</v>
      </c>
      <c r="O392">
        <v>955</v>
      </c>
      <c r="P392">
        <v>145</v>
      </c>
      <c r="Q392">
        <v>0</v>
      </c>
      <c r="R392">
        <v>0</v>
      </c>
      <c r="S392">
        <v>179</v>
      </c>
      <c r="T392">
        <v>0</v>
      </c>
      <c r="U392">
        <v>0</v>
      </c>
      <c r="V392">
        <v>0</v>
      </c>
      <c r="W392">
        <v>188</v>
      </c>
      <c r="X392">
        <v>52</v>
      </c>
      <c r="Y392">
        <v>200</v>
      </c>
      <c r="Z392">
        <v>16</v>
      </c>
      <c r="AA392">
        <v>91</v>
      </c>
      <c r="AB392">
        <v>20</v>
      </c>
      <c r="AC392">
        <v>0</v>
      </c>
      <c r="AD392">
        <v>321</v>
      </c>
      <c r="AE392">
        <v>2167</v>
      </c>
    </row>
    <row r="393" spans="1:31" x14ac:dyDescent="0.35">
      <c r="A393" t="s">
        <v>743</v>
      </c>
      <c r="B393">
        <v>1509</v>
      </c>
      <c r="C393">
        <v>50</v>
      </c>
      <c r="D393">
        <v>7</v>
      </c>
      <c r="E393">
        <v>515</v>
      </c>
      <c r="F393">
        <v>0</v>
      </c>
      <c r="G393">
        <v>0</v>
      </c>
      <c r="H393">
        <v>0</v>
      </c>
      <c r="I393">
        <v>0</v>
      </c>
      <c r="J393">
        <v>2</v>
      </c>
      <c r="K393">
        <v>3</v>
      </c>
      <c r="L393">
        <v>60</v>
      </c>
      <c r="M393">
        <v>47</v>
      </c>
      <c r="N393">
        <v>2193</v>
      </c>
      <c r="O393">
        <v>1297</v>
      </c>
      <c r="P393">
        <v>41</v>
      </c>
      <c r="Q393">
        <v>0</v>
      </c>
      <c r="R393">
        <v>0</v>
      </c>
      <c r="S393">
        <v>151</v>
      </c>
      <c r="T393">
        <v>0</v>
      </c>
      <c r="U393">
        <v>0</v>
      </c>
      <c r="V393">
        <v>0</v>
      </c>
      <c r="W393">
        <v>160</v>
      </c>
      <c r="X393">
        <v>28</v>
      </c>
      <c r="Y393">
        <v>44</v>
      </c>
      <c r="Z393">
        <v>0</v>
      </c>
      <c r="AA393">
        <v>66</v>
      </c>
      <c r="AB393">
        <v>44</v>
      </c>
      <c r="AC393">
        <v>73</v>
      </c>
      <c r="AD393">
        <v>64</v>
      </c>
      <c r="AE393">
        <v>1968</v>
      </c>
    </row>
    <row r="394" spans="1:31" x14ac:dyDescent="0.35">
      <c r="A394" t="s">
        <v>742</v>
      </c>
      <c r="B394">
        <v>0</v>
      </c>
      <c r="C394">
        <v>759</v>
      </c>
      <c r="D394">
        <v>87</v>
      </c>
      <c r="E394">
        <v>467</v>
      </c>
      <c r="F394">
        <v>0</v>
      </c>
      <c r="G394">
        <v>0</v>
      </c>
      <c r="H394">
        <v>610</v>
      </c>
      <c r="I394">
        <v>0</v>
      </c>
      <c r="J394">
        <v>0</v>
      </c>
      <c r="K394">
        <v>0</v>
      </c>
      <c r="L394">
        <v>8</v>
      </c>
      <c r="M394">
        <v>221</v>
      </c>
      <c r="N394">
        <v>2152</v>
      </c>
      <c r="O394">
        <v>840</v>
      </c>
      <c r="P394">
        <v>26</v>
      </c>
      <c r="Q394">
        <v>0</v>
      </c>
      <c r="R394">
        <v>646</v>
      </c>
      <c r="S394">
        <v>259</v>
      </c>
      <c r="T394">
        <v>0</v>
      </c>
      <c r="U394">
        <v>0</v>
      </c>
      <c r="V394">
        <v>0</v>
      </c>
      <c r="W394">
        <v>140</v>
      </c>
      <c r="X394">
        <v>38</v>
      </c>
      <c r="Y394">
        <v>0</v>
      </c>
      <c r="Z394">
        <v>0</v>
      </c>
      <c r="AA394">
        <v>304</v>
      </c>
      <c r="AB394">
        <v>0</v>
      </c>
      <c r="AC394">
        <v>16</v>
      </c>
      <c r="AD394">
        <v>212</v>
      </c>
      <c r="AE394">
        <v>2481</v>
      </c>
    </row>
    <row r="395" spans="1:31" x14ac:dyDescent="0.35">
      <c r="A395" t="s">
        <v>741</v>
      </c>
      <c r="B395">
        <v>2344</v>
      </c>
      <c r="C395">
        <v>0</v>
      </c>
      <c r="D395">
        <v>0</v>
      </c>
      <c r="E395">
        <v>372</v>
      </c>
      <c r="F395">
        <v>27</v>
      </c>
      <c r="G395">
        <v>20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93</v>
      </c>
      <c r="N395">
        <v>2856</v>
      </c>
      <c r="O395">
        <v>583</v>
      </c>
      <c r="P395">
        <v>454</v>
      </c>
      <c r="Q395">
        <v>219</v>
      </c>
      <c r="R395">
        <v>0</v>
      </c>
      <c r="S395">
        <v>138</v>
      </c>
      <c r="T395">
        <v>159</v>
      </c>
      <c r="U395">
        <v>0</v>
      </c>
      <c r="V395">
        <v>27</v>
      </c>
      <c r="W395">
        <v>220</v>
      </c>
      <c r="X395">
        <v>60</v>
      </c>
      <c r="Y395">
        <v>437</v>
      </c>
      <c r="Z395">
        <v>0</v>
      </c>
      <c r="AA395">
        <v>314</v>
      </c>
      <c r="AB395">
        <v>3</v>
      </c>
      <c r="AC395">
        <v>0</v>
      </c>
      <c r="AD395">
        <v>330</v>
      </c>
      <c r="AE395">
        <v>2944</v>
      </c>
    </row>
    <row r="396" spans="1:31" x14ac:dyDescent="0.35">
      <c r="A396" t="s">
        <v>740</v>
      </c>
      <c r="B396">
        <v>1517</v>
      </c>
      <c r="C396">
        <v>0</v>
      </c>
      <c r="D396">
        <v>0</v>
      </c>
      <c r="E396">
        <v>808</v>
      </c>
      <c r="F396">
        <v>79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48</v>
      </c>
      <c r="M396">
        <v>115</v>
      </c>
      <c r="N396">
        <v>2567</v>
      </c>
      <c r="O396">
        <v>952</v>
      </c>
      <c r="P396">
        <v>179</v>
      </c>
      <c r="Q396">
        <v>0</v>
      </c>
      <c r="R396">
        <v>0</v>
      </c>
      <c r="S396">
        <v>126</v>
      </c>
      <c r="T396">
        <v>0</v>
      </c>
      <c r="U396">
        <v>0</v>
      </c>
      <c r="V396">
        <v>0</v>
      </c>
      <c r="W396">
        <v>170</v>
      </c>
      <c r="X396">
        <v>60</v>
      </c>
      <c r="Y396">
        <v>557</v>
      </c>
      <c r="Z396">
        <v>0</v>
      </c>
      <c r="AA396">
        <v>596</v>
      </c>
      <c r="AB396">
        <v>0</v>
      </c>
      <c r="AC396">
        <v>140</v>
      </c>
      <c r="AD396">
        <v>167</v>
      </c>
      <c r="AE396">
        <v>2947</v>
      </c>
    </row>
    <row r="397" spans="1:31" x14ac:dyDescent="0.35">
      <c r="A397" t="s">
        <v>739</v>
      </c>
      <c r="B397">
        <v>2832</v>
      </c>
      <c r="C397">
        <v>0</v>
      </c>
      <c r="D397">
        <v>0</v>
      </c>
      <c r="E397">
        <v>368</v>
      </c>
      <c r="F397">
        <v>0</v>
      </c>
      <c r="G397">
        <v>0</v>
      </c>
      <c r="H397">
        <v>0</v>
      </c>
      <c r="I397">
        <v>0</v>
      </c>
      <c r="J397">
        <v>8</v>
      </c>
      <c r="K397">
        <v>0</v>
      </c>
      <c r="L397">
        <v>37</v>
      </c>
      <c r="M397">
        <v>1115</v>
      </c>
      <c r="N397">
        <v>4360</v>
      </c>
      <c r="O397">
        <v>1210</v>
      </c>
      <c r="P397">
        <v>1170</v>
      </c>
      <c r="Q397">
        <v>97</v>
      </c>
      <c r="R397">
        <v>0</v>
      </c>
      <c r="S397">
        <v>135</v>
      </c>
      <c r="T397">
        <v>5</v>
      </c>
      <c r="U397">
        <v>0</v>
      </c>
      <c r="V397">
        <v>0</v>
      </c>
      <c r="W397">
        <v>161</v>
      </c>
      <c r="X397">
        <v>75</v>
      </c>
      <c r="Y397">
        <v>293</v>
      </c>
      <c r="Z397">
        <v>0</v>
      </c>
      <c r="AA397">
        <v>284</v>
      </c>
      <c r="AB397">
        <v>0</v>
      </c>
      <c r="AC397">
        <v>38</v>
      </c>
      <c r="AD397">
        <v>301</v>
      </c>
      <c r="AE397">
        <v>3769</v>
      </c>
    </row>
    <row r="398" spans="1:31" x14ac:dyDescent="0.35">
      <c r="A398" t="s">
        <v>738</v>
      </c>
      <c r="B398">
        <v>903</v>
      </c>
      <c r="C398">
        <v>806</v>
      </c>
      <c r="D398">
        <v>90</v>
      </c>
      <c r="E398">
        <v>468</v>
      </c>
      <c r="F398">
        <v>0</v>
      </c>
      <c r="G398">
        <v>378</v>
      </c>
      <c r="H398">
        <v>0</v>
      </c>
      <c r="I398">
        <v>0</v>
      </c>
      <c r="J398">
        <v>0</v>
      </c>
      <c r="K398">
        <v>0</v>
      </c>
      <c r="L398">
        <v>37</v>
      </c>
      <c r="M398">
        <v>93</v>
      </c>
      <c r="N398">
        <v>2775</v>
      </c>
      <c r="O398">
        <v>623</v>
      </c>
      <c r="P398">
        <v>184</v>
      </c>
      <c r="Q398">
        <v>440</v>
      </c>
      <c r="R398">
        <v>0</v>
      </c>
      <c r="S398">
        <v>201</v>
      </c>
      <c r="T398">
        <v>16</v>
      </c>
      <c r="U398">
        <v>0</v>
      </c>
      <c r="V398">
        <v>0</v>
      </c>
      <c r="W398">
        <v>204</v>
      </c>
      <c r="X398">
        <v>54</v>
      </c>
      <c r="Y398">
        <v>345</v>
      </c>
      <c r="Z398">
        <v>0</v>
      </c>
      <c r="AA398">
        <v>317</v>
      </c>
      <c r="AB398">
        <v>0</v>
      </c>
      <c r="AC398">
        <v>82</v>
      </c>
      <c r="AD398">
        <v>236</v>
      </c>
      <c r="AE398">
        <v>2702</v>
      </c>
    </row>
    <row r="399" spans="1:31" x14ac:dyDescent="0.35">
      <c r="A399" t="s">
        <v>737</v>
      </c>
      <c r="B399">
        <v>2266</v>
      </c>
      <c r="C399">
        <v>0</v>
      </c>
      <c r="D399">
        <v>0</v>
      </c>
      <c r="E399">
        <v>235</v>
      </c>
      <c r="F399">
        <v>0</v>
      </c>
      <c r="G399">
        <v>0</v>
      </c>
      <c r="H399">
        <v>0</v>
      </c>
      <c r="I399">
        <v>0</v>
      </c>
      <c r="J399">
        <v>29</v>
      </c>
      <c r="K399">
        <v>0</v>
      </c>
      <c r="L399">
        <v>0</v>
      </c>
      <c r="M399">
        <v>34</v>
      </c>
      <c r="N399">
        <v>2564</v>
      </c>
      <c r="O399">
        <v>1003</v>
      </c>
      <c r="P399">
        <v>157</v>
      </c>
      <c r="Q399">
        <v>37</v>
      </c>
      <c r="R399">
        <v>0</v>
      </c>
      <c r="S399">
        <v>128</v>
      </c>
      <c r="T399">
        <v>249</v>
      </c>
      <c r="U399">
        <v>0</v>
      </c>
      <c r="V399">
        <v>0</v>
      </c>
      <c r="W399">
        <v>182</v>
      </c>
      <c r="X399">
        <v>45</v>
      </c>
      <c r="Y399">
        <v>177</v>
      </c>
      <c r="Z399">
        <v>0</v>
      </c>
      <c r="AA399">
        <v>206</v>
      </c>
      <c r="AB399">
        <v>0</v>
      </c>
      <c r="AC399">
        <v>0</v>
      </c>
      <c r="AD399">
        <v>287</v>
      </c>
      <c r="AE399">
        <v>2471</v>
      </c>
    </row>
    <row r="400" spans="1:31" x14ac:dyDescent="0.35">
      <c r="A400" t="s">
        <v>736</v>
      </c>
      <c r="B400">
        <v>3153</v>
      </c>
      <c r="C400">
        <v>0</v>
      </c>
      <c r="D400">
        <v>0</v>
      </c>
      <c r="E400">
        <v>853</v>
      </c>
      <c r="F400">
        <v>0</v>
      </c>
      <c r="G400">
        <v>78</v>
      </c>
      <c r="H400">
        <v>2469</v>
      </c>
      <c r="I400">
        <v>0</v>
      </c>
      <c r="J400">
        <v>32</v>
      </c>
      <c r="K400">
        <v>44</v>
      </c>
      <c r="L400">
        <v>0</v>
      </c>
      <c r="M400">
        <v>531</v>
      </c>
      <c r="N400">
        <v>7160</v>
      </c>
      <c r="O400">
        <v>1029</v>
      </c>
      <c r="P400">
        <v>267</v>
      </c>
      <c r="Q400">
        <v>437</v>
      </c>
      <c r="R400">
        <v>1755</v>
      </c>
      <c r="S400">
        <v>120</v>
      </c>
      <c r="T400">
        <v>18</v>
      </c>
      <c r="U400">
        <v>0</v>
      </c>
      <c r="V400">
        <v>0</v>
      </c>
      <c r="W400">
        <v>279</v>
      </c>
      <c r="X400">
        <v>119</v>
      </c>
      <c r="Y400">
        <v>919</v>
      </c>
      <c r="Z400">
        <v>0</v>
      </c>
      <c r="AA400">
        <v>1028</v>
      </c>
      <c r="AB400">
        <v>3</v>
      </c>
      <c r="AC400">
        <v>0</v>
      </c>
      <c r="AD400">
        <v>443</v>
      </c>
      <c r="AE400">
        <v>6417</v>
      </c>
    </row>
    <row r="401" spans="1:31" x14ac:dyDescent="0.35">
      <c r="A401" t="s">
        <v>735</v>
      </c>
      <c r="B401">
        <v>6169</v>
      </c>
      <c r="C401">
        <v>0</v>
      </c>
      <c r="D401">
        <v>0</v>
      </c>
      <c r="E401">
        <v>855</v>
      </c>
      <c r="F401">
        <v>183</v>
      </c>
      <c r="G401">
        <v>2033</v>
      </c>
      <c r="H401">
        <v>0</v>
      </c>
      <c r="I401">
        <v>0</v>
      </c>
      <c r="J401">
        <v>26</v>
      </c>
      <c r="K401">
        <v>0</v>
      </c>
      <c r="L401">
        <v>0</v>
      </c>
      <c r="M401">
        <v>718</v>
      </c>
      <c r="N401">
        <v>9984</v>
      </c>
      <c r="O401">
        <v>2817</v>
      </c>
      <c r="P401">
        <v>827</v>
      </c>
      <c r="Q401">
        <v>1422</v>
      </c>
      <c r="R401">
        <v>0</v>
      </c>
      <c r="S401">
        <v>485</v>
      </c>
      <c r="T401">
        <v>16</v>
      </c>
      <c r="U401">
        <v>0</v>
      </c>
      <c r="V401">
        <v>816</v>
      </c>
      <c r="W401">
        <v>651</v>
      </c>
      <c r="X401">
        <v>120</v>
      </c>
      <c r="Y401">
        <v>989</v>
      </c>
      <c r="Z401">
        <v>0</v>
      </c>
      <c r="AA401">
        <v>1033</v>
      </c>
      <c r="AB401">
        <v>2099</v>
      </c>
      <c r="AC401">
        <v>0</v>
      </c>
      <c r="AD401">
        <v>754</v>
      </c>
      <c r="AE401">
        <v>12029</v>
      </c>
    </row>
    <row r="402" spans="1:31" x14ac:dyDescent="0.35">
      <c r="A402" t="s">
        <v>734</v>
      </c>
      <c r="B402">
        <v>9091</v>
      </c>
      <c r="C402">
        <v>507</v>
      </c>
      <c r="D402">
        <v>0</v>
      </c>
      <c r="E402">
        <v>2544</v>
      </c>
      <c r="F402">
        <v>176</v>
      </c>
      <c r="G402">
        <v>3731</v>
      </c>
      <c r="H402">
        <v>0</v>
      </c>
      <c r="I402">
        <v>480</v>
      </c>
      <c r="J402">
        <v>53</v>
      </c>
      <c r="K402">
        <v>0</v>
      </c>
      <c r="L402">
        <v>203</v>
      </c>
      <c r="M402">
        <v>3245</v>
      </c>
      <c r="N402">
        <v>20030</v>
      </c>
      <c r="O402">
        <v>2405</v>
      </c>
      <c r="P402">
        <v>3632</v>
      </c>
      <c r="Q402">
        <v>1461</v>
      </c>
      <c r="R402">
        <v>0</v>
      </c>
      <c r="S402">
        <v>655</v>
      </c>
      <c r="T402">
        <v>225</v>
      </c>
      <c r="U402">
        <v>155</v>
      </c>
      <c r="V402">
        <v>20</v>
      </c>
      <c r="W402">
        <v>851</v>
      </c>
      <c r="X402">
        <v>412</v>
      </c>
      <c r="Y402">
        <v>3034</v>
      </c>
      <c r="Z402">
        <v>0</v>
      </c>
      <c r="AA402">
        <v>2347</v>
      </c>
      <c r="AB402">
        <v>0</v>
      </c>
      <c r="AC402">
        <v>485</v>
      </c>
      <c r="AD402">
        <v>3090</v>
      </c>
      <c r="AE402">
        <v>18772</v>
      </c>
    </row>
    <row r="403" spans="1:31" x14ac:dyDescent="0.35">
      <c r="A403" t="s">
        <v>733</v>
      </c>
      <c r="B403">
        <v>4221</v>
      </c>
      <c r="C403">
        <v>0</v>
      </c>
      <c r="D403">
        <v>0</v>
      </c>
      <c r="E403">
        <v>567</v>
      </c>
      <c r="F403">
        <v>50</v>
      </c>
      <c r="G403">
        <v>331</v>
      </c>
      <c r="H403">
        <v>0</v>
      </c>
      <c r="I403">
        <v>73</v>
      </c>
      <c r="J403">
        <v>45</v>
      </c>
      <c r="K403">
        <v>0</v>
      </c>
      <c r="L403">
        <v>0</v>
      </c>
      <c r="M403">
        <v>274</v>
      </c>
      <c r="N403">
        <v>5561</v>
      </c>
      <c r="O403">
        <v>1852</v>
      </c>
      <c r="P403">
        <v>170</v>
      </c>
      <c r="Q403">
        <v>655</v>
      </c>
      <c r="R403">
        <v>0</v>
      </c>
      <c r="S403">
        <v>452</v>
      </c>
      <c r="T403">
        <v>42</v>
      </c>
      <c r="U403">
        <v>72</v>
      </c>
      <c r="V403">
        <v>116</v>
      </c>
      <c r="W403">
        <v>460</v>
      </c>
      <c r="X403">
        <v>92</v>
      </c>
      <c r="Y403">
        <v>526</v>
      </c>
      <c r="Z403">
        <v>0</v>
      </c>
      <c r="AA403">
        <v>473</v>
      </c>
      <c r="AB403">
        <v>198</v>
      </c>
      <c r="AC403">
        <v>0</v>
      </c>
      <c r="AD403">
        <v>557</v>
      </c>
      <c r="AE403">
        <v>5665</v>
      </c>
    </row>
    <row r="404" spans="1:31" x14ac:dyDescent="0.35">
      <c r="A404" t="s">
        <v>732</v>
      </c>
      <c r="B404">
        <v>1853</v>
      </c>
      <c r="C404">
        <v>143</v>
      </c>
      <c r="D404">
        <v>0</v>
      </c>
      <c r="E404">
        <v>36</v>
      </c>
      <c r="F404">
        <v>834</v>
      </c>
      <c r="G404">
        <v>260</v>
      </c>
      <c r="H404">
        <v>0</v>
      </c>
      <c r="I404">
        <v>0</v>
      </c>
      <c r="J404">
        <v>13</v>
      </c>
      <c r="K404">
        <v>7</v>
      </c>
      <c r="L404">
        <v>0</v>
      </c>
      <c r="M404">
        <v>191</v>
      </c>
      <c r="N404">
        <v>3337</v>
      </c>
      <c r="O404">
        <v>601</v>
      </c>
      <c r="P404">
        <v>70</v>
      </c>
      <c r="Q404">
        <v>148</v>
      </c>
      <c r="R404">
        <v>0</v>
      </c>
      <c r="S404">
        <v>314</v>
      </c>
      <c r="T404">
        <v>69</v>
      </c>
      <c r="U404">
        <v>0</v>
      </c>
      <c r="V404">
        <v>326</v>
      </c>
      <c r="W404">
        <v>155</v>
      </c>
      <c r="X404">
        <v>114</v>
      </c>
      <c r="Y404">
        <v>691</v>
      </c>
      <c r="Z404">
        <v>0</v>
      </c>
      <c r="AA404">
        <v>364</v>
      </c>
      <c r="AB404">
        <v>0</v>
      </c>
      <c r="AC404">
        <v>0</v>
      </c>
      <c r="AD404">
        <v>213</v>
      </c>
      <c r="AE404">
        <v>3065</v>
      </c>
    </row>
    <row r="405" spans="1:31" x14ac:dyDescent="0.35">
      <c r="A405" t="s">
        <v>731</v>
      </c>
      <c r="B405">
        <v>4424</v>
      </c>
      <c r="C405">
        <v>11</v>
      </c>
      <c r="D405">
        <v>0</v>
      </c>
      <c r="E405">
        <v>712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44</v>
      </c>
      <c r="N405">
        <v>5191</v>
      </c>
      <c r="O405">
        <v>1198</v>
      </c>
      <c r="P405">
        <v>142</v>
      </c>
      <c r="Q405">
        <v>13</v>
      </c>
      <c r="R405">
        <v>0</v>
      </c>
      <c r="S405">
        <v>352</v>
      </c>
      <c r="T405">
        <v>845</v>
      </c>
      <c r="U405">
        <v>0</v>
      </c>
      <c r="V405">
        <v>0</v>
      </c>
      <c r="W405">
        <v>358</v>
      </c>
      <c r="X405">
        <v>53</v>
      </c>
      <c r="Y405">
        <v>156</v>
      </c>
      <c r="Z405">
        <v>0</v>
      </c>
      <c r="AA405">
        <v>31</v>
      </c>
      <c r="AB405">
        <v>0</v>
      </c>
      <c r="AC405">
        <v>0</v>
      </c>
      <c r="AD405">
        <v>1801</v>
      </c>
      <c r="AE405">
        <v>4949</v>
      </c>
    </row>
    <row r="406" spans="1:31" x14ac:dyDescent="0.35">
      <c r="A406" t="s">
        <v>730</v>
      </c>
      <c r="B406">
        <v>8943</v>
      </c>
      <c r="C406">
        <v>0</v>
      </c>
      <c r="D406">
        <v>0</v>
      </c>
      <c r="E406">
        <v>1945</v>
      </c>
      <c r="F406">
        <v>210</v>
      </c>
      <c r="G406">
        <v>309</v>
      </c>
      <c r="H406">
        <v>0</v>
      </c>
      <c r="I406">
        <v>11</v>
      </c>
      <c r="J406">
        <v>0</v>
      </c>
      <c r="K406">
        <v>0</v>
      </c>
      <c r="L406">
        <v>0</v>
      </c>
      <c r="M406">
        <v>12</v>
      </c>
      <c r="N406">
        <v>11430</v>
      </c>
      <c r="O406">
        <v>3060</v>
      </c>
      <c r="P406">
        <v>506</v>
      </c>
      <c r="Q406">
        <v>2405</v>
      </c>
      <c r="R406">
        <v>0</v>
      </c>
      <c r="S406">
        <v>83</v>
      </c>
      <c r="T406">
        <v>379</v>
      </c>
      <c r="U406">
        <v>0</v>
      </c>
      <c r="V406">
        <v>0</v>
      </c>
      <c r="W406">
        <v>498</v>
      </c>
      <c r="X406">
        <v>196</v>
      </c>
      <c r="Y406">
        <v>1187</v>
      </c>
      <c r="Z406">
        <v>0</v>
      </c>
      <c r="AA406">
        <v>213</v>
      </c>
      <c r="AB406">
        <v>106</v>
      </c>
      <c r="AC406">
        <v>0</v>
      </c>
      <c r="AD406">
        <v>2432</v>
      </c>
      <c r="AE406">
        <v>11065</v>
      </c>
    </row>
    <row r="407" spans="1:31" x14ac:dyDescent="0.35">
      <c r="A407" t="s">
        <v>729</v>
      </c>
      <c r="B407">
        <v>8847</v>
      </c>
      <c r="C407">
        <v>0</v>
      </c>
      <c r="D407">
        <v>0</v>
      </c>
      <c r="E407">
        <v>1109</v>
      </c>
      <c r="F407">
        <v>2701</v>
      </c>
      <c r="G407">
        <v>0</v>
      </c>
      <c r="H407">
        <v>0</v>
      </c>
      <c r="I407">
        <v>0</v>
      </c>
      <c r="J407">
        <v>0</v>
      </c>
      <c r="K407">
        <v>25</v>
      </c>
      <c r="L407">
        <v>0</v>
      </c>
      <c r="M407">
        <v>409</v>
      </c>
      <c r="N407">
        <v>13091</v>
      </c>
      <c r="O407">
        <v>4002</v>
      </c>
      <c r="P407">
        <v>593</v>
      </c>
      <c r="Q407">
        <v>0</v>
      </c>
      <c r="R407">
        <v>0</v>
      </c>
      <c r="S407">
        <v>944</v>
      </c>
      <c r="T407">
        <v>565</v>
      </c>
      <c r="U407">
        <v>0</v>
      </c>
      <c r="V407">
        <v>2053</v>
      </c>
      <c r="W407">
        <v>652</v>
      </c>
      <c r="X407">
        <v>711</v>
      </c>
      <c r="Y407">
        <v>612</v>
      </c>
      <c r="Z407">
        <v>0</v>
      </c>
      <c r="AA407">
        <v>455</v>
      </c>
      <c r="AB407">
        <v>228</v>
      </c>
      <c r="AC407">
        <v>0</v>
      </c>
      <c r="AD407">
        <v>2559</v>
      </c>
      <c r="AE407">
        <v>13374</v>
      </c>
    </row>
    <row r="408" spans="1:31" x14ac:dyDescent="0.35">
      <c r="A408" t="s">
        <v>728</v>
      </c>
      <c r="B408">
        <v>3411</v>
      </c>
      <c r="C408">
        <v>26</v>
      </c>
      <c r="D408">
        <v>0</v>
      </c>
      <c r="E408">
        <v>174</v>
      </c>
      <c r="F408">
        <v>2271</v>
      </c>
      <c r="G408">
        <v>0</v>
      </c>
      <c r="H408">
        <v>0</v>
      </c>
      <c r="I408">
        <v>0</v>
      </c>
      <c r="J408">
        <v>0</v>
      </c>
      <c r="K408">
        <v>253</v>
      </c>
      <c r="L408">
        <v>0</v>
      </c>
      <c r="M408">
        <v>193</v>
      </c>
      <c r="N408">
        <v>6328</v>
      </c>
      <c r="O408">
        <v>896</v>
      </c>
      <c r="P408">
        <v>178</v>
      </c>
      <c r="Q408">
        <v>0</v>
      </c>
      <c r="R408">
        <v>0</v>
      </c>
      <c r="S408">
        <v>738</v>
      </c>
      <c r="T408">
        <v>0</v>
      </c>
      <c r="U408">
        <v>0</v>
      </c>
      <c r="V408">
        <v>1348</v>
      </c>
      <c r="W408">
        <v>335</v>
      </c>
      <c r="X408">
        <v>106</v>
      </c>
      <c r="Y408">
        <v>1861</v>
      </c>
      <c r="Z408">
        <v>0</v>
      </c>
      <c r="AA408">
        <v>140</v>
      </c>
      <c r="AB408">
        <v>199</v>
      </c>
      <c r="AC408">
        <v>0</v>
      </c>
      <c r="AD408">
        <v>1259</v>
      </c>
      <c r="AE408">
        <v>7060</v>
      </c>
    </row>
    <row r="409" spans="1:31" x14ac:dyDescent="0.35">
      <c r="A409" t="s">
        <v>727</v>
      </c>
      <c r="B409">
        <v>7476</v>
      </c>
      <c r="C409">
        <v>46</v>
      </c>
      <c r="D409">
        <v>0</v>
      </c>
      <c r="E409">
        <v>1125</v>
      </c>
      <c r="F409">
        <v>883</v>
      </c>
      <c r="G409">
        <v>2280</v>
      </c>
      <c r="H409">
        <v>0</v>
      </c>
      <c r="I409">
        <v>126</v>
      </c>
      <c r="J409">
        <v>0</v>
      </c>
      <c r="K409">
        <v>257</v>
      </c>
      <c r="L409">
        <v>0</v>
      </c>
      <c r="M409">
        <v>324</v>
      </c>
      <c r="N409">
        <v>12517</v>
      </c>
      <c r="O409">
        <v>2259</v>
      </c>
      <c r="P409">
        <v>797</v>
      </c>
      <c r="Q409">
        <v>1040</v>
      </c>
      <c r="R409">
        <v>0</v>
      </c>
      <c r="S409">
        <v>1347</v>
      </c>
      <c r="T409">
        <v>24</v>
      </c>
      <c r="U409">
        <v>49</v>
      </c>
      <c r="V409">
        <v>410</v>
      </c>
      <c r="W409">
        <v>610</v>
      </c>
      <c r="X409">
        <v>170</v>
      </c>
      <c r="Y409">
        <v>1832</v>
      </c>
      <c r="Z409">
        <v>0</v>
      </c>
      <c r="AA409">
        <v>498</v>
      </c>
      <c r="AB409">
        <v>177</v>
      </c>
      <c r="AC409">
        <v>0</v>
      </c>
      <c r="AD409">
        <v>2355</v>
      </c>
      <c r="AE409">
        <v>11568</v>
      </c>
    </row>
    <row r="410" spans="1:31" x14ac:dyDescent="0.35">
      <c r="A410" t="s">
        <v>726</v>
      </c>
      <c r="B410">
        <v>2256</v>
      </c>
      <c r="C410">
        <v>0</v>
      </c>
      <c r="D410">
        <v>0</v>
      </c>
      <c r="E410">
        <v>36</v>
      </c>
      <c r="F410">
        <v>3</v>
      </c>
      <c r="G410">
        <v>449</v>
      </c>
      <c r="H410">
        <v>0</v>
      </c>
      <c r="I410">
        <v>0</v>
      </c>
      <c r="J410">
        <v>0</v>
      </c>
      <c r="K410">
        <v>0</v>
      </c>
      <c r="L410">
        <v>115</v>
      </c>
      <c r="M410">
        <v>1</v>
      </c>
      <c r="N410">
        <v>2860</v>
      </c>
      <c r="O410">
        <v>1151</v>
      </c>
      <c r="P410">
        <v>433</v>
      </c>
      <c r="Q410">
        <v>292</v>
      </c>
      <c r="R410">
        <v>0</v>
      </c>
      <c r="S410">
        <v>178</v>
      </c>
      <c r="T410">
        <v>160</v>
      </c>
      <c r="U410">
        <v>0</v>
      </c>
      <c r="V410">
        <v>0</v>
      </c>
      <c r="W410">
        <v>259</v>
      </c>
      <c r="X410">
        <v>39</v>
      </c>
      <c r="Y410">
        <v>0</v>
      </c>
      <c r="Z410">
        <v>0</v>
      </c>
      <c r="AA410">
        <v>0</v>
      </c>
      <c r="AB410">
        <v>0</v>
      </c>
      <c r="AC410">
        <v>86</v>
      </c>
      <c r="AD410">
        <v>331</v>
      </c>
      <c r="AE410">
        <v>2929</v>
      </c>
    </row>
    <row r="411" spans="1:31" x14ac:dyDescent="0.35">
      <c r="A411" t="s">
        <v>725</v>
      </c>
      <c r="B411">
        <v>2870</v>
      </c>
      <c r="C411">
        <v>0</v>
      </c>
      <c r="D411">
        <v>0</v>
      </c>
      <c r="E411">
        <v>65</v>
      </c>
      <c r="F411">
        <v>168</v>
      </c>
      <c r="G411">
        <v>1361</v>
      </c>
      <c r="H411">
        <v>0</v>
      </c>
      <c r="I411">
        <v>0</v>
      </c>
      <c r="J411">
        <v>0</v>
      </c>
      <c r="K411">
        <v>703</v>
      </c>
      <c r="L411">
        <v>0</v>
      </c>
      <c r="M411">
        <v>44</v>
      </c>
      <c r="N411">
        <v>5211</v>
      </c>
      <c r="O411">
        <v>441</v>
      </c>
      <c r="P411">
        <v>407</v>
      </c>
      <c r="Q411">
        <v>1320</v>
      </c>
      <c r="R411">
        <v>0</v>
      </c>
      <c r="S411">
        <v>180</v>
      </c>
      <c r="T411">
        <v>147</v>
      </c>
      <c r="U411">
        <v>0</v>
      </c>
      <c r="V411">
        <v>168</v>
      </c>
      <c r="W411">
        <v>421</v>
      </c>
      <c r="X411">
        <v>85</v>
      </c>
      <c r="Y411">
        <v>272</v>
      </c>
      <c r="Z411">
        <v>0</v>
      </c>
      <c r="AA411">
        <v>109</v>
      </c>
      <c r="AB411">
        <v>350</v>
      </c>
      <c r="AC411">
        <v>0</v>
      </c>
      <c r="AD411">
        <v>896</v>
      </c>
      <c r="AE411">
        <v>4796</v>
      </c>
    </row>
    <row r="412" spans="1:31" x14ac:dyDescent="0.35">
      <c r="A412" t="s">
        <v>724</v>
      </c>
      <c r="B412">
        <v>5835</v>
      </c>
      <c r="C412">
        <v>0</v>
      </c>
      <c r="D412">
        <v>0</v>
      </c>
      <c r="E412">
        <v>775</v>
      </c>
      <c r="F412">
        <v>3154</v>
      </c>
      <c r="G412">
        <v>0</v>
      </c>
      <c r="H412">
        <v>0</v>
      </c>
      <c r="I412">
        <v>0</v>
      </c>
      <c r="J412">
        <v>27</v>
      </c>
      <c r="K412">
        <v>14</v>
      </c>
      <c r="L412">
        <v>0</v>
      </c>
      <c r="M412">
        <v>854</v>
      </c>
      <c r="N412">
        <v>10659</v>
      </c>
      <c r="O412">
        <v>4999</v>
      </c>
      <c r="P412">
        <v>340</v>
      </c>
      <c r="Q412">
        <v>0</v>
      </c>
      <c r="R412">
        <v>0</v>
      </c>
      <c r="S412">
        <v>609</v>
      </c>
      <c r="T412">
        <v>810</v>
      </c>
      <c r="U412">
        <v>0</v>
      </c>
      <c r="V412">
        <v>133</v>
      </c>
      <c r="W412">
        <v>580</v>
      </c>
      <c r="X412">
        <v>226</v>
      </c>
      <c r="Y412">
        <v>1918</v>
      </c>
      <c r="Z412">
        <v>0</v>
      </c>
      <c r="AA412">
        <v>390</v>
      </c>
      <c r="AB412">
        <v>39</v>
      </c>
      <c r="AC412">
        <v>0</v>
      </c>
      <c r="AD412">
        <v>1325</v>
      </c>
      <c r="AE412">
        <v>11869</v>
      </c>
    </row>
    <row r="413" spans="1:31" x14ac:dyDescent="0.35">
      <c r="A413" t="s">
        <v>723</v>
      </c>
      <c r="B413">
        <v>6030</v>
      </c>
      <c r="C413">
        <v>0</v>
      </c>
      <c r="D413">
        <v>0</v>
      </c>
      <c r="E413">
        <v>196</v>
      </c>
      <c r="F413">
        <v>2</v>
      </c>
      <c r="G413">
        <v>1166</v>
      </c>
      <c r="H413">
        <v>0</v>
      </c>
      <c r="I413">
        <v>59</v>
      </c>
      <c r="J413">
        <v>16</v>
      </c>
      <c r="K413">
        <v>34</v>
      </c>
      <c r="L413">
        <v>0</v>
      </c>
      <c r="M413">
        <v>381</v>
      </c>
      <c r="N413">
        <v>7884</v>
      </c>
      <c r="O413">
        <v>1499</v>
      </c>
      <c r="P413">
        <v>287</v>
      </c>
      <c r="Q413">
        <v>359</v>
      </c>
      <c r="R413">
        <v>0</v>
      </c>
      <c r="S413">
        <v>411</v>
      </c>
      <c r="T413">
        <v>460</v>
      </c>
      <c r="U413">
        <v>22</v>
      </c>
      <c r="V413">
        <v>0</v>
      </c>
      <c r="W413">
        <v>529</v>
      </c>
      <c r="X413">
        <v>177</v>
      </c>
      <c r="Y413">
        <v>926</v>
      </c>
      <c r="Z413">
        <v>0</v>
      </c>
      <c r="AA413">
        <v>723</v>
      </c>
      <c r="AB413">
        <v>0</v>
      </c>
      <c r="AC413">
        <v>0</v>
      </c>
      <c r="AD413">
        <v>1968</v>
      </c>
      <c r="AE413">
        <v>7361</v>
      </c>
    </row>
    <row r="414" spans="1:31" x14ac:dyDescent="0.35">
      <c r="A414" t="s">
        <v>722</v>
      </c>
      <c r="B414">
        <v>965</v>
      </c>
      <c r="C414">
        <v>0</v>
      </c>
      <c r="D414">
        <v>0</v>
      </c>
      <c r="E414">
        <v>44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2</v>
      </c>
      <c r="N414">
        <v>1011</v>
      </c>
      <c r="O414">
        <v>195</v>
      </c>
      <c r="P414">
        <v>8</v>
      </c>
      <c r="Q414">
        <v>40</v>
      </c>
      <c r="R414">
        <v>0</v>
      </c>
      <c r="S414">
        <v>51</v>
      </c>
      <c r="T414">
        <v>0</v>
      </c>
      <c r="U414">
        <v>0</v>
      </c>
      <c r="V414">
        <v>0</v>
      </c>
      <c r="W414">
        <v>143</v>
      </c>
      <c r="X414">
        <v>36</v>
      </c>
      <c r="Y414">
        <v>166</v>
      </c>
      <c r="Z414">
        <v>0</v>
      </c>
      <c r="AA414">
        <v>42</v>
      </c>
      <c r="AB414">
        <v>0</v>
      </c>
      <c r="AC414">
        <v>0</v>
      </c>
      <c r="AD414">
        <v>463</v>
      </c>
      <c r="AE414">
        <v>1144</v>
      </c>
    </row>
    <row r="415" spans="1:31" x14ac:dyDescent="0.35">
      <c r="A415" t="s">
        <v>721</v>
      </c>
      <c r="B415">
        <v>6339</v>
      </c>
      <c r="C415">
        <v>0</v>
      </c>
      <c r="D415">
        <v>0</v>
      </c>
      <c r="E415">
        <v>48</v>
      </c>
      <c r="F415">
        <v>585</v>
      </c>
      <c r="G415">
        <v>0</v>
      </c>
      <c r="H415">
        <v>0</v>
      </c>
      <c r="I415">
        <v>0</v>
      </c>
      <c r="J415">
        <v>5</v>
      </c>
      <c r="K415">
        <v>0</v>
      </c>
      <c r="L415">
        <v>0</v>
      </c>
      <c r="M415">
        <v>172</v>
      </c>
      <c r="N415">
        <v>7149</v>
      </c>
      <c r="O415">
        <v>2673</v>
      </c>
      <c r="P415">
        <v>300</v>
      </c>
      <c r="Q415">
        <v>13</v>
      </c>
      <c r="R415">
        <v>0</v>
      </c>
      <c r="S415">
        <v>827</v>
      </c>
      <c r="T415">
        <v>10</v>
      </c>
      <c r="U415">
        <v>0</v>
      </c>
      <c r="V415">
        <v>0</v>
      </c>
      <c r="W415">
        <v>575</v>
      </c>
      <c r="X415">
        <v>268</v>
      </c>
      <c r="Y415">
        <v>582</v>
      </c>
      <c r="Z415">
        <v>0</v>
      </c>
      <c r="AA415">
        <v>238</v>
      </c>
      <c r="AB415">
        <v>69</v>
      </c>
      <c r="AC415">
        <v>0</v>
      </c>
      <c r="AD415">
        <v>1150</v>
      </c>
      <c r="AE415">
        <v>6705</v>
      </c>
    </row>
    <row r="416" spans="1:31" x14ac:dyDescent="0.35">
      <c r="A416" t="s">
        <v>720</v>
      </c>
      <c r="B416">
        <v>505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</v>
      </c>
      <c r="K416">
        <v>0</v>
      </c>
      <c r="L416">
        <v>0</v>
      </c>
      <c r="M416">
        <v>80</v>
      </c>
      <c r="N416">
        <v>589</v>
      </c>
      <c r="O416">
        <v>245</v>
      </c>
      <c r="P416">
        <v>45</v>
      </c>
      <c r="Q416">
        <v>0</v>
      </c>
      <c r="R416">
        <v>0</v>
      </c>
      <c r="S416">
        <v>42</v>
      </c>
      <c r="T416">
        <v>62</v>
      </c>
      <c r="U416">
        <v>0</v>
      </c>
      <c r="V416">
        <v>0</v>
      </c>
      <c r="W416">
        <v>57</v>
      </c>
      <c r="X416">
        <v>13</v>
      </c>
      <c r="Y416">
        <v>15</v>
      </c>
      <c r="Z416">
        <v>0</v>
      </c>
      <c r="AA416">
        <v>17</v>
      </c>
      <c r="AB416">
        <v>0</v>
      </c>
      <c r="AC416">
        <v>0</v>
      </c>
      <c r="AD416">
        <v>56</v>
      </c>
      <c r="AE416">
        <v>552</v>
      </c>
    </row>
    <row r="417" spans="1:31" x14ac:dyDescent="0.35">
      <c r="A417" t="s">
        <v>719</v>
      </c>
      <c r="B417">
        <v>819</v>
      </c>
      <c r="C417">
        <v>0</v>
      </c>
      <c r="D417">
        <v>0</v>
      </c>
      <c r="E417">
        <v>10</v>
      </c>
      <c r="F417">
        <v>0</v>
      </c>
      <c r="G417">
        <v>238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1067</v>
      </c>
      <c r="O417">
        <v>416</v>
      </c>
      <c r="P417">
        <v>0</v>
      </c>
      <c r="Q417">
        <v>150</v>
      </c>
      <c r="R417">
        <v>0</v>
      </c>
      <c r="S417">
        <v>51</v>
      </c>
      <c r="T417">
        <v>0</v>
      </c>
      <c r="U417">
        <v>0</v>
      </c>
      <c r="V417">
        <v>0</v>
      </c>
      <c r="W417">
        <v>60</v>
      </c>
      <c r="X417">
        <v>12</v>
      </c>
      <c r="Y417">
        <v>31</v>
      </c>
      <c r="Z417">
        <v>0</v>
      </c>
      <c r="AA417">
        <v>33</v>
      </c>
      <c r="AB417">
        <v>140</v>
      </c>
      <c r="AC417">
        <v>0</v>
      </c>
      <c r="AD417">
        <v>180</v>
      </c>
      <c r="AE417">
        <v>1073</v>
      </c>
    </row>
    <row r="418" spans="1:31" x14ac:dyDescent="0.35">
      <c r="A418" t="s">
        <v>718</v>
      </c>
      <c r="B418">
        <v>7399</v>
      </c>
      <c r="C418">
        <v>0</v>
      </c>
      <c r="D418">
        <v>0</v>
      </c>
      <c r="E418">
        <v>742</v>
      </c>
      <c r="F418">
        <v>5858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2934</v>
      </c>
      <c r="N418">
        <v>16933</v>
      </c>
      <c r="O418">
        <v>2436</v>
      </c>
      <c r="P418">
        <v>126</v>
      </c>
      <c r="Q418">
        <v>0</v>
      </c>
      <c r="R418">
        <v>0</v>
      </c>
      <c r="S418">
        <v>1203</v>
      </c>
      <c r="T418">
        <v>0</v>
      </c>
      <c r="U418">
        <v>0</v>
      </c>
      <c r="V418">
        <v>3191</v>
      </c>
      <c r="W418">
        <v>807</v>
      </c>
      <c r="X418">
        <v>190</v>
      </c>
      <c r="Y418">
        <v>2333</v>
      </c>
      <c r="Z418">
        <v>0</v>
      </c>
      <c r="AA418">
        <v>1821</v>
      </c>
      <c r="AB418">
        <v>64</v>
      </c>
      <c r="AC418">
        <v>0</v>
      </c>
      <c r="AD418">
        <v>3331</v>
      </c>
      <c r="AE418">
        <v>15502</v>
      </c>
    </row>
    <row r="419" spans="1:31" x14ac:dyDescent="0.35">
      <c r="A419" t="s">
        <v>717</v>
      </c>
      <c r="B419">
        <v>1968</v>
      </c>
      <c r="C419">
        <v>0</v>
      </c>
      <c r="D419">
        <v>0</v>
      </c>
      <c r="E419">
        <v>43</v>
      </c>
      <c r="F419">
        <v>0</v>
      </c>
      <c r="G419">
        <v>992</v>
      </c>
      <c r="H419">
        <v>0</v>
      </c>
      <c r="I419">
        <v>0</v>
      </c>
      <c r="J419">
        <v>2</v>
      </c>
      <c r="K419">
        <v>0</v>
      </c>
      <c r="L419">
        <v>0</v>
      </c>
      <c r="M419">
        <v>2</v>
      </c>
      <c r="N419">
        <v>3007</v>
      </c>
      <c r="O419">
        <v>734</v>
      </c>
      <c r="P419">
        <v>142</v>
      </c>
      <c r="Q419">
        <v>724</v>
      </c>
      <c r="R419">
        <v>0</v>
      </c>
      <c r="S419">
        <v>85</v>
      </c>
      <c r="T419">
        <v>0</v>
      </c>
      <c r="U419">
        <v>0</v>
      </c>
      <c r="V419">
        <v>0</v>
      </c>
      <c r="W419">
        <v>164</v>
      </c>
      <c r="X419">
        <v>30</v>
      </c>
      <c r="Y419">
        <v>188</v>
      </c>
      <c r="Z419">
        <v>0</v>
      </c>
      <c r="AA419">
        <v>65</v>
      </c>
      <c r="AB419">
        <v>39</v>
      </c>
      <c r="AC419">
        <v>0</v>
      </c>
      <c r="AD419">
        <v>656</v>
      </c>
      <c r="AE419">
        <v>2827</v>
      </c>
    </row>
    <row r="420" spans="1:31" x14ac:dyDescent="0.35">
      <c r="A420" t="s">
        <v>716</v>
      </c>
      <c r="B420">
        <v>8564</v>
      </c>
      <c r="C420">
        <v>0</v>
      </c>
      <c r="D420">
        <v>0</v>
      </c>
      <c r="E420">
        <v>836</v>
      </c>
      <c r="F420">
        <v>6007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1022</v>
      </c>
      <c r="N420">
        <v>16429</v>
      </c>
      <c r="O420">
        <v>4076</v>
      </c>
      <c r="P420">
        <v>230</v>
      </c>
      <c r="Q420">
        <v>64</v>
      </c>
      <c r="R420">
        <v>0</v>
      </c>
      <c r="S420">
        <v>1078</v>
      </c>
      <c r="T420">
        <v>0</v>
      </c>
      <c r="U420">
        <v>0</v>
      </c>
      <c r="V420">
        <v>3469</v>
      </c>
      <c r="W420">
        <v>843</v>
      </c>
      <c r="X420">
        <v>424</v>
      </c>
      <c r="Y420">
        <v>3737</v>
      </c>
      <c r="Z420">
        <v>0</v>
      </c>
      <c r="AA420">
        <v>731</v>
      </c>
      <c r="AB420">
        <v>760</v>
      </c>
      <c r="AC420">
        <v>0</v>
      </c>
      <c r="AD420">
        <v>2281</v>
      </c>
      <c r="AE420">
        <v>17693</v>
      </c>
    </row>
    <row r="421" spans="1:31" x14ac:dyDescent="0.35">
      <c r="A421" t="s">
        <v>715</v>
      </c>
      <c r="B421">
        <v>4344</v>
      </c>
      <c r="C421">
        <v>0</v>
      </c>
      <c r="D421">
        <v>0</v>
      </c>
      <c r="E421">
        <v>80</v>
      </c>
      <c r="F421">
        <v>78</v>
      </c>
      <c r="G421">
        <v>0</v>
      </c>
      <c r="H421">
        <v>0</v>
      </c>
      <c r="I421">
        <v>0</v>
      </c>
      <c r="J421">
        <v>62</v>
      </c>
      <c r="K421">
        <v>11</v>
      </c>
      <c r="L421">
        <v>0</v>
      </c>
      <c r="M421">
        <v>519</v>
      </c>
      <c r="N421">
        <v>5094</v>
      </c>
      <c r="O421">
        <v>1575</v>
      </c>
      <c r="P421">
        <v>73</v>
      </c>
      <c r="Q421">
        <v>0</v>
      </c>
      <c r="R421">
        <v>0</v>
      </c>
      <c r="S421">
        <v>476</v>
      </c>
      <c r="T421">
        <v>133</v>
      </c>
      <c r="U421">
        <v>0</v>
      </c>
      <c r="V421">
        <v>31</v>
      </c>
      <c r="W421">
        <v>421</v>
      </c>
      <c r="X421">
        <v>150</v>
      </c>
      <c r="Y421">
        <v>650</v>
      </c>
      <c r="Z421">
        <v>0</v>
      </c>
      <c r="AA421">
        <v>220</v>
      </c>
      <c r="AB421">
        <v>396</v>
      </c>
      <c r="AC421">
        <v>0</v>
      </c>
      <c r="AD421">
        <v>944</v>
      </c>
      <c r="AE421">
        <v>5069</v>
      </c>
    </row>
    <row r="422" spans="1:31" x14ac:dyDescent="0.35">
      <c r="A422" t="s">
        <v>714</v>
      </c>
      <c r="B422">
        <v>3243</v>
      </c>
      <c r="C422">
        <v>0</v>
      </c>
      <c r="D422">
        <v>0</v>
      </c>
      <c r="E422">
        <v>70</v>
      </c>
      <c r="F422">
        <v>213</v>
      </c>
      <c r="G422">
        <v>0</v>
      </c>
      <c r="H422">
        <v>0</v>
      </c>
      <c r="I422">
        <v>0</v>
      </c>
      <c r="J422">
        <v>5</v>
      </c>
      <c r="K422">
        <v>22</v>
      </c>
      <c r="L422">
        <v>0</v>
      </c>
      <c r="M422">
        <v>65</v>
      </c>
      <c r="N422">
        <v>3618</v>
      </c>
      <c r="O422">
        <v>743</v>
      </c>
      <c r="P422">
        <v>86</v>
      </c>
      <c r="Q422">
        <v>0</v>
      </c>
      <c r="R422">
        <v>0</v>
      </c>
      <c r="S422">
        <v>85</v>
      </c>
      <c r="T422">
        <v>0</v>
      </c>
      <c r="U422">
        <v>0</v>
      </c>
      <c r="V422">
        <v>235</v>
      </c>
      <c r="W422">
        <v>305</v>
      </c>
      <c r="X422">
        <v>43</v>
      </c>
      <c r="Y422">
        <v>355</v>
      </c>
      <c r="Z422">
        <v>37</v>
      </c>
      <c r="AA422">
        <v>191</v>
      </c>
      <c r="AB422">
        <v>989</v>
      </c>
      <c r="AC422">
        <v>0</v>
      </c>
      <c r="AD422">
        <v>357</v>
      </c>
      <c r="AE422">
        <v>3426</v>
      </c>
    </row>
    <row r="423" spans="1:31" x14ac:dyDescent="0.35">
      <c r="A423" t="s">
        <v>713</v>
      </c>
      <c r="B423">
        <v>5029</v>
      </c>
      <c r="C423">
        <v>0</v>
      </c>
      <c r="D423">
        <v>0</v>
      </c>
      <c r="E423">
        <v>517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404</v>
      </c>
      <c r="N423">
        <v>5950</v>
      </c>
      <c r="O423">
        <v>1172</v>
      </c>
      <c r="P423">
        <v>557</v>
      </c>
      <c r="Q423">
        <v>0</v>
      </c>
      <c r="R423">
        <v>0</v>
      </c>
      <c r="S423">
        <v>119</v>
      </c>
      <c r="T423">
        <v>0</v>
      </c>
      <c r="U423">
        <v>0</v>
      </c>
      <c r="V423">
        <v>30</v>
      </c>
      <c r="W423">
        <v>393</v>
      </c>
      <c r="X423">
        <v>87</v>
      </c>
      <c r="Y423">
        <v>741</v>
      </c>
      <c r="Z423">
        <v>0</v>
      </c>
      <c r="AA423">
        <v>387</v>
      </c>
      <c r="AB423">
        <v>722</v>
      </c>
      <c r="AC423">
        <v>0</v>
      </c>
      <c r="AD423">
        <v>1266</v>
      </c>
      <c r="AE423">
        <v>5474</v>
      </c>
    </row>
    <row r="424" spans="1:31" x14ac:dyDescent="0.35">
      <c r="A424" t="s">
        <v>712</v>
      </c>
      <c r="B424">
        <v>4499</v>
      </c>
      <c r="C424">
        <v>0</v>
      </c>
      <c r="D424">
        <v>0</v>
      </c>
      <c r="E424">
        <v>411</v>
      </c>
      <c r="F424">
        <v>1070</v>
      </c>
      <c r="G424">
        <v>0</v>
      </c>
      <c r="H424">
        <v>0</v>
      </c>
      <c r="I424">
        <v>0</v>
      </c>
      <c r="J424">
        <v>13</v>
      </c>
      <c r="K424">
        <v>22</v>
      </c>
      <c r="L424">
        <v>0</v>
      </c>
      <c r="M424">
        <v>447</v>
      </c>
      <c r="N424">
        <v>6462</v>
      </c>
      <c r="O424">
        <v>1063</v>
      </c>
      <c r="P424">
        <v>431</v>
      </c>
      <c r="Q424">
        <v>0</v>
      </c>
      <c r="R424">
        <v>0</v>
      </c>
      <c r="S424">
        <v>151</v>
      </c>
      <c r="T424">
        <v>0</v>
      </c>
      <c r="U424">
        <v>0</v>
      </c>
      <c r="V424">
        <v>0</v>
      </c>
      <c r="W424">
        <v>399</v>
      </c>
      <c r="X424">
        <v>123</v>
      </c>
      <c r="Y424">
        <v>952</v>
      </c>
      <c r="Z424">
        <v>0</v>
      </c>
      <c r="AA424">
        <v>397</v>
      </c>
      <c r="AB424">
        <v>1221</v>
      </c>
      <c r="AC424">
        <v>0</v>
      </c>
      <c r="AD424">
        <v>1129</v>
      </c>
      <c r="AE424">
        <v>5866</v>
      </c>
    </row>
    <row r="425" spans="1:31" x14ac:dyDescent="0.35">
      <c r="A425" t="s">
        <v>711</v>
      </c>
      <c r="B425">
        <v>2283</v>
      </c>
      <c r="C425">
        <v>170</v>
      </c>
      <c r="D425">
        <v>0</v>
      </c>
      <c r="E425">
        <v>20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203</v>
      </c>
      <c r="L425">
        <v>159</v>
      </c>
      <c r="M425">
        <v>22</v>
      </c>
      <c r="N425">
        <v>2857</v>
      </c>
      <c r="O425">
        <v>362</v>
      </c>
      <c r="P425">
        <v>279</v>
      </c>
      <c r="Q425">
        <v>0</v>
      </c>
      <c r="R425">
        <v>0</v>
      </c>
      <c r="S425">
        <v>71</v>
      </c>
      <c r="T425">
        <v>0</v>
      </c>
      <c r="U425">
        <v>0</v>
      </c>
      <c r="V425">
        <v>0</v>
      </c>
      <c r="W425">
        <v>140</v>
      </c>
      <c r="X425">
        <v>47</v>
      </c>
      <c r="Y425">
        <v>408</v>
      </c>
      <c r="Z425">
        <v>0</v>
      </c>
      <c r="AA425">
        <v>303</v>
      </c>
      <c r="AB425">
        <v>245</v>
      </c>
      <c r="AC425">
        <v>293</v>
      </c>
      <c r="AD425">
        <v>406</v>
      </c>
      <c r="AE425">
        <v>2554</v>
      </c>
    </row>
    <row r="426" spans="1:31" x14ac:dyDescent="0.35">
      <c r="A426" t="s">
        <v>710</v>
      </c>
      <c r="B426">
        <v>6003</v>
      </c>
      <c r="C426">
        <v>0</v>
      </c>
      <c r="D426">
        <v>0</v>
      </c>
      <c r="E426">
        <v>410</v>
      </c>
      <c r="F426">
        <v>205</v>
      </c>
      <c r="G426">
        <v>1964</v>
      </c>
      <c r="H426">
        <v>0</v>
      </c>
      <c r="I426">
        <v>186</v>
      </c>
      <c r="J426">
        <v>15</v>
      </c>
      <c r="K426">
        <v>0</v>
      </c>
      <c r="L426">
        <v>0</v>
      </c>
      <c r="M426">
        <v>189</v>
      </c>
      <c r="N426">
        <v>8972</v>
      </c>
      <c r="O426">
        <v>1531</v>
      </c>
      <c r="P426">
        <v>526</v>
      </c>
      <c r="Q426">
        <v>1059</v>
      </c>
      <c r="R426">
        <v>0</v>
      </c>
      <c r="S426">
        <v>209</v>
      </c>
      <c r="T426">
        <v>1</v>
      </c>
      <c r="U426">
        <v>132</v>
      </c>
      <c r="V426">
        <v>214</v>
      </c>
      <c r="W426">
        <v>711</v>
      </c>
      <c r="X426">
        <v>96</v>
      </c>
      <c r="Y426">
        <v>1308</v>
      </c>
      <c r="Z426">
        <v>0</v>
      </c>
      <c r="AA426">
        <v>628</v>
      </c>
      <c r="AB426">
        <v>1223</v>
      </c>
      <c r="AC426">
        <v>0</v>
      </c>
      <c r="AD426">
        <v>1892</v>
      </c>
      <c r="AE426">
        <v>9530</v>
      </c>
    </row>
    <row r="427" spans="1:31" x14ac:dyDescent="0.35">
      <c r="A427" t="s">
        <v>709</v>
      </c>
      <c r="B427">
        <v>1318</v>
      </c>
      <c r="C427">
        <v>0</v>
      </c>
      <c r="D427">
        <v>0</v>
      </c>
      <c r="E427">
        <v>182</v>
      </c>
      <c r="F427">
        <v>5</v>
      </c>
      <c r="G427">
        <v>548</v>
      </c>
      <c r="H427">
        <v>0</v>
      </c>
      <c r="I427">
        <v>10</v>
      </c>
      <c r="J427">
        <v>1</v>
      </c>
      <c r="K427">
        <v>57</v>
      </c>
      <c r="L427">
        <v>0</v>
      </c>
      <c r="M427">
        <v>52</v>
      </c>
      <c r="N427">
        <v>2173</v>
      </c>
      <c r="O427">
        <v>366</v>
      </c>
      <c r="P427">
        <v>246</v>
      </c>
      <c r="Q427">
        <v>0</v>
      </c>
      <c r="R427">
        <v>514</v>
      </c>
      <c r="S427">
        <v>106</v>
      </c>
      <c r="T427">
        <v>209</v>
      </c>
      <c r="U427">
        <v>1</v>
      </c>
      <c r="V427">
        <v>3</v>
      </c>
      <c r="W427">
        <v>115</v>
      </c>
      <c r="X427">
        <v>56</v>
      </c>
      <c r="Y427">
        <v>114</v>
      </c>
      <c r="Z427">
        <v>6</v>
      </c>
      <c r="AA427">
        <v>111</v>
      </c>
      <c r="AB427">
        <v>15</v>
      </c>
      <c r="AC427">
        <v>0</v>
      </c>
      <c r="AD427">
        <v>279</v>
      </c>
      <c r="AE427">
        <v>2141</v>
      </c>
    </row>
    <row r="428" spans="1:31" x14ac:dyDescent="0.35">
      <c r="A428" t="s">
        <v>708</v>
      </c>
      <c r="B428">
        <v>4760</v>
      </c>
      <c r="C428">
        <v>270</v>
      </c>
      <c r="D428">
        <v>0</v>
      </c>
      <c r="E428">
        <v>51</v>
      </c>
      <c r="F428">
        <v>48</v>
      </c>
      <c r="G428">
        <v>1923</v>
      </c>
      <c r="H428">
        <v>0</v>
      </c>
      <c r="I428">
        <v>0</v>
      </c>
      <c r="J428">
        <v>5</v>
      </c>
      <c r="K428">
        <v>0</v>
      </c>
      <c r="L428">
        <v>70</v>
      </c>
      <c r="M428">
        <v>133</v>
      </c>
      <c r="N428">
        <v>7260</v>
      </c>
      <c r="O428">
        <v>1251</v>
      </c>
      <c r="P428">
        <v>1424</v>
      </c>
      <c r="Q428">
        <v>867</v>
      </c>
      <c r="R428">
        <v>0</v>
      </c>
      <c r="S428">
        <v>34</v>
      </c>
      <c r="T428">
        <v>565</v>
      </c>
      <c r="U428">
        <v>0</v>
      </c>
      <c r="V428">
        <v>1</v>
      </c>
      <c r="W428">
        <v>389</v>
      </c>
      <c r="X428">
        <v>133</v>
      </c>
      <c r="Y428">
        <v>884</v>
      </c>
      <c r="Z428">
        <v>0</v>
      </c>
      <c r="AA428">
        <v>717</v>
      </c>
      <c r="AB428">
        <v>123</v>
      </c>
      <c r="AC428">
        <v>185</v>
      </c>
      <c r="AD428">
        <v>1075</v>
      </c>
      <c r="AE428">
        <v>7648</v>
      </c>
    </row>
    <row r="429" spans="1:31" x14ac:dyDescent="0.35">
      <c r="A429" t="s">
        <v>707</v>
      </c>
      <c r="B429">
        <v>2010</v>
      </c>
      <c r="C429">
        <v>0</v>
      </c>
      <c r="D429">
        <v>0</v>
      </c>
      <c r="E429">
        <v>423</v>
      </c>
      <c r="F429">
        <v>0</v>
      </c>
      <c r="G429">
        <v>1215</v>
      </c>
      <c r="H429">
        <v>0</v>
      </c>
      <c r="I429">
        <v>0</v>
      </c>
      <c r="J429">
        <v>31</v>
      </c>
      <c r="K429">
        <v>0</v>
      </c>
      <c r="L429">
        <v>0</v>
      </c>
      <c r="M429">
        <v>0</v>
      </c>
      <c r="N429">
        <v>3679</v>
      </c>
      <c r="O429">
        <v>938</v>
      </c>
      <c r="P429">
        <v>28</v>
      </c>
      <c r="Q429">
        <v>1106</v>
      </c>
      <c r="R429">
        <v>0</v>
      </c>
      <c r="S429">
        <v>141</v>
      </c>
      <c r="T429">
        <v>6</v>
      </c>
      <c r="U429">
        <v>0</v>
      </c>
      <c r="V429">
        <v>0</v>
      </c>
      <c r="W429">
        <v>184</v>
      </c>
      <c r="X429">
        <v>106</v>
      </c>
      <c r="Y429">
        <v>578</v>
      </c>
      <c r="Z429">
        <v>0</v>
      </c>
      <c r="AA429">
        <v>178</v>
      </c>
      <c r="AB429">
        <v>26</v>
      </c>
      <c r="AC429">
        <v>0</v>
      </c>
      <c r="AD429">
        <v>490</v>
      </c>
      <c r="AE429">
        <v>3781</v>
      </c>
    </row>
    <row r="430" spans="1:31" x14ac:dyDescent="0.35">
      <c r="A430" t="s">
        <v>706</v>
      </c>
      <c r="B430">
        <v>4940</v>
      </c>
      <c r="C430">
        <v>0</v>
      </c>
      <c r="D430">
        <v>0</v>
      </c>
      <c r="E430">
        <v>1073</v>
      </c>
      <c r="F430">
        <v>281</v>
      </c>
      <c r="G430">
        <v>5702</v>
      </c>
      <c r="H430">
        <v>8694</v>
      </c>
      <c r="I430">
        <v>71</v>
      </c>
      <c r="J430">
        <v>0</v>
      </c>
      <c r="K430">
        <v>36</v>
      </c>
      <c r="L430">
        <v>0</v>
      </c>
      <c r="M430">
        <v>909</v>
      </c>
      <c r="N430">
        <v>21706</v>
      </c>
      <c r="O430">
        <v>2032</v>
      </c>
      <c r="P430">
        <v>379</v>
      </c>
      <c r="Q430">
        <v>1893</v>
      </c>
      <c r="R430">
        <v>6073</v>
      </c>
      <c r="S430">
        <v>792</v>
      </c>
      <c r="T430">
        <v>171</v>
      </c>
      <c r="U430">
        <v>13</v>
      </c>
      <c r="V430">
        <v>506</v>
      </c>
      <c r="W430">
        <v>592</v>
      </c>
      <c r="X430">
        <v>205</v>
      </c>
      <c r="Y430">
        <v>1496</v>
      </c>
      <c r="Z430">
        <v>1163</v>
      </c>
      <c r="AA430">
        <v>2736</v>
      </c>
      <c r="AB430">
        <v>19</v>
      </c>
      <c r="AC430">
        <v>0</v>
      </c>
      <c r="AD430">
        <v>2384</v>
      </c>
      <c r="AE430">
        <v>20454</v>
      </c>
    </row>
    <row r="431" spans="1:31" x14ac:dyDescent="0.35">
      <c r="A431" t="s">
        <v>705</v>
      </c>
      <c r="B431">
        <v>877</v>
      </c>
      <c r="C431">
        <v>0</v>
      </c>
      <c r="D431">
        <v>0</v>
      </c>
      <c r="E431">
        <v>278</v>
      </c>
      <c r="F431">
        <v>0</v>
      </c>
      <c r="G431">
        <v>0</v>
      </c>
      <c r="H431">
        <v>0</v>
      </c>
      <c r="I431">
        <v>0</v>
      </c>
      <c r="J431">
        <v>2</v>
      </c>
      <c r="K431">
        <v>0</v>
      </c>
      <c r="L431">
        <v>0</v>
      </c>
      <c r="M431">
        <v>10</v>
      </c>
      <c r="N431">
        <v>1167</v>
      </c>
      <c r="O431">
        <v>757</v>
      </c>
      <c r="P431">
        <v>113</v>
      </c>
      <c r="Q431">
        <v>0</v>
      </c>
      <c r="R431">
        <v>0</v>
      </c>
      <c r="S431">
        <v>48</v>
      </c>
      <c r="T431">
        <v>0</v>
      </c>
      <c r="U431">
        <v>0</v>
      </c>
      <c r="V431">
        <v>0</v>
      </c>
      <c r="W431">
        <v>121</v>
      </c>
      <c r="X431">
        <v>32</v>
      </c>
      <c r="Y431">
        <v>115</v>
      </c>
      <c r="Z431">
        <v>0</v>
      </c>
      <c r="AA431">
        <v>130</v>
      </c>
      <c r="AB431">
        <v>59</v>
      </c>
      <c r="AC431">
        <v>0</v>
      </c>
      <c r="AD431">
        <v>77</v>
      </c>
      <c r="AE431">
        <v>1452</v>
      </c>
    </row>
    <row r="432" spans="1:31" x14ac:dyDescent="0.35">
      <c r="A432" t="s">
        <v>704</v>
      </c>
      <c r="B432">
        <v>6844</v>
      </c>
      <c r="C432">
        <v>0</v>
      </c>
      <c r="D432">
        <v>0</v>
      </c>
      <c r="E432">
        <v>92</v>
      </c>
      <c r="F432">
        <v>1970</v>
      </c>
      <c r="G432">
        <v>0</v>
      </c>
      <c r="H432">
        <v>0</v>
      </c>
      <c r="I432">
        <v>0</v>
      </c>
      <c r="J432">
        <v>50</v>
      </c>
      <c r="K432">
        <v>0</v>
      </c>
      <c r="L432">
        <v>0</v>
      </c>
      <c r="M432">
        <v>483</v>
      </c>
      <c r="N432">
        <v>9439</v>
      </c>
      <c r="O432">
        <v>1260</v>
      </c>
      <c r="P432">
        <v>697</v>
      </c>
      <c r="Q432">
        <v>0</v>
      </c>
      <c r="R432">
        <v>0</v>
      </c>
      <c r="S432">
        <v>163</v>
      </c>
      <c r="T432">
        <v>0</v>
      </c>
      <c r="U432">
        <v>0</v>
      </c>
      <c r="V432">
        <v>928</v>
      </c>
      <c r="W432">
        <v>590</v>
      </c>
      <c r="X432">
        <v>188</v>
      </c>
      <c r="Y432">
        <v>2178</v>
      </c>
      <c r="Z432">
        <v>0</v>
      </c>
      <c r="AA432">
        <v>1394</v>
      </c>
      <c r="AB432">
        <v>562</v>
      </c>
      <c r="AC432">
        <v>0</v>
      </c>
      <c r="AD432">
        <v>751</v>
      </c>
      <c r="AE432">
        <v>8711</v>
      </c>
    </row>
    <row r="433" spans="1:31" x14ac:dyDescent="0.35">
      <c r="A433" t="s">
        <v>703</v>
      </c>
      <c r="B433">
        <v>10231</v>
      </c>
      <c r="C433">
        <v>75</v>
      </c>
      <c r="D433">
        <v>0</v>
      </c>
      <c r="E433">
        <v>1656</v>
      </c>
      <c r="F433">
        <v>264</v>
      </c>
      <c r="G433">
        <v>0</v>
      </c>
      <c r="H433">
        <v>0</v>
      </c>
      <c r="I433">
        <v>884</v>
      </c>
      <c r="J433">
        <v>6</v>
      </c>
      <c r="K433">
        <v>248</v>
      </c>
      <c r="L433">
        <v>58</v>
      </c>
      <c r="M433">
        <v>1773</v>
      </c>
      <c r="N433">
        <v>15195</v>
      </c>
      <c r="O433">
        <v>3987</v>
      </c>
      <c r="P433">
        <v>955</v>
      </c>
      <c r="Q433">
        <v>0</v>
      </c>
      <c r="R433">
        <v>0</v>
      </c>
      <c r="S433">
        <v>1153</v>
      </c>
      <c r="T433">
        <v>15</v>
      </c>
      <c r="U433">
        <v>435</v>
      </c>
      <c r="V433">
        <v>315</v>
      </c>
      <c r="W433">
        <v>713</v>
      </c>
      <c r="X433">
        <v>119</v>
      </c>
      <c r="Y433">
        <v>2150</v>
      </c>
      <c r="Z433">
        <v>0</v>
      </c>
      <c r="AA433">
        <v>1742</v>
      </c>
      <c r="AB433">
        <v>351</v>
      </c>
      <c r="AC433">
        <v>82</v>
      </c>
      <c r="AD433">
        <v>1990</v>
      </c>
      <c r="AE433">
        <v>14007</v>
      </c>
    </row>
    <row r="434" spans="1:31" x14ac:dyDescent="0.35">
      <c r="A434" t="s">
        <v>702</v>
      </c>
      <c r="B434">
        <v>1592</v>
      </c>
      <c r="C434">
        <v>0</v>
      </c>
      <c r="D434">
        <v>0</v>
      </c>
      <c r="E434">
        <v>636</v>
      </c>
      <c r="F434">
        <v>0</v>
      </c>
      <c r="G434">
        <v>0</v>
      </c>
      <c r="H434">
        <v>0</v>
      </c>
      <c r="I434">
        <v>0</v>
      </c>
      <c r="J434">
        <v>38</v>
      </c>
      <c r="K434">
        <v>0</v>
      </c>
      <c r="L434">
        <v>48</v>
      </c>
      <c r="M434">
        <v>40</v>
      </c>
      <c r="N434">
        <v>2354</v>
      </c>
      <c r="O434">
        <v>1017</v>
      </c>
      <c r="P434">
        <v>188</v>
      </c>
      <c r="Q434">
        <v>6</v>
      </c>
      <c r="R434">
        <v>0</v>
      </c>
      <c r="S434">
        <v>133</v>
      </c>
      <c r="T434">
        <v>2</v>
      </c>
      <c r="U434">
        <v>16</v>
      </c>
      <c r="V434">
        <v>0</v>
      </c>
      <c r="W434">
        <v>201</v>
      </c>
      <c r="X434">
        <v>80</v>
      </c>
      <c r="Y434">
        <v>190</v>
      </c>
      <c r="Z434">
        <v>0</v>
      </c>
      <c r="AA434">
        <v>57</v>
      </c>
      <c r="AB434">
        <v>0</v>
      </c>
      <c r="AC434">
        <v>151</v>
      </c>
      <c r="AD434">
        <v>314</v>
      </c>
      <c r="AE434">
        <v>2355</v>
      </c>
    </row>
    <row r="435" spans="1:31" x14ac:dyDescent="0.35">
      <c r="A435" t="s">
        <v>701</v>
      </c>
      <c r="B435">
        <v>6112</v>
      </c>
      <c r="C435">
        <v>0</v>
      </c>
      <c r="D435">
        <v>0</v>
      </c>
      <c r="E435">
        <v>869</v>
      </c>
      <c r="F435">
        <v>1171</v>
      </c>
      <c r="G435">
        <v>46</v>
      </c>
      <c r="H435">
        <v>0</v>
      </c>
      <c r="I435">
        <v>0</v>
      </c>
      <c r="J435">
        <v>13</v>
      </c>
      <c r="K435">
        <v>17</v>
      </c>
      <c r="L435">
        <v>149</v>
      </c>
      <c r="M435">
        <v>164</v>
      </c>
      <c r="N435">
        <v>8541</v>
      </c>
      <c r="O435">
        <v>2343</v>
      </c>
      <c r="P435">
        <v>667</v>
      </c>
      <c r="Q435">
        <v>65</v>
      </c>
      <c r="R435">
        <v>0</v>
      </c>
      <c r="S435">
        <v>424</v>
      </c>
      <c r="T435">
        <v>0</v>
      </c>
      <c r="U435">
        <v>0</v>
      </c>
      <c r="V435">
        <v>280</v>
      </c>
      <c r="W435">
        <v>581</v>
      </c>
      <c r="X435">
        <v>234</v>
      </c>
      <c r="Y435">
        <v>888</v>
      </c>
      <c r="Z435">
        <v>0</v>
      </c>
      <c r="AA435">
        <v>927</v>
      </c>
      <c r="AB435">
        <v>0</v>
      </c>
      <c r="AC435">
        <v>248</v>
      </c>
      <c r="AD435">
        <v>422</v>
      </c>
      <c r="AE435">
        <v>7079</v>
      </c>
    </row>
    <row r="436" spans="1:31" x14ac:dyDescent="0.35">
      <c r="A436" t="s">
        <v>700</v>
      </c>
      <c r="B436">
        <v>2955</v>
      </c>
      <c r="C436">
        <v>0</v>
      </c>
      <c r="D436">
        <v>0</v>
      </c>
      <c r="E436">
        <v>1074</v>
      </c>
      <c r="F436">
        <v>0</v>
      </c>
      <c r="G436">
        <v>0</v>
      </c>
      <c r="H436">
        <v>0</v>
      </c>
      <c r="I436">
        <v>0</v>
      </c>
      <c r="J436">
        <v>12</v>
      </c>
      <c r="K436">
        <v>0</v>
      </c>
      <c r="L436">
        <v>0</v>
      </c>
      <c r="M436">
        <v>82</v>
      </c>
      <c r="N436">
        <v>4123</v>
      </c>
      <c r="O436">
        <v>1697</v>
      </c>
      <c r="P436">
        <v>314</v>
      </c>
      <c r="Q436">
        <v>23</v>
      </c>
      <c r="R436">
        <v>0</v>
      </c>
      <c r="S436">
        <v>199</v>
      </c>
      <c r="T436">
        <v>317</v>
      </c>
      <c r="U436">
        <v>0</v>
      </c>
      <c r="V436">
        <v>0</v>
      </c>
      <c r="W436">
        <v>269</v>
      </c>
      <c r="X436">
        <v>74</v>
      </c>
      <c r="Y436">
        <v>461</v>
      </c>
      <c r="Z436">
        <v>0</v>
      </c>
      <c r="AA436">
        <v>304</v>
      </c>
      <c r="AB436">
        <v>0</v>
      </c>
      <c r="AC436">
        <v>0</v>
      </c>
      <c r="AD436">
        <v>209</v>
      </c>
      <c r="AE436">
        <v>3867</v>
      </c>
    </row>
    <row r="437" spans="1:31" x14ac:dyDescent="0.35">
      <c r="A437" t="s">
        <v>699</v>
      </c>
      <c r="B437">
        <v>425</v>
      </c>
      <c r="C437">
        <v>0</v>
      </c>
      <c r="D437">
        <v>0</v>
      </c>
      <c r="E437">
        <v>102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15</v>
      </c>
      <c r="N437">
        <v>542</v>
      </c>
      <c r="O437">
        <v>263</v>
      </c>
      <c r="P437">
        <v>26</v>
      </c>
      <c r="Q437">
        <v>0</v>
      </c>
      <c r="R437">
        <v>0</v>
      </c>
      <c r="S437">
        <v>18</v>
      </c>
      <c r="T437">
        <v>0</v>
      </c>
      <c r="U437">
        <v>0</v>
      </c>
      <c r="V437">
        <v>0</v>
      </c>
      <c r="W437">
        <v>39</v>
      </c>
      <c r="X437">
        <v>18</v>
      </c>
      <c r="Y437">
        <v>48</v>
      </c>
      <c r="Z437">
        <v>0</v>
      </c>
      <c r="AA437">
        <v>106</v>
      </c>
      <c r="AB437">
        <v>0</v>
      </c>
      <c r="AC437">
        <v>0</v>
      </c>
      <c r="AD437">
        <v>85</v>
      </c>
      <c r="AE437">
        <v>603</v>
      </c>
    </row>
    <row r="438" spans="1:31" x14ac:dyDescent="0.35">
      <c r="A438" t="s">
        <v>698</v>
      </c>
      <c r="B438">
        <v>3833</v>
      </c>
      <c r="C438">
        <v>100</v>
      </c>
      <c r="D438">
        <v>0</v>
      </c>
      <c r="E438">
        <v>544</v>
      </c>
      <c r="F438">
        <v>0</v>
      </c>
      <c r="G438">
        <v>0</v>
      </c>
      <c r="H438">
        <v>0</v>
      </c>
      <c r="I438">
        <v>14</v>
      </c>
      <c r="J438">
        <v>0</v>
      </c>
      <c r="K438">
        <v>4</v>
      </c>
      <c r="L438">
        <v>41</v>
      </c>
      <c r="M438">
        <v>84</v>
      </c>
      <c r="N438">
        <v>4620</v>
      </c>
      <c r="O438">
        <v>1541</v>
      </c>
      <c r="P438">
        <v>189</v>
      </c>
      <c r="Q438">
        <v>38</v>
      </c>
      <c r="R438">
        <v>0</v>
      </c>
      <c r="S438">
        <v>235</v>
      </c>
      <c r="T438">
        <v>47</v>
      </c>
      <c r="U438">
        <v>0</v>
      </c>
      <c r="V438">
        <v>0</v>
      </c>
      <c r="W438">
        <v>347</v>
      </c>
      <c r="X438">
        <v>147</v>
      </c>
      <c r="Y438">
        <v>1081</v>
      </c>
      <c r="Z438">
        <v>0</v>
      </c>
      <c r="AA438">
        <v>725</v>
      </c>
      <c r="AB438">
        <v>0</v>
      </c>
      <c r="AC438">
        <v>153</v>
      </c>
      <c r="AD438">
        <v>289</v>
      </c>
      <c r="AE438">
        <v>4792</v>
      </c>
    </row>
    <row r="439" spans="1:31" x14ac:dyDescent="0.35">
      <c r="A439" t="s">
        <v>697</v>
      </c>
      <c r="B439">
        <v>642</v>
      </c>
      <c r="C439">
        <v>0</v>
      </c>
      <c r="D439">
        <v>0</v>
      </c>
      <c r="E439">
        <v>13</v>
      </c>
      <c r="F439">
        <v>0</v>
      </c>
      <c r="G439">
        <v>0</v>
      </c>
      <c r="H439">
        <v>0</v>
      </c>
      <c r="I439">
        <v>0</v>
      </c>
      <c r="J439">
        <v>4</v>
      </c>
      <c r="K439">
        <v>0</v>
      </c>
      <c r="L439">
        <v>0</v>
      </c>
      <c r="M439">
        <v>1</v>
      </c>
      <c r="N439">
        <v>660</v>
      </c>
      <c r="O439">
        <v>287</v>
      </c>
      <c r="P439">
        <v>65</v>
      </c>
      <c r="Q439">
        <v>0</v>
      </c>
      <c r="R439">
        <v>0</v>
      </c>
      <c r="S439">
        <v>76</v>
      </c>
      <c r="T439">
        <v>0</v>
      </c>
      <c r="U439">
        <v>0</v>
      </c>
      <c r="V439">
        <v>0</v>
      </c>
      <c r="W439">
        <v>107</v>
      </c>
      <c r="X439">
        <v>97</v>
      </c>
      <c r="Y439">
        <v>57</v>
      </c>
      <c r="Z439">
        <v>0</v>
      </c>
      <c r="AA439">
        <v>15</v>
      </c>
      <c r="AB439">
        <v>0</v>
      </c>
      <c r="AC439">
        <v>0</v>
      </c>
      <c r="AD439">
        <v>142</v>
      </c>
      <c r="AE439">
        <v>846</v>
      </c>
    </row>
    <row r="440" spans="1:31" x14ac:dyDescent="0.35">
      <c r="A440" t="s">
        <v>696</v>
      </c>
      <c r="B440">
        <v>1762</v>
      </c>
      <c r="C440">
        <v>0</v>
      </c>
      <c r="D440">
        <v>0</v>
      </c>
      <c r="E440">
        <v>193</v>
      </c>
      <c r="F440">
        <v>0</v>
      </c>
      <c r="G440">
        <v>0</v>
      </c>
      <c r="H440">
        <v>0</v>
      </c>
      <c r="I440">
        <v>42</v>
      </c>
      <c r="J440">
        <v>39</v>
      </c>
      <c r="K440">
        <v>0</v>
      </c>
      <c r="L440">
        <v>0</v>
      </c>
      <c r="M440">
        <v>3</v>
      </c>
      <c r="N440">
        <v>2039</v>
      </c>
      <c r="O440">
        <v>591</v>
      </c>
      <c r="P440">
        <v>42</v>
      </c>
      <c r="Q440">
        <v>106</v>
      </c>
      <c r="R440">
        <v>0</v>
      </c>
      <c r="S440">
        <v>388</v>
      </c>
      <c r="T440">
        <v>0</v>
      </c>
      <c r="U440">
        <v>255</v>
      </c>
      <c r="V440">
        <v>0</v>
      </c>
      <c r="W440">
        <v>184</v>
      </c>
      <c r="X440">
        <v>72</v>
      </c>
      <c r="Y440">
        <v>63</v>
      </c>
      <c r="Z440">
        <v>0</v>
      </c>
      <c r="AA440">
        <v>68</v>
      </c>
      <c r="AB440">
        <v>159</v>
      </c>
      <c r="AC440">
        <v>0</v>
      </c>
      <c r="AD440">
        <v>136</v>
      </c>
      <c r="AE440">
        <v>2064</v>
      </c>
    </row>
    <row r="441" spans="1:31" x14ac:dyDescent="0.35">
      <c r="A441" t="s">
        <v>695</v>
      </c>
      <c r="B441">
        <v>734</v>
      </c>
      <c r="C441">
        <v>0</v>
      </c>
      <c r="D441">
        <v>0</v>
      </c>
      <c r="E441">
        <v>289</v>
      </c>
      <c r="F441">
        <v>0</v>
      </c>
      <c r="G441">
        <v>295</v>
      </c>
      <c r="H441">
        <v>1125</v>
      </c>
      <c r="I441">
        <v>492</v>
      </c>
      <c r="J441">
        <v>5</v>
      </c>
      <c r="K441">
        <v>0</v>
      </c>
      <c r="L441">
        <v>0</v>
      </c>
      <c r="M441">
        <v>107</v>
      </c>
      <c r="N441">
        <v>3047</v>
      </c>
      <c r="O441">
        <v>360</v>
      </c>
      <c r="P441">
        <v>4</v>
      </c>
      <c r="Q441">
        <v>284</v>
      </c>
      <c r="R441">
        <v>726</v>
      </c>
      <c r="S441">
        <v>212</v>
      </c>
      <c r="T441">
        <v>0</v>
      </c>
      <c r="U441">
        <v>177</v>
      </c>
      <c r="V441">
        <v>0</v>
      </c>
      <c r="W441">
        <v>148</v>
      </c>
      <c r="X441">
        <v>40</v>
      </c>
      <c r="Y441">
        <v>688</v>
      </c>
      <c r="Z441">
        <v>0</v>
      </c>
      <c r="AA441">
        <v>390</v>
      </c>
      <c r="AB441">
        <v>0</v>
      </c>
      <c r="AC441">
        <v>0</v>
      </c>
      <c r="AD441">
        <v>140</v>
      </c>
      <c r="AE441">
        <v>3169</v>
      </c>
    </row>
    <row r="442" spans="1:31" x14ac:dyDescent="0.35">
      <c r="A442" t="s">
        <v>694</v>
      </c>
      <c r="B442">
        <v>1788</v>
      </c>
      <c r="C442">
        <v>0</v>
      </c>
      <c r="D442">
        <v>0</v>
      </c>
      <c r="E442">
        <v>403</v>
      </c>
      <c r="F442">
        <v>0</v>
      </c>
      <c r="G442">
        <v>430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116</v>
      </c>
      <c r="N442">
        <v>2737</v>
      </c>
      <c r="O442">
        <v>999</v>
      </c>
      <c r="P442">
        <v>261</v>
      </c>
      <c r="Q442">
        <v>337</v>
      </c>
      <c r="R442">
        <v>0</v>
      </c>
      <c r="S442">
        <v>247</v>
      </c>
      <c r="T442">
        <v>44</v>
      </c>
      <c r="U442">
        <v>0</v>
      </c>
      <c r="V442">
        <v>0</v>
      </c>
      <c r="W442">
        <v>153</v>
      </c>
      <c r="X442">
        <v>105</v>
      </c>
      <c r="Y442">
        <v>388</v>
      </c>
      <c r="Z442">
        <v>0</v>
      </c>
      <c r="AA442">
        <v>597</v>
      </c>
      <c r="AB442">
        <v>0</v>
      </c>
      <c r="AC442">
        <v>0</v>
      </c>
      <c r="AD442">
        <v>750</v>
      </c>
      <c r="AE442">
        <v>3881</v>
      </c>
    </row>
    <row r="443" spans="1:31" x14ac:dyDescent="0.35">
      <c r="A443" t="s">
        <v>693</v>
      </c>
      <c r="B443">
        <v>2580</v>
      </c>
      <c r="C443">
        <v>0</v>
      </c>
      <c r="D443">
        <v>0</v>
      </c>
      <c r="E443">
        <v>70</v>
      </c>
      <c r="F443">
        <v>0</v>
      </c>
      <c r="G443">
        <v>0</v>
      </c>
      <c r="H443">
        <v>0</v>
      </c>
      <c r="I443">
        <v>0</v>
      </c>
      <c r="J443">
        <v>12</v>
      </c>
      <c r="K443">
        <v>11</v>
      </c>
      <c r="L443">
        <v>0</v>
      </c>
      <c r="M443">
        <v>0</v>
      </c>
      <c r="N443">
        <v>2673</v>
      </c>
      <c r="O443">
        <v>986</v>
      </c>
      <c r="P443">
        <v>153</v>
      </c>
      <c r="Q443">
        <v>0</v>
      </c>
      <c r="R443">
        <v>0</v>
      </c>
      <c r="S443">
        <v>675</v>
      </c>
      <c r="T443">
        <v>16</v>
      </c>
      <c r="U443">
        <v>0</v>
      </c>
      <c r="V443">
        <v>0</v>
      </c>
      <c r="W443">
        <v>353</v>
      </c>
      <c r="X443">
        <v>168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567</v>
      </c>
      <c r="AE443">
        <v>2918</v>
      </c>
    </row>
    <row r="444" spans="1:31" x14ac:dyDescent="0.35">
      <c r="A444" t="s">
        <v>692</v>
      </c>
      <c r="B444">
        <v>0</v>
      </c>
      <c r="C444">
        <v>5334</v>
      </c>
      <c r="D444">
        <v>17</v>
      </c>
      <c r="E444">
        <v>186</v>
      </c>
      <c r="F444">
        <v>0</v>
      </c>
      <c r="G444">
        <v>1385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344</v>
      </c>
      <c r="N444">
        <v>7266</v>
      </c>
      <c r="O444">
        <v>1445</v>
      </c>
      <c r="P444">
        <v>608</v>
      </c>
      <c r="Q444">
        <v>482</v>
      </c>
      <c r="R444">
        <v>0</v>
      </c>
      <c r="S444">
        <v>1284</v>
      </c>
      <c r="T444">
        <v>0</v>
      </c>
      <c r="U444">
        <v>0</v>
      </c>
      <c r="V444">
        <v>0</v>
      </c>
      <c r="W444">
        <v>277</v>
      </c>
      <c r="X444">
        <v>174</v>
      </c>
      <c r="Y444">
        <v>898</v>
      </c>
      <c r="Z444">
        <v>0</v>
      </c>
      <c r="AA444">
        <v>686</v>
      </c>
      <c r="AB444">
        <v>225</v>
      </c>
      <c r="AC444">
        <v>0</v>
      </c>
      <c r="AD444">
        <v>1282</v>
      </c>
      <c r="AE444">
        <v>7361</v>
      </c>
    </row>
    <row r="445" spans="1:31" x14ac:dyDescent="0.35">
      <c r="A445" t="s">
        <v>691</v>
      </c>
      <c r="B445">
        <v>930</v>
      </c>
      <c r="C445">
        <v>0</v>
      </c>
      <c r="D445">
        <v>0</v>
      </c>
      <c r="E445">
        <v>175</v>
      </c>
      <c r="F445">
        <v>0</v>
      </c>
      <c r="G445">
        <v>436</v>
      </c>
      <c r="H445">
        <v>0</v>
      </c>
      <c r="I445">
        <v>22</v>
      </c>
      <c r="J445">
        <v>0</v>
      </c>
      <c r="K445">
        <v>0</v>
      </c>
      <c r="L445">
        <v>0</v>
      </c>
      <c r="M445">
        <v>113</v>
      </c>
      <c r="N445">
        <v>1676</v>
      </c>
      <c r="O445">
        <v>324</v>
      </c>
      <c r="P445">
        <v>44</v>
      </c>
      <c r="Q445">
        <v>312</v>
      </c>
      <c r="R445">
        <v>0</v>
      </c>
      <c r="S445">
        <v>169</v>
      </c>
      <c r="T445">
        <v>22</v>
      </c>
      <c r="U445">
        <v>16</v>
      </c>
      <c r="V445">
        <v>0</v>
      </c>
      <c r="W445">
        <v>151</v>
      </c>
      <c r="X445">
        <v>32</v>
      </c>
      <c r="Y445">
        <v>212</v>
      </c>
      <c r="Z445">
        <v>0</v>
      </c>
      <c r="AA445">
        <v>102</v>
      </c>
      <c r="AB445">
        <v>0</v>
      </c>
      <c r="AC445">
        <v>0</v>
      </c>
      <c r="AD445">
        <v>201</v>
      </c>
      <c r="AE445">
        <v>1585</v>
      </c>
    </row>
    <row r="446" spans="1:31" x14ac:dyDescent="0.35">
      <c r="A446" t="s">
        <v>690</v>
      </c>
      <c r="B446">
        <v>2745</v>
      </c>
      <c r="C446">
        <v>0</v>
      </c>
      <c r="D446">
        <v>0</v>
      </c>
      <c r="E446">
        <v>1461</v>
      </c>
      <c r="F446">
        <v>24</v>
      </c>
      <c r="G446">
        <v>818</v>
      </c>
      <c r="H446">
        <v>0</v>
      </c>
      <c r="I446">
        <v>1210</v>
      </c>
      <c r="J446">
        <v>15</v>
      </c>
      <c r="K446">
        <v>0</v>
      </c>
      <c r="L446">
        <v>0</v>
      </c>
      <c r="M446">
        <v>196</v>
      </c>
      <c r="N446">
        <v>6469</v>
      </c>
      <c r="O446">
        <v>1803</v>
      </c>
      <c r="P446">
        <v>125</v>
      </c>
      <c r="Q446">
        <v>776</v>
      </c>
      <c r="R446">
        <v>0</v>
      </c>
      <c r="S446">
        <v>599</v>
      </c>
      <c r="T446">
        <v>0</v>
      </c>
      <c r="U446">
        <v>580</v>
      </c>
      <c r="V446">
        <v>12</v>
      </c>
      <c r="W446">
        <v>437</v>
      </c>
      <c r="X446">
        <v>90</v>
      </c>
      <c r="Y446">
        <v>121</v>
      </c>
      <c r="Z446">
        <v>850</v>
      </c>
      <c r="AA446">
        <v>586</v>
      </c>
      <c r="AB446">
        <v>138</v>
      </c>
      <c r="AC446">
        <v>0</v>
      </c>
      <c r="AD446">
        <v>541</v>
      </c>
      <c r="AE446">
        <v>6658</v>
      </c>
    </row>
    <row r="447" spans="1:31" x14ac:dyDescent="0.35">
      <c r="A447" t="s">
        <v>689</v>
      </c>
      <c r="B447">
        <v>1888</v>
      </c>
      <c r="C447">
        <v>0</v>
      </c>
      <c r="D447">
        <v>0</v>
      </c>
      <c r="E447">
        <v>190</v>
      </c>
      <c r="F447">
        <v>89</v>
      </c>
      <c r="G447">
        <v>1199</v>
      </c>
      <c r="H447">
        <v>0</v>
      </c>
      <c r="I447">
        <v>32</v>
      </c>
      <c r="J447">
        <v>64</v>
      </c>
      <c r="K447">
        <v>0</v>
      </c>
      <c r="L447">
        <v>0</v>
      </c>
      <c r="M447">
        <v>17</v>
      </c>
      <c r="N447">
        <v>3479</v>
      </c>
      <c r="O447">
        <v>629</v>
      </c>
      <c r="P447">
        <v>58</v>
      </c>
      <c r="Q447">
        <v>418</v>
      </c>
      <c r="R447">
        <v>0</v>
      </c>
      <c r="S447">
        <v>268</v>
      </c>
      <c r="T447">
        <v>0</v>
      </c>
      <c r="U447">
        <v>0</v>
      </c>
      <c r="V447">
        <v>106</v>
      </c>
      <c r="W447">
        <v>301</v>
      </c>
      <c r="X447">
        <v>58</v>
      </c>
      <c r="Y447">
        <v>699</v>
      </c>
      <c r="Z447">
        <v>0</v>
      </c>
      <c r="AA447">
        <v>618</v>
      </c>
      <c r="AB447">
        <v>121</v>
      </c>
      <c r="AC447">
        <v>0</v>
      </c>
      <c r="AD447">
        <v>278</v>
      </c>
      <c r="AE447">
        <v>3554</v>
      </c>
    </row>
    <row r="448" spans="1:31" x14ac:dyDescent="0.35">
      <c r="A448" t="s">
        <v>688</v>
      </c>
      <c r="B448">
        <v>5596</v>
      </c>
      <c r="C448">
        <v>0</v>
      </c>
      <c r="D448">
        <v>0</v>
      </c>
      <c r="E448">
        <v>70</v>
      </c>
      <c r="F448">
        <v>0</v>
      </c>
      <c r="G448">
        <v>0</v>
      </c>
      <c r="H448">
        <v>0</v>
      </c>
      <c r="I448">
        <v>62</v>
      </c>
      <c r="J448">
        <v>6</v>
      </c>
      <c r="K448">
        <v>0</v>
      </c>
      <c r="L448">
        <v>507</v>
      </c>
      <c r="M448">
        <v>242</v>
      </c>
      <c r="N448">
        <v>6483</v>
      </c>
      <c r="O448">
        <v>2216</v>
      </c>
      <c r="P448">
        <v>95</v>
      </c>
      <c r="Q448">
        <v>0</v>
      </c>
      <c r="R448">
        <v>0</v>
      </c>
      <c r="S448">
        <v>906</v>
      </c>
      <c r="T448">
        <v>67</v>
      </c>
      <c r="U448">
        <v>52</v>
      </c>
      <c r="V448">
        <v>0</v>
      </c>
      <c r="W448">
        <v>455</v>
      </c>
      <c r="X448">
        <v>101</v>
      </c>
      <c r="Y448">
        <v>518</v>
      </c>
      <c r="Z448">
        <v>0</v>
      </c>
      <c r="AA448">
        <v>223</v>
      </c>
      <c r="AB448">
        <v>31</v>
      </c>
      <c r="AC448">
        <v>1096</v>
      </c>
      <c r="AD448">
        <v>568</v>
      </c>
      <c r="AE448">
        <v>6328</v>
      </c>
    </row>
    <row r="449" spans="1:31" x14ac:dyDescent="0.35">
      <c r="A449" t="s">
        <v>687</v>
      </c>
      <c r="B449">
        <v>2026</v>
      </c>
      <c r="C449">
        <v>0</v>
      </c>
      <c r="D449">
        <v>0</v>
      </c>
      <c r="E449">
        <v>1377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27</v>
      </c>
      <c r="L449">
        <v>0</v>
      </c>
      <c r="M449">
        <v>56</v>
      </c>
      <c r="N449">
        <v>3486</v>
      </c>
      <c r="O449">
        <v>1506</v>
      </c>
      <c r="P449">
        <v>757</v>
      </c>
      <c r="Q449">
        <v>0</v>
      </c>
      <c r="R449">
        <v>0</v>
      </c>
      <c r="S449">
        <v>469</v>
      </c>
      <c r="T449">
        <v>0</v>
      </c>
      <c r="U449">
        <v>0</v>
      </c>
      <c r="V449">
        <v>0</v>
      </c>
      <c r="W449">
        <v>260</v>
      </c>
      <c r="X449">
        <v>58</v>
      </c>
      <c r="Y449">
        <v>123</v>
      </c>
      <c r="Z449">
        <v>0</v>
      </c>
      <c r="AA449">
        <v>192</v>
      </c>
      <c r="AB449">
        <v>298</v>
      </c>
      <c r="AC449">
        <v>0</v>
      </c>
      <c r="AD449">
        <v>185</v>
      </c>
      <c r="AE449">
        <v>3848</v>
      </c>
    </row>
    <row r="450" spans="1:31" x14ac:dyDescent="0.35">
      <c r="A450" t="s">
        <v>686</v>
      </c>
      <c r="B450">
        <v>6177</v>
      </c>
      <c r="C450">
        <v>150</v>
      </c>
      <c r="D450">
        <v>0</v>
      </c>
      <c r="E450">
        <v>887</v>
      </c>
      <c r="F450">
        <v>6</v>
      </c>
      <c r="G450">
        <v>2262</v>
      </c>
      <c r="H450">
        <v>0</v>
      </c>
      <c r="I450">
        <v>0</v>
      </c>
      <c r="J450">
        <v>6</v>
      </c>
      <c r="K450">
        <v>0</v>
      </c>
      <c r="L450">
        <v>0</v>
      </c>
      <c r="M450">
        <v>1748</v>
      </c>
      <c r="N450">
        <v>11236</v>
      </c>
      <c r="O450">
        <v>1976</v>
      </c>
      <c r="P450">
        <v>569</v>
      </c>
      <c r="Q450">
        <v>1600</v>
      </c>
      <c r="R450">
        <v>0</v>
      </c>
      <c r="S450">
        <v>885</v>
      </c>
      <c r="T450">
        <v>41</v>
      </c>
      <c r="U450">
        <v>0</v>
      </c>
      <c r="V450">
        <v>0</v>
      </c>
      <c r="W450">
        <v>515</v>
      </c>
      <c r="X450">
        <v>209</v>
      </c>
      <c r="Y450">
        <v>1932</v>
      </c>
      <c r="Z450">
        <v>0</v>
      </c>
      <c r="AA450">
        <v>992</v>
      </c>
      <c r="AB450">
        <v>0</v>
      </c>
      <c r="AC450">
        <v>0</v>
      </c>
      <c r="AD450">
        <v>1966</v>
      </c>
      <c r="AE450">
        <v>10685</v>
      </c>
    </row>
    <row r="451" spans="1:31" x14ac:dyDescent="0.35">
      <c r="A451" t="s">
        <v>685</v>
      </c>
      <c r="B451">
        <v>1320</v>
      </c>
      <c r="C451">
        <v>0</v>
      </c>
      <c r="D451">
        <v>0</v>
      </c>
      <c r="E451">
        <v>704</v>
      </c>
      <c r="F451">
        <v>0</v>
      </c>
      <c r="G451">
        <v>406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29</v>
      </c>
      <c r="N451">
        <v>2459</v>
      </c>
      <c r="O451">
        <v>969</v>
      </c>
      <c r="P451">
        <v>30</v>
      </c>
      <c r="Q451">
        <v>327</v>
      </c>
      <c r="R451">
        <v>0</v>
      </c>
      <c r="S451">
        <v>148</v>
      </c>
      <c r="T451">
        <v>0</v>
      </c>
      <c r="U451">
        <v>0</v>
      </c>
      <c r="V451">
        <v>0</v>
      </c>
      <c r="W451">
        <v>186</v>
      </c>
      <c r="X451">
        <v>54</v>
      </c>
      <c r="Y451">
        <v>419</v>
      </c>
      <c r="Z451">
        <v>0</v>
      </c>
      <c r="AA451">
        <v>159</v>
      </c>
      <c r="AB451">
        <v>35</v>
      </c>
      <c r="AC451">
        <v>0</v>
      </c>
      <c r="AD451">
        <v>62</v>
      </c>
      <c r="AE451">
        <v>2389</v>
      </c>
    </row>
    <row r="452" spans="1:31" x14ac:dyDescent="0.35">
      <c r="A452" t="s">
        <v>684</v>
      </c>
      <c r="B452">
        <v>913</v>
      </c>
      <c r="C452">
        <v>0</v>
      </c>
      <c r="D452">
        <v>0</v>
      </c>
      <c r="E452">
        <v>606</v>
      </c>
      <c r="F452">
        <v>0</v>
      </c>
      <c r="G452">
        <v>27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164</v>
      </c>
      <c r="N452">
        <v>1710</v>
      </c>
      <c r="O452">
        <v>720</v>
      </c>
      <c r="P452">
        <v>70</v>
      </c>
      <c r="Q452">
        <v>13</v>
      </c>
      <c r="R452">
        <v>0</v>
      </c>
      <c r="S452">
        <v>210</v>
      </c>
      <c r="T452">
        <v>0</v>
      </c>
      <c r="U452">
        <v>0</v>
      </c>
      <c r="V452">
        <v>0</v>
      </c>
      <c r="W452">
        <v>122</v>
      </c>
      <c r="X452">
        <v>32</v>
      </c>
      <c r="Y452">
        <v>261</v>
      </c>
      <c r="Z452">
        <v>0</v>
      </c>
      <c r="AA452">
        <v>28</v>
      </c>
      <c r="AB452">
        <v>245</v>
      </c>
      <c r="AC452">
        <v>0</v>
      </c>
      <c r="AD452">
        <v>76</v>
      </c>
      <c r="AE452">
        <v>1777</v>
      </c>
    </row>
    <row r="453" spans="1:31" x14ac:dyDescent="0.35">
      <c r="A453" t="s">
        <v>683</v>
      </c>
      <c r="B453">
        <v>2228</v>
      </c>
      <c r="C453">
        <v>15</v>
      </c>
      <c r="D453">
        <v>0</v>
      </c>
      <c r="E453">
        <v>807</v>
      </c>
      <c r="F453">
        <v>0</v>
      </c>
      <c r="G453">
        <v>696</v>
      </c>
      <c r="H453">
        <v>0</v>
      </c>
      <c r="I453">
        <v>20</v>
      </c>
      <c r="J453">
        <v>62</v>
      </c>
      <c r="K453">
        <v>0</v>
      </c>
      <c r="L453">
        <v>0</v>
      </c>
      <c r="M453">
        <v>380</v>
      </c>
      <c r="N453">
        <v>4208</v>
      </c>
      <c r="O453">
        <v>1416</v>
      </c>
      <c r="P453">
        <v>253</v>
      </c>
      <c r="Q453">
        <v>363</v>
      </c>
      <c r="R453">
        <v>0</v>
      </c>
      <c r="S453">
        <v>251</v>
      </c>
      <c r="T453">
        <v>76</v>
      </c>
      <c r="U453">
        <v>3</v>
      </c>
      <c r="V453">
        <v>0</v>
      </c>
      <c r="W453">
        <v>239</v>
      </c>
      <c r="X453">
        <v>228</v>
      </c>
      <c r="Y453">
        <v>589</v>
      </c>
      <c r="Z453">
        <v>0</v>
      </c>
      <c r="AA453">
        <v>218</v>
      </c>
      <c r="AB453">
        <v>3</v>
      </c>
      <c r="AC453">
        <v>0</v>
      </c>
      <c r="AD453">
        <v>206</v>
      </c>
      <c r="AE453">
        <v>3845</v>
      </c>
    </row>
    <row r="454" spans="1:31" x14ac:dyDescent="0.35">
      <c r="A454" t="s">
        <v>682</v>
      </c>
      <c r="B454">
        <v>2370</v>
      </c>
      <c r="C454">
        <v>0</v>
      </c>
      <c r="D454">
        <v>0</v>
      </c>
      <c r="E454">
        <v>493</v>
      </c>
      <c r="F454">
        <v>32</v>
      </c>
      <c r="G454">
        <v>0</v>
      </c>
      <c r="H454">
        <v>0</v>
      </c>
      <c r="I454">
        <v>105</v>
      </c>
      <c r="J454">
        <v>0</v>
      </c>
      <c r="K454">
        <v>0</v>
      </c>
      <c r="L454">
        <v>0</v>
      </c>
      <c r="M454">
        <v>267</v>
      </c>
      <c r="N454">
        <v>3267</v>
      </c>
      <c r="O454">
        <v>939</v>
      </c>
      <c r="P454">
        <v>21</v>
      </c>
      <c r="Q454">
        <v>0</v>
      </c>
      <c r="R454">
        <v>0</v>
      </c>
      <c r="S454">
        <v>0</v>
      </c>
      <c r="T454">
        <v>422</v>
      </c>
      <c r="U454">
        <v>70</v>
      </c>
      <c r="V454">
        <v>10</v>
      </c>
      <c r="W454">
        <v>204</v>
      </c>
      <c r="X454">
        <v>114</v>
      </c>
      <c r="Y454">
        <v>406</v>
      </c>
      <c r="Z454">
        <v>0</v>
      </c>
      <c r="AA454">
        <v>271</v>
      </c>
      <c r="AB454">
        <v>0</v>
      </c>
      <c r="AC454">
        <v>0</v>
      </c>
      <c r="AD454">
        <v>808</v>
      </c>
      <c r="AE454">
        <v>3265</v>
      </c>
    </row>
    <row r="455" spans="1:31" x14ac:dyDescent="0.35">
      <c r="A455" t="s">
        <v>681</v>
      </c>
      <c r="B455">
        <v>2764</v>
      </c>
      <c r="C455">
        <v>0</v>
      </c>
      <c r="D455">
        <v>0</v>
      </c>
      <c r="E455">
        <v>95</v>
      </c>
      <c r="F455">
        <v>139</v>
      </c>
      <c r="G455">
        <v>0</v>
      </c>
      <c r="H455">
        <v>0</v>
      </c>
      <c r="I455">
        <v>0</v>
      </c>
      <c r="J455">
        <v>22</v>
      </c>
      <c r="K455">
        <v>0</v>
      </c>
      <c r="L455">
        <v>36</v>
      </c>
      <c r="M455">
        <v>4</v>
      </c>
      <c r="N455">
        <v>3060</v>
      </c>
      <c r="O455">
        <v>736</v>
      </c>
      <c r="P455">
        <v>187</v>
      </c>
      <c r="Q455">
        <v>0</v>
      </c>
      <c r="R455">
        <v>0</v>
      </c>
      <c r="S455">
        <v>230</v>
      </c>
      <c r="T455">
        <v>0</v>
      </c>
      <c r="U455">
        <v>0</v>
      </c>
      <c r="V455">
        <v>37</v>
      </c>
      <c r="W455">
        <v>240</v>
      </c>
      <c r="X455">
        <v>135</v>
      </c>
      <c r="Y455">
        <v>554</v>
      </c>
      <c r="Z455">
        <v>0</v>
      </c>
      <c r="AA455">
        <v>516</v>
      </c>
      <c r="AB455">
        <v>40</v>
      </c>
      <c r="AC455">
        <v>125</v>
      </c>
      <c r="AD455">
        <v>249</v>
      </c>
      <c r="AE455">
        <v>3049</v>
      </c>
    </row>
    <row r="456" spans="1:31" x14ac:dyDescent="0.35">
      <c r="A456" t="s">
        <v>680</v>
      </c>
      <c r="B456">
        <v>1309</v>
      </c>
      <c r="C456">
        <v>0</v>
      </c>
      <c r="D456">
        <v>0</v>
      </c>
      <c r="E456">
        <v>512</v>
      </c>
      <c r="F456">
        <v>376</v>
      </c>
      <c r="G456">
        <v>912</v>
      </c>
      <c r="H456">
        <v>0</v>
      </c>
      <c r="I456">
        <v>0</v>
      </c>
      <c r="J456">
        <v>8</v>
      </c>
      <c r="K456">
        <v>145</v>
      </c>
      <c r="L456">
        <v>0</v>
      </c>
      <c r="M456">
        <v>93</v>
      </c>
      <c r="N456">
        <v>3355</v>
      </c>
      <c r="O456">
        <v>845</v>
      </c>
      <c r="P456">
        <v>209</v>
      </c>
      <c r="Q456">
        <v>265</v>
      </c>
      <c r="R456">
        <v>0</v>
      </c>
      <c r="S456">
        <v>156</v>
      </c>
      <c r="T456">
        <v>105</v>
      </c>
      <c r="U456">
        <v>0</v>
      </c>
      <c r="V456">
        <v>289</v>
      </c>
      <c r="W456">
        <v>275</v>
      </c>
      <c r="X456">
        <v>153</v>
      </c>
      <c r="Y456">
        <v>336</v>
      </c>
      <c r="Z456">
        <v>0</v>
      </c>
      <c r="AA456">
        <v>353</v>
      </c>
      <c r="AB456">
        <v>0</v>
      </c>
      <c r="AC456">
        <v>0</v>
      </c>
      <c r="AD456">
        <v>296</v>
      </c>
      <c r="AE456">
        <v>3282</v>
      </c>
    </row>
    <row r="457" spans="1:31" x14ac:dyDescent="0.35">
      <c r="A457" t="s">
        <v>679</v>
      </c>
      <c r="B457">
        <v>5017</v>
      </c>
      <c r="C457">
        <v>0</v>
      </c>
      <c r="D457">
        <v>0</v>
      </c>
      <c r="E457">
        <v>2865</v>
      </c>
      <c r="F457">
        <v>0</v>
      </c>
      <c r="G457">
        <v>0</v>
      </c>
      <c r="H457">
        <v>0</v>
      </c>
      <c r="I457">
        <v>13</v>
      </c>
      <c r="J457">
        <v>52</v>
      </c>
      <c r="K457">
        <v>0</v>
      </c>
      <c r="L457">
        <v>0</v>
      </c>
      <c r="M457">
        <v>48</v>
      </c>
      <c r="N457">
        <v>7995</v>
      </c>
      <c r="O457">
        <v>2746</v>
      </c>
      <c r="P457">
        <v>1464</v>
      </c>
      <c r="Q457">
        <v>0</v>
      </c>
      <c r="R457">
        <v>0</v>
      </c>
      <c r="S457">
        <v>260</v>
      </c>
      <c r="T457">
        <v>0</v>
      </c>
      <c r="U457">
        <v>8</v>
      </c>
      <c r="V457">
        <v>0</v>
      </c>
      <c r="W457">
        <v>383</v>
      </c>
      <c r="X457">
        <v>117</v>
      </c>
      <c r="Y457">
        <v>1775</v>
      </c>
      <c r="Z457">
        <v>0</v>
      </c>
      <c r="AA457">
        <v>315</v>
      </c>
      <c r="AB457">
        <v>0</v>
      </c>
      <c r="AC457">
        <v>0</v>
      </c>
      <c r="AD457">
        <v>912</v>
      </c>
      <c r="AE457">
        <v>7980</v>
      </c>
    </row>
    <row r="458" spans="1:31" x14ac:dyDescent="0.35">
      <c r="A458" t="s">
        <v>678</v>
      </c>
      <c r="B458">
        <v>1891</v>
      </c>
      <c r="C458">
        <v>20</v>
      </c>
      <c r="D458">
        <v>0</v>
      </c>
      <c r="E458">
        <v>297</v>
      </c>
      <c r="F458">
        <v>108</v>
      </c>
      <c r="G458">
        <v>39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220</v>
      </c>
      <c r="N458">
        <v>2575</v>
      </c>
      <c r="O458">
        <v>781</v>
      </c>
      <c r="P458">
        <v>132</v>
      </c>
      <c r="Q458">
        <v>1105</v>
      </c>
      <c r="R458">
        <v>0</v>
      </c>
      <c r="S458">
        <v>184</v>
      </c>
      <c r="T458">
        <v>0</v>
      </c>
      <c r="U458">
        <v>0</v>
      </c>
      <c r="V458">
        <v>64</v>
      </c>
      <c r="W458">
        <v>255</v>
      </c>
      <c r="X458">
        <v>101</v>
      </c>
      <c r="Y458">
        <v>200</v>
      </c>
      <c r="Z458">
        <v>0</v>
      </c>
      <c r="AA458">
        <v>485</v>
      </c>
      <c r="AB458">
        <v>171</v>
      </c>
      <c r="AC458">
        <v>0</v>
      </c>
      <c r="AD458">
        <v>124</v>
      </c>
      <c r="AE458">
        <v>3602</v>
      </c>
    </row>
    <row r="459" spans="1:31" x14ac:dyDescent="0.35">
      <c r="A459" t="s">
        <v>677</v>
      </c>
      <c r="B459">
        <v>638</v>
      </c>
      <c r="C459">
        <v>0</v>
      </c>
      <c r="D459">
        <v>0</v>
      </c>
      <c r="E459">
        <v>176</v>
      </c>
      <c r="F459">
        <v>20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805</v>
      </c>
      <c r="M459">
        <v>17</v>
      </c>
      <c r="N459">
        <v>1656</v>
      </c>
      <c r="O459">
        <v>302</v>
      </c>
      <c r="P459">
        <v>3</v>
      </c>
      <c r="Q459">
        <v>0</v>
      </c>
      <c r="R459">
        <v>0</v>
      </c>
      <c r="S459">
        <v>72</v>
      </c>
      <c r="T459">
        <v>0</v>
      </c>
      <c r="U459">
        <v>0</v>
      </c>
      <c r="V459">
        <v>0</v>
      </c>
      <c r="W459">
        <v>80</v>
      </c>
      <c r="X459">
        <v>40</v>
      </c>
      <c r="Y459">
        <v>0</v>
      </c>
      <c r="Z459">
        <v>0</v>
      </c>
      <c r="AA459">
        <v>0</v>
      </c>
      <c r="AB459">
        <v>0</v>
      </c>
      <c r="AC459">
        <v>900</v>
      </c>
      <c r="AD459">
        <v>69</v>
      </c>
      <c r="AE459">
        <v>1466</v>
      </c>
    </row>
    <row r="460" spans="1:31" x14ac:dyDescent="0.35">
      <c r="A460" t="s">
        <v>676</v>
      </c>
      <c r="B460">
        <v>1968</v>
      </c>
      <c r="C460">
        <v>0</v>
      </c>
      <c r="D460">
        <v>0</v>
      </c>
      <c r="E460">
        <v>729</v>
      </c>
      <c r="F460">
        <v>0</v>
      </c>
      <c r="G460">
        <v>861</v>
      </c>
      <c r="H460">
        <v>0</v>
      </c>
      <c r="I460">
        <v>0</v>
      </c>
      <c r="J460">
        <v>30</v>
      </c>
      <c r="K460">
        <v>0</v>
      </c>
      <c r="L460">
        <v>0</v>
      </c>
      <c r="M460">
        <v>60</v>
      </c>
      <c r="N460">
        <v>3648</v>
      </c>
      <c r="O460">
        <v>1162</v>
      </c>
      <c r="P460">
        <v>60</v>
      </c>
      <c r="Q460">
        <v>573</v>
      </c>
      <c r="R460">
        <v>0</v>
      </c>
      <c r="S460">
        <v>515</v>
      </c>
      <c r="T460">
        <v>0</v>
      </c>
      <c r="U460">
        <v>0</v>
      </c>
      <c r="V460">
        <v>0</v>
      </c>
      <c r="W460">
        <v>270</v>
      </c>
      <c r="X460">
        <v>73</v>
      </c>
      <c r="Y460">
        <v>428</v>
      </c>
      <c r="Z460">
        <v>0</v>
      </c>
      <c r="AA460">
        <v>202</v>
      </c>
      <c r="AB460">
        <v>0</v>
      </c>
      <c r="AC460">
        <v>0</v>
      </c>
      <c r="AD460">
        <v>482</v>
      </c>
      <c r="AE460">
        <v>3765</v>
      </c>
    </row>
    <row r="461" spans="1:31" x14ac:dyDescent="0.35">
      <c r="A461" t="s">
        <v>675</v>
      </c>
      <c r="B461">
        <v>21567</v>
      </c>
      <c r="C461">
        <v>0</v>
      </c>
      <c r="D461">
        <v>0</v>
      </c>
      <c r="E461">
        <v>847</v>
      </c>
      <c r="F461">
        <v>49</v>
      </c>
      <c r="G461">
        <v>10076</v>
      </c>
      <c r="H461">
        <v>0</v>
      </c>
      <c r="I461">
        <v>379</v>
      </c>
      <c r="J461">
        <v>3795</v>
      </c>
      <c r="K461">
        <v>0</v>
      </c>
      <c r="L461">
        <v>360</v>
      </c>
      <c r="M461">
        <v>4205</v>
      </c>
      <c r="N461">
        <v>41278</v>
      </c>
      <c r="O461">
        <v>8022</v>
      </c>
      <c r="P461">
        <v>1285</v>
      </c>
      <c r="Q461">
        <v>4367</v>
      </c>
      <c r="R461">
        <v>0</v>
      </c>
      <c r="S461">
        <v>1899</v>
      </c>
      <c r="T461">
        <v>678</v>
      </c>
      <c r="U461">
        <v>147</v>
      </c>
      <c r="V461">
        <v>0</v>
      </c>
      <c r="W461">
        <v>1397</v>
      </c>
      <c r="X461">
        <v>266</v>
      </c>
      <c r="Y461">
        <v>1259</v>
      </c>
      <c r="Z461">
        <v>5634</v>
      </c>
      <c r="AA461">
        <v>7475</v>
      </c>
      <c r="AB461">
        <v>0</v>
      </c>
      <c r="AC461">
        <v>436</v>
      </c>
      <c r="AD461">
        <v>9081</v>
      </c>
      <c r="AE461">
        <v>41946</v>
      </c>
    </row>
    <row r="462" spans="1:31" x14ac:dyDescent="0.35">
      <c r="A462" t="s">
        <v>674</v>
      </c>
      <c r="B462">
        <v>563</v>
      </c>
      <c r="C462">
        <v>0</v>
      </c>
      <c r="D462">
        <v>0</v>
      </c>
      <c r="E462">
        <v>202</v>
      </c>
      <c r="F462">
        <v>11</v>
      </c>
      <c r="G462">
        <v>12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13</v>
      </c>
      <c r="N462">
        <v>801</v>
      </c>
      <c r="O462">
        <v>340</v>
      </c>
      <c r="P462">
        <v>33</v>
      </c>
      <c r="Q462">
        <v>127</v>
      </c>
      <c r="R462">
        <v>0</v>
      </c>
      <c r="S462">
        <v>126</v>
      </c>
      <c r="T462">
        <v>0</v>
      </c>
      <c r="U462">
        <v>0</v>
      </c>
      <c r="V462">
        <v>0</v>
      </c>
      <c r="W462">
        <v>114</v>
      </c>
      <c r="X462">
        <v>31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35</v>
      </c>
      <c r="AE462">
        <v>806</v>
      </c>
    </row>
    <row r="463" spans="1:31" x14ac:dyDescent="0.35">
      <c r="A463" t="s">
        <v>673</v>
      </c>
      <c r="B463">
        <v>3694</v>
      </c>
      <c r="C463">
        <v>0</v>
      </c>
      <c r="D463">
        <v>0</v>
      </c>
      <c r="E463">
        <v>1008</v>
      </c>
      <c r="F463">
        <v>56</v>
      </c>
      <c r="G463">
        <v>656</v>
      </c>
      <c r="H463">
        <v>0</v>
      </c>
      <c r="I463">
        <v>20</v>
      </c>
      <c r="J463">
        <v>0</v>
      </c>
      <c r="K463">
        <v>0</v>
      </c>
      <c r="L463">
        <v>0</v>
      </c>
      <c r="M463">
        <v>179</v>
      </c>
      <c r="N463">
        <v>5613</v>
      </c>
      <c r="O463">
        <v>1595</v>
      </c>
      <c r="P463">
        <v>850</v>
      </c>
      <c r="Q463">
        <v>519</v>
      </c>
      <c r="R463">
        <v>0</v>
      </c>
      <c r="S463">
        <v>454</v>
      </c>
      <c r="T463">
        <v>107</v>
      </c>
      <c r="U463">
        <v>69</v>
      </c>
      <c r="V463">
        <v>23</v>
      </c>
      <c r="W463">
        <v>358</v>
      </c>
      <c r="X463">
        <v>72</v>
      </c>
      <c r="Y463">
        <v>797</v>
      </c>
      <c r="Z463">
        <v>0</v>
      </c>
      <c r="AA463">
        <v>418</v>
      </c>
      <c r="AB463">
        <v>0</v>
      </c>
      <c r="AC463">
        <v>0</v>
      </c>
      <c r="AD463">
        <v>263</v>
      </c>
      <c r="AE463">
        <v>5525</v>
      </c>
    </row>
    <row r="464" spans="1:31" x14ac:dyDescent="0.35">
      <c r="A464" t="s">
        <v>672</v>
      </c>
      <c r="B464">
        <v>7354</v>
      </c>
      <c r="C464">
        <v>0</v>
      </c>
      <c r="D464">
        <v>0</v>
      </c>
      <c r="E464">
        <v>110</v>
      </c>
      <c r="F464">
        <v>1104</v>
      </c>
      <c r="G464">
        <v>0</v>
      </c>
      <c r="H464">
        <v>0</v>
      </c>
      <c r="I464">
        <v>0</v>
      </c>
      <c r="J464">
        <v>13</v>
      </c>
      <c r="K464">
        <v>0</v>
      </c>
      <c r="L464">
        <v>0</v>
      </c>
      <c r="M464">
        <v>371</v>
      </c>
      <c r="N464">
        <v>8952</v>
      </c>
      <c r="O464">
        <v>1216</v>
      </c>
      <c r="P464">
        <v>2194</v>
      </c>
      <c r="Q464">
        <v>0</v>
      </c>
      <c r="R464">
        <v>0</v>
      </c>
      <c r="S464">
        <v>297</v>
      </c>
      <c r="T464">
        <v>0</v>
      </c>
      <c r="U464">
        <v>0</v>
      </c>
      <c r="V464">
        <v>28</v>
      </c>
      <c r="W464">
        <v>1007</v>
      </c>
      <c r="X464">
        <v>171</v>
      </c>
      <c r="Y464">
        <v>2505</v>
      </c>
      <c r="Z464">
        <v>0</v>
      </c>
      <c r="AA464">
        <v>1628</v>
      </c>
      <c r="AB464">
        <v>0</v>
      </c>
      <c r="AC464">
        <v>0</v>
      </c>
      <c r="AD464">
        <v>896</v>
      </c>
      <c r="AE464">
        <v>9942</v>
      </c>
    </row>
    <row r="465" spans="1:31" x14ac:dyDescent="0.35">
      <c r="A465" t="s">
        <v>671</v>
      </c>
      <c r="B465">
        <v>4205</v>
      </c>
      <c r="C465">
        <v>0</v>
      </c>
      <c r="D465">
        <v>0</v>
      </c>
      <c r="E465">
        <v>1859</v>
      </c>
      <c r="F465">
        <v>0</v>
      </c>
      <c r="G465">
        <v>823</v>
      </c>
      <c r="H465">
        <v>0</v>
      </c>
      <c r="I465">
        <v>0</v>
      </c>
      <c r="J465">
        <v>14</v>
      </c>
      <c r="K465">
        <v>3</v>
      </c>
      <c r="L465">
        <v>0</v>
      </c>
      <c r="M465">
        <v>1597</v>
      </c>
      <c r="N465">
        <v>8501</v>
      </c>
      <c r="O465">
        <v>2374</v>
      </c>
      <c r="P465">
        <v>223</v>
      </c>
      <c r="Q465">
        <v>526</v>
      </c>
      <c r="R465">
        <v>0</v>
      </c>
      <c r="S465">
        <v>700</v>
      </c>
      <c r="T465">
        <v>0</v>
      </c>
      <c r="U465">
        <v>0</v>
      </c>
      <c r="V465">
        <v>0</v>
      </c>
      <c r="W465">
        <v>499</v>
      </c>
      <c r="X465">
        <v>158</v>
      </c>
      <c r="Y465">
        <v>1411</v>
      </c>
      <c r="Z465">
        <v>0</v>
      </c>
      <c r="AA465">
        <v>682</v>
      </c>
      <c r="AB465">
        <v>39</v>
      </c>
      <c r="AC465">
        <v>0</v>
      </c>
      <c r="AD465">
        <v>996</v>
      </c>
      <c r="AE465">
        <v>7608</v>
      </c>
    </row>
    <row r="466" spans="1:31" x14ac:dyDescent="0.35">
      <c r="A466" t="s">
        <v>670</v>
      </c>
      <c r="B466">
        <v>6511</v>
      </c>
      <c r="C466">
        <v>0</v>
      </c>
      <c r="D466">
        <v>0</v>
      </c>
      <c r="E466">
        <v>75</v>
      </c>
      <c r="F466">
        <v>0</v>
      </c>
      <c r="G466">
        <v>0</v>
      </c>
      <c r="H466">
        <v>0</v>
      </c>
      <c r="I466">
        <v>0</v>
      </c>
      <c r="J466">
        <v>103</v>
      </c>
      <c r="K466">
        <v>0</v>
      </c>
      <c r="L466">
        <v>0</v>
      </c>
      <c r="M466">
        <v>114</v>
      </c>
      <c r="N466">
        <v>6803</v>
      </c>
      <c r="O466">
        <v>1997</v>
      </c>
      <c r="P466">
        <v>1090</v>
      </c>
      <c r="Q466">
        <v>0</v>
      </c>
      <c r="R466">
        <v>0</v>
      </c>
      <c r="S466">
        <v>383</v>
      </c>
      <c r="T466">
        <v>87</v>
      </c>
      <c r="U466">
        <v>0</v>
      </c>
      <c r="V466">
        <v>0</v>
      </c>
      <c r="W466">
        <v>642</v>
      </c>
      <c r="X466">
        <v>198</v>
      </c>
      <c r="Y466">
        <v>911</v>
      </c>
      <c r="Z466">
        <v>0</v>
      </c>
      <c r="AA466">
        <v>585</v>
      </c>
      <c r="AB466">
        <v>0</v>
      </c>
      <c r="AC466">
        <v>0</v>
      </c>
      <c r="AD466">
        <v>1168</v>
      </c>
      <c r="AE466">
        <v>7061</v>
      </c>
    </row>
    <row r="467" spans="1:31" x14ac:dyDescent="0.35">
      <c r="A467" t="s">
        <v>669</v>
      </c>
      <c r="B467">
        <v>2823</v>
      </c>
      <c r="C467">
        <v>0</v>
      </c>
      <c r="D467">
        <v>0</v>
      </c>
      <c r="E467">
        <v>764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79</v>
      </c>
      <c r="L467">
        <v>0</v>
      </c>
      <c r="M467">
        <v>134</v>
      </c>
      <c r="N467">
        <v>3800</v>
      </c>
      <c r="O467">
        <v>1004</v>
      </c>
      <c r="P467">
        <v>48</v>
      </c>
      <c r="Q467">
        <v>0</v>
      </c>
      <c r="R467">
        <v>0</v>
      </c>
      <c r="S467">
        <v>313</v>
      </c>
      <c r="T467">
        <v>0</v>
      </c>
      <c r="U467">
        <v>0</v>
      </c>
      <c r="V467">
        <v>474</v>
      </c>
      <c r="W467">
        <v>305</v>
      </c>
      <c r="X467">
        <v>135</v>
      </c>
      <c r="Y467">
        <v>310</v>
      </c>
      <c r="Z467">
        <v>0</v>
      </c>
      <c r="AA467">
        <v>265</v>
      </c>
      <c r="AB467">
        <v>260</v>
      </c>
      <c r="AC467">
        <v>0</v>
      </c>
      <c r="AD467">
        <v>784</v>
      </c>
      <c r="AE467">
        <v>3898</v>
      </c>
    </row>
    <row r="468" spans="1:31" x14ac:dyDescent="0.35">
      <c r="A468" t="s">
        <v>668</v>
      </c>
      <c r="B468">
        <v>7115</v>
      </c>
      <c r="C468">
        <v>0</v>
      </c>
      <c r="D468">
        <v>0</v>
      </c>
      <c r="E468">
        <v>75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85</v>
      </c>
      <c r="L468">
        <v>185</v>
      </c>
      <c r="M468">
        <v>148</v>
      </c>
      <c r="N468">
        <v>7608</v>
      </c>
      <c r="O468">
        <v>491</v>
      </c>
      <c r="P468">
        <v>215</v>
      </c>
      <c r="Q468">
        <v>0</v>
      </c>
      <c r="R468">
        <v>0</v>
      </c>
      <c r="S468">
        <v>464</v>
      </c>
      <c r="T468">
        <v>0</v>
      </c>
      <c r="U468">
        <v>0</v>
      </c>
      <c r="V468">
        <v>160</v>
      </c>
      <c r="W468">
        <v>702</v>
      </c>
      <c r="X468">
        <v>214</v>
      </c>
      <c r="Y468">
        <v>1975</v>
      </c>
      <c r="Z468">
        <v>0</v>
      </c>
      <c r="AA468">
        <v>1870</v>
      </c>
      <c r="AB468">
        <v>0</v>
      </c>
      <c r="AC468">
        <v>393</v>
      </c>
      <c r="AD468">
        <v>1099</v>
      </c>
      <c r="AE468">
        <v>7583</v>
      </c>
    </row>
    <row r="469" spans="1:31" x14ac:dyDescent="0.35">
      <c r="A469" t="s">
        <v>667</v>
      </c>
      <c r="B469">
        <v>2246</v>
      </c>
      <c r="C469">
        <v>99</v>
      </c>
      <c r="D469">
        <v>0</v>
      </c>
      <c r="E469">
        <v>666</v>
      </c>
      <c r="F469">
        <v>0</v>
      </c>
      <c r="G469">
        <v>834</v>
      </c>
      <c r="H469">
        <v>0</v>
      </c>
      <c r="I469">
        <v>206</v>
      </c>
      <c r="J469">
        <v>20</v>
      </c>
      <c r="K469">
        <v>0</v>
      </c>
      <c r="L469">
        <v>0</v>
      </c>
      <c r="M469">
        <v>19</v>
      </c>
      <c r="N469">
        <v>4090</v>
      </c>
      <c r="O469">
        <v>1238</v>
      </c>
      <c r="P469">
        <v>278</v>
      </c>
      <c r="Q469">
        <v>288</v>
      </c>
      <c r="R469">
        <v>0</v>
      </c>
      <c r="S469">
        <v>246</v>
      </c>
      <c r="T469">
        <v>0</v>
      </c>
      <c r="U469">
        <v>136</v>
      </c>
      <c r="V469">
        <v>0</v>
      </c>
      <c r="W469">
        <v>209</v>
      </c>
      <c r="X469">
        <v>84</v>
      </c>
      <c r="Y469">
        <v>311</v>
      </c>
      <c r="Z469">
        <v>0</v>
      </c>
      <c r="AA469">
        <v>542</v>
      </c>
      <c r="AB469">
        <v>200</v>
      </c>
      <c r="AC469">
        <v>0</v>
      </c>
      <c r="AD469">
        <v>114</v>
      </c>
      <c r="AE469">
        <v>3646</v>
      </c>
    </row>
    <row r="470" spans="1:31" x14ac:dyDescent="0.35">
      <c r="A470" t="s">
        <v>666</v>
      </c>
      <c r="B470">
        <v>3689</v>
      </c>
      <c r="C470">
        <v>0</v>
      </c>
      <c r="D470">
        <v>0</v>
      </c>
      <c r="E470">
        <v>592</v>
      </c>
      <c r="F470">
        <v>188</v>
      </c>
      <c r="G470">
        <v>0</v>
      </c>
      <c r="H470">
        <v>0</v>
      </c>
      <c r="I470">
        <v>0</v>
      </c>
      <c r="J470">
        <v>0</v>
      </c>
      <c r="K470">
        <v>14</v>
      </c>
      <c r="L470">
        <v>85</v>
      </c>
      <c r="M470">
        <v>19</v>
      </c>
      <c r="N470">
        <v>4587</v>
      </c>
      <c r="O470">
        <v>1382</v>
      </c>
      <c r="P470">
        <v>33</v>
      </c>
      <c r="Q470">
        <v>0</v>
      </c>
      <c r="R470">
        <v>0</v>
      </c>
      <c r="S470">
        <v>306</v>
      </c>
      <c r="T470">
        <v>0</v>
      </c>
      <c r="U470">
        <v>0</v>
      </c>
      <c r="V470">
        <v>0</v>
      </c>
      <c r="W470">
        <v>225</v>
      </c>
      <c r="X470">
        <v>147</v>
      </c>
      <c r="Y470">
        <v>190</v>
      </c>
      <c r="Z470">
        <v>0</v>
      </c>
      <c r="AA470">
        <v>103</v>
      </c>
      <c r="AB470">
        <v>170</v>
      </c>
      <c r="AC470">
        <v>74</v>
      </c>
      <c r="AD470">
        <v>547</v>
      </c>
      <c r="AE470">
        <v>3177</v>
      </c>
    </row>
    <row r="471" spans="1:31" x14ac:dyDescent="0.35">
      <c r="A471" t="s">
        <v>665</v>
      </c>
      <c r="B471">
        <v>1926</v>
      </c>
      <c r="C471">
        <v>0</v>
      </c>
      <c r="D471">
        <v>0</v>
      </c>
      <c r="E471">
        <v>30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7</v>
      </c>
      <c r="N471">
        <v>1963</v>
      </c>
      <c r="O471">
        <v>349</v>
      </c>
      <c r="P471">
        <v>17</v>
      </c>
      <c r="Q471">
        <v>0</v>
      </c>
      <c r="R471">
        <v>0</v>
      </c>
      <c r="S471">
        <v>4</v>
      </c>
      <c r="T471">
        <v>0</v>
      </c>
      <c r="U471">
        <v>0</v>
      </c>
      <c r="V471">
        <v>0</v>
      </c>
      <c r="W471">
        <v>200</v>
      </c>
      <c r="X471">
        <v>64</v>
      </c>
      <c r="Y471">
        <v>52</v>
      </c>
      <c r="Z471">
        <v>0</v>
      </c>
      <c r="AA471">
        <v>22</v>
      </c>
      <c r="AB471">
        <v>977</v>
      </c>
      <c r="AC471">
        <v>0</v>
      </c>
      <c r="AD471">
        <v>209</v>
      </c>
      <c r="AE471">
        <v>1894</v>
      </c>
    </row>
    <row r="472" spans="1:31" x14ac:dyDescent="0.35">
      <c r="A472" t="s">
        <v>664</v>
      </c>
      <c r="B472">
        <v>3915</v>
      </c>
      <c r="C472">
        <v>140</v>
      </c>
      <c r="D472">
        <v>3</v>
      </c>
      <c r="E472">
        <v>1363</v>
      </c>
      <c r="F472">
        <v>195</v>
      </c>
      <c r="G472">
        <v>1876</v>
      </c>
      <c r="H472">
        <v>1489</v>
      </c>
      <c r="I472">
        <v>0</v>
      </c>
      <c r="J472">
        <v>89</v>
      </c>
      <c r="K472">
        <v>0</v>
      </c>
      <c r="L472">
        <v>0</v>
      </c>
      <c r="M472">
        <v>72</v>
      </c>
      <c r="N472">
        <v>9142</v>
      </c>
      <c r="O472">
        <v>2969</v>
      </c>
      <c r="P472">
        <v>483</v>
      </c>
      <c r="Q472">
        <v>1186</v>
      </c>
      <c r="R472">
        <v>1699</v>
      </c>
      <c r="S472">
        <v>546</v>
      </c>
      <c r="T472">
        <v>0</v>
      </c>
      <c r="U472">
        <v>0</v>
      </c>
      <c r="V472">
        <v>22</v>
      </c>
      <c r="W472">
        <v>494</v>
      </c>
      <c r="X472">
        <v>126</v>
      </c>
      <c r="Y472">
        <v>977</v>
      </c>
      <c r="Z472">
        <v>0</v>
      </c>
      <c r="AA472">
        <v>653</v>
      </c>
      <c r="AB472">
        <v>99</v>
      </c>
      <c r="AC472">
        <v>0</v>
      </c>
      <c r="AD472">
        <v>1047</v>
      </c>
      <c r="AE472">
        <v>10301</v>
      </c>
    </row>
    <row r="473" spans="1:31" x14ac:dyDescent="0.35">
      <c r="A473" t="s">
        <v>663</v>
      </c>
      <c r="B473">
        <v>2718</v>
      </c>
      <c r="C473">
        <v>15</v>
      </c>
      <c r="D473">
        <v>1</v>
      </c>
      <c r="E473">
        <v>765</v>
      </c>
      <c r="F473">
        <v>148</v>
      </c>
      <c r="G473">
        <v>631</v>
      </c>
      <c r="H473">
        <v>0</v>
      </c>
      <c r="I473">
        <v>0</v>
      </c>
      <c r="J473">
        <v>50</v>
      </c>
      <c r="K473">
        <v>0</v>
      </c>
      <c r="L473">
        <v>0</v>
      </c>
      <c r="M473">
        <v>88</v>
      </c>
      <c r="N473">
        <v>4416</v>
      </c>
      <c r="O473">
        <v>1603</v>
      </c>
      <c r="P473">
        <v>187</v>
      </c>
      <c r="Q473">
        <v>615</v>
      </c>
      <c r="R473">
        <v>0</v>
      </c>
      <c r="S473">
        <v>0</v>
      </c>
      <c r="T473">
        <v>205</v>
      </c>
      <c r="U473">
        <v>0</v>
      </c>
      <c r="V473">
        <v>0</v>
      </c>
      <c r="W473">
        <v>325</v>
      </c>
      <c r="X473">
        <v>27</v>
      </c>
      <c r="Y473">
        <v>701</v>
      </c>
      <c r="Z473">
        <v>0</v>
      </c>
      <c r="AA473">
        <v>235</v>
      </c>
      <c r="AB473">
        <v>0</v>
      </c>
      <c r="AC473">
        <v>0</v>
      </c>
      <c r="AD473">
        <v>497</v>
      </c>
      <c r="AE473">
        <v>4395</v>
      </c>
    </row>
    <row r="474" spans="1:31" x14ac:dyDescent="0.35">
      <c r="A474" t="s">
        <v>662</v>
      </c>
      <c r="B474">
        <v>4980</v>
      </c>
      <c r="C474">
        <v>176</v>
      </c>
      <c r="D474">
        <v>0</v>
      </c>
      <c r="E474">
        <v>1317</v>
      </c>
      <c r="F474">
        <v>0</v>
      </c>
      <c r="G474">
        <v>0</v>
      </c>
      <c r="H474">
        <v>0</v>
      </c>
      <c r="I474">
        <v>0</v>
      </c>
      <c r="J474">
        <v>112</v>
      </c>
      <c r="K474">
        <v>25</v>
      </c>
      <c r="L474">
        <v>0</v>
      </c>
      <c r="M474">
        <v>3100</v>
      </c>
      <c r="N474">
        <v>9710</v>
      </c>
      <c r="O474">
        <v>2214</v>
      </c>
      <c r="P474">
        <v>285</v>
      </c>
      <c r="Q474">
        <v>0</v>
      </c>
      <c r="R474">
        <v>0</v>
      </c>
      <c r="S474">
        <v>771</v>
      </c>
      <c r="T474">
        <v>0</v>
      </c>
      <c r="U474">
        <v>0</v>
      </c>
      <c r="V474">
        <v>0</v>
      </c>
      <c r="W474">
        <v>592</v>
      </c>
      <c r="X474">
        <v>214</v>
      </c>
      <c r="Y474">
        <v>428</v>
      </c>
      <c r="Z474">
        <v>0</v>
      </c>
      <c r="AA474">
        <v>135</v>
      </c>
      <c r="AB474">
        <v>261</v>
      </c>
      <c r="AC474">
        <v>0</v>
      </c>
      <c r="AD474">
        <v>4355</v>
      </c>
      <c r="AE474">
        <v>9255</v>
      </c>
    </row>
    <row r="475" spans="1:31" x14ac:dyDescent="0.35">
      <c r="A475" t="s">
        <v>661</v>
      </c>
      <c r="B475">
        <v>5800</v>
      </c>
      <c r="C475">
        <v>0</v>
      </c>
      <c r="D475">
        <v>0</v>
      </c>
      <c r="E475">
        <v>1437</v>
      </c>
      <c r="F475">
        <v>17</v>
      </c>
      <c r="G475">
        <v>0</v>
      </c>
      <c r="H475">
        <v>0</v>
      </c>
      <c r="I475">
        <v>0</v>
      </c>
      <c r="J475">
        <v>90</v>
      </c>
      <c r="K475">
        <v>242</v>
      </c>
      <c r="L475">
        <v>0</v>
      </c>
      <c r="M475">
        <v>628</v>
      </c>
      <c r="N475">
        <v>8214</v>
      </c>
      <c r="O475">
        <v>4006</v>
      </c>
      <c r="P475">
        <v>1545</v>
      </c>
      <c r="Q475">
        <v>0</v>
      </c>
      <c r="R475">
        <v>0</v>
      </c>
      <c r="S475">
        <v>455</v>
      </c>
      <c r="T475">
        <v>1</v>
      </c>
      <c r="U475">
        <v>0</v>
      </c>
      <c r="V475">
        <v>17</v>
      </c>
      <c r="W475">
        <v>583</v>
      </c>
      <c r="X475">
        <v>148</v>
      </c>
      <c r="Y475">
        <v>712</v>
      </c>
      <c r="Z475">
        <v>0</v>
      </c>
      <c r="AA475">
        <v>486</v>
      </c>
      <c r="AB475">
        <v>0</v>
      </c>
      <c r="AC475">
        <v>0</v>
      </c>
      <c r="AD475">
        <v>1074</v>
      </c>
      <c r="AE475">
        <v>9027</v>
      </c>
    </row>
    <row r="476" spans="1:31" x14ac:dyDescent="0.35">
      <c r="A476" t="s">
        <v>660</v>
      </c>
      <c r="B476">
        <v>6921</v>
      </c>
      <c r="C476">
        <v>0</v>
      </c>
      <c r="D476">
        <v>0</v>
      </c>
      <c r="E476">
        <v>307</v>
      </c>
      <c r="F476">
        <v>0</v>
      </c>
      <c r="G476">
        <v>0</v>
      </c>
      <c r="H476">
        <v>0</v>
      </c>
      <c r="I476">
        <v>0</v>
      </c>
      <c r="J476">
        <v>1264</v>
      </c>
      <c r="K476">
        <v>0</v>
      </c>
      <c r="L476">
        <v>204</v>
      </c>
      <c r="M476">
        <v>199</v>
      </c>
      <c r="N476">
        <v>8895</v>
      </c>
      <c r="O476">
        <v>896</v>
      </c>
      <c r="P476">
        <v>521</v>
      </c>
      <c r="Q476">
        <v>0</v>
      </c>
      <c r="R476">
        <v>0</v>
      </c>
      <c r="S476">
        <v>371</v>
      </c>
      <c r="T476">
        <v>35</v>
      </c>
      <c r="U476">
        <v>0</v>
      </c>
      <c r="V476">
        <v>0</v>
      </c>
      <c r="W476">
        <v>531</v>
      </c>
      <c r="X476">
        <v>231</v>
      </c>
      <c r="Y476">
        <v>2576</v>
      </c>
      <c r="Z476">
        <v>0</v>
      </c>
      <c r="AA476">
        <v>1003</v>
      </c>
      <c r="AB476">
        <v>46</v>
      </c>
      <c r="AC476">
        <v>376</v>
      </c>
      <c r="AD476">
        <v>1496</v>
      </c>
      <c r="AE476">
        <v>8082</v>
      </c>
    </row>
    <row r="477" spans="1:31" x14ac:dyDescent="0.35">
      <c r="A477" t="s">
        <v>659</v>
      </c>
      <c r="B477">
        <v>1546</v>
      </c>
      <c r="C477">
        <v>0</v>
      </c>
      <c r="D477">
        <v>0</v>
      </c>
      <c r="E477">
        <v>269</v>
      </c>
      <c r="F477">
        <v>46</v>
      </c>
      <c r="G477">
        <v>4</v>
      </c>
      <c r="H477">
        <v>0</v>
      </c>
      <c r="I477">
        <v>27</v>
      </c>
      <c r="J477">
        <v>22</v>
      </c>
      <c r="K477">
        <v>0</v>
      </c>
      <c r="L477">
        <v>0</v>
      </c>
      <c r="M477">
        <v>28</v>
      </c>
      <c r="N477">
        <v>1942</v>
      </c>
      <c r="O477">
        <v>407</v>
      </c>
      <c r="P477">
        <v>22</v>
      </c>
      <c r="Q477">
        <v>6</v>
      </c>
      <c r="R477">
        <v>0</v>
      </c>
      <c r="S477">
        <v>169</v>
      </c>
      <c r="T477">
        <v>12</v>
      </c>
      <c r="U477">
        <v>0</v>
      </c>
      <c r="V477">
        <v>54</v>
      </c>
      <c r="W477">
        <v>258</v>
      </c>
      <c r="X477">
        <v>142</v>
      </c>
      <c r="Y477">
        <v>98</v>
      </c>
      <c r="Z477">
        <v>0</v>
      </c>
      <c r="AA477">
        <v>83</v>
      </c>
      <c r="AB477">
        <v>31</v>
      </c>
      <c r="AC477">
        <v>0</v>
      </c>
      <c r="AD477">
        <v>470</v>
      </c>
      <c r="AE477">
        <v>1752</v>
      </c>
    </row>
    <row r="478" spans="1:31" x14ac:dyDescent="0.35">
      <c r="A478" t="s">
        <v>658</v>
      </c>
      <c r="B478">
        <v>0</v>
      </c>
      <c r="C478">
        <v>6231</v>
      </c>
      <c r="D478">
        <v>1</v>
      </c>
      <c r="E478">
        <v>973</v>
      </c>
      <c r="F478">
        <v>216</v>
      </c>
      <c r="G478">
        <v>2147</v>
      </c>
      <c r="H478">
        <v>13476</v>
      </c>
      <c r="I478">
        <v>814</v>
      </c>
      <c r="J478">
        <v>1458</v>
      </c>
      <c r="K478">
        <v>27</v>
      </c>
      <c r="L478">
        <v>0</v>
      </c>
      <c r="M478">
        <v>1707</v>
      </c>
      <c r="N478">
        <v>27050</v>
      </c>
      <c r="O478">
        <v>1166</v>
      </c>
      <c r="P478">
        <v>1136</v>
      </c>
      <c r="Q478">
        <v>548</v>
      </c>
      <c r="R478">
        <v>10221</v>
      </c>
      <c r="S478">
        <v>338</v>
      </c>
      <c r="T478">
        <v>366</v>
      </c>
      <c r="U478">
        <v>372</v>
      </c>
      <c r="V478">
        <v>0</v>
      </c>
      <c r="W478">
        <v>989</v>
      </c>
      <c r="X478">
        <v>228</v>
      </c>
      <c r="Y478">
        <v>3037</v>
      </c>
      <c r="Z478">
        <v>446</v>
      </c>
      <c r="AA478">
        <v>2644</v>
      </c>
      <c r="AB478">
        <v>229</v>
      </c>
      <c r="AC478">
        <v>0</v>
      </c>
      <c r="AD478">
        <v>5137</v>
      </c>
      <c r="AE478">
        <v>26857</v>
      </c>
    </row>
    <row r="479" spans="1:31" x14ac:dyDescent="0.35">
      <c r="A479" t="s">
        <v>657</v>
      </c>
      <c r="B479">
        <v>1554</v>
      </c>
      <c r="C479">
        <v>0</v>
      </c>
      <c r="D479">
        <v>0</v>
      </c>
      <c r="E479">
        <v>50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93</v>
      </c>
      <c r="N479">
        <v>1697</v>
      </c>
      <c r="O479">
        <v>1631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274</v>
      </c>
      <c r="X479">
        <v>89</v>
      </c>
      <c r="Y479">
        <v>0</v>
      </c>
      <c r="Z479">
        <v>0</v>
      </c>
      <c r="AA479">
        <v>0</v>
      </c>
      <c r="AB479">
        <v>44</v>
      </c>
      <c r="AC479">
        <v>0</v>
      </c>
      <c r="AD479">
        <v>98</v>
      </c>
      <c r="AE479">
        <v>2136</v>
      </c>
    </row>
    <row r="480" spans="1:31" x14ac:dyDescent="0.35">
      <c r="A480" t="s">
        <v>656</v>
      </c>
      <c r="B480">
        <v>2256</v>
      </c>
      <c r="C480">
        <v>0</v>
      </c>
      <c r="D480">
        <v>0</v>
      </c>
      <c r="E480">
        <v>546</v>
      </c>
      <c r="F480">
        <v>4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</v>
      </c>
      <c r="N480">
        <v>2813</v>
      </c>
      <c r="O480">
        <v>952</v>
      </c>
      <c r="P480">
        <v>34</v>
      </c>
      <c r="Q480">
        <v>0</v>
      </c>
      <c r="R480">
        <v>0</v>
      </c>
      <c r="S480">
        <v>213</v>
      </c>
      <c r="T480">
        <v>0</v>
      </c>
      <c r="U480">
        <v>0</v>
      </c>
      <c r="V480">
        <v>4</v>
      </c>
      <c r="W480">
        <v>252</v>
      </c>
      <c r="X480">
        <v>55</v>
      </c>
      <c r="Y480">
        <v>219</v>
      </c>
      <c r="Z480">
        <v>0</v>
      </c>
      <c r="AA480">
        <v>158</v>
      </c>
      <c r="AB480">
        <v>566</v>
      </c>
      <c r="AC480">
        <v>0</v>
      </c>
      <c r="AD480">
        <v>393</v>
      </c>
      <c r="AE480">
        <v>2846</v>
      </c>
    </row>
    <row r="481" spans="1:31" x14ac:dyDescent="0.35">
      <c r="A481" t="s">
        <v>655</v>
      </c>
      <c r="B481">
        <v>2198</v>
      </c>
      <c r="C481">
        <v>0</v>
      </c>
      <c r="D481">
        <v>0</v>
      </c>
      <c r="E481">
        <v>483</v>
      </c>
      <c r="F481">
        <v>7</v>
      </c>
      <c r="G481">
        <v>585</v>
      </c>
      <c r="H481">
        <v>0</v>
      </c>
      <c r="I481">
        <v>75</v>
      </c>
      <c r="J481">
        <v>82</v>
      </c>
      <c r="K481">
        <v>0</v>
      </c>
      <c r="L481">
        <v>0</v>
      </c>
      <c r="M481">
        <v>50</v>
      </c>
      <c r="N481">
        <v>3480</v>
      </c>
      <c r="O481">
        <v>737</v>
      </c>
      <c r="P481">
        <v>516</v>
      </c>
      <c r="Q481">
        <v>136</v>
      </c>
      <c r="R481">
        <v>0</v>
      </c>
      <c r="S481">
        <v>260</v>
      </c>
      <c r="T481">
        <v>17</v>
      </c>
      <c r="U481">
        <v>73</v>
      </c>
      <c r="V481">
        <v>0</v>
      </c>
      <c r="W481">
        <v>240</v>
      </c>
      <c r="X481">
        <v>73</v>
      </c>
      <c r="Y481">
        <v>513</v>
      </c>
      <c r="Z481">
        <v>0</v>
      </c>
      <c r="AA481">
        <v>724</v>
      </c>
      <c r="AB481">
        <v>0</v>
      </c>
      <c r="AC481">
        <v>0</v>
      </c>
      <c r="AD481">
        <v>377</v>
      </c>
      <c r="AE481">
        <v>3666</v>
      </c>
    </row>
    <row r="482" spans="1:31" x14ac:dyDescent="0.35">
      <c r="A482" t="s">
        <v>654</v>
      </c>
      <c r="B482">
        <v>2483</v>
      </c>
      <c r="C482">
        <v>120</v>
      </c>
      <c r="D482">
        <v>0</v>
      </c>
      <c r="E482">
        <v>1174</v>
      </c>
      <c r="F482">
        <v>16</v>
      </c>
      <c r="G482">
        <v>0</v>
      </c>
      <c r="H482">
        <v>4481</v>
      </c>
      <c r="I482">
        <v>0</v>
      </c>
      <c r="J482">
        <v>5</v>
      </c>
      <c r="K482">
        <v>0</v>
      </c>
      <c r="L482">
        <v>0</v>
      </c>
      <c r="M482">
        <v>127</v>
      </c>
      <c r="N482">
        <v>8406</v>
      </c>
      <c r="O482">
        <v>1866</v>
      </c>
      <c r="P482">
        <v>26</v>
      </c>
      <c r="Q482">
        <v>0</v>
      </c>
      <c r="R482">
        <v>4027</v>
      </c>
      <c r="S482">
        <v>377</v>
      </c>
      <c r="T482">
        <v>20</v>
      </c>
      <c r="U482">
        <v>0</v>
      </c>
      <c r="V482">
        <v>52</v>
      </c>
      <c r="W482">
        <v>520</v>
      </c>
      <c r="X482">
        <v>120</v>
      </c>
      <c r="Y482">
        <v>468</v>
      </c>
      <c r="Z482">
        <v>0</v>
      </c>
      <c r="AA482">
        <v>285</v>
      </c>
      <c r="AB482">
        <v>98</v>
      </c>
      <c r="AC482">
        <v>0</v>
      </c>
      <c r="AD482">
        <v>912</v>
      </c>
      <c r="AE482">
        <v>8771</v>
      </c>
    </row>
    <row r="483" spans="1:31" x14ac:dyDescent="0.35">
      <c r="A483" t="s">
        <v>653</v>
      </c>
      <c r="B483">
        <v>918</v>
      </c>
      <c r="C483">
        <v>0</v>
      </c>
      <c r="D483">
        <v>0</v>
      </c>
      <c r="E483">
        <v>115</v>
      </c>
      <c r="F483">
        <v>34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5</v>
      </c>
      <c r="N483">
        <v>1072</v>
      </c>
      <c r="O483">
        <v>483</v>
      </c>
      <c r="P483">
        <v>180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142</v>
      </c>
      <c r="X483">
        <v>30</v>
      </c>
      <c r="Y483">
        <v>0</v>
      </c>
      <c r="Z483">
        <v>0</v>
      </c>
      <c r="AA483">
        <v>0</v>
      </c>
      <c r="AB483">
        <v>98</v>
      </c>
      <c r="AC483">
        <v>0</v>
      </c>
      <c r="AD483">
        <v>21</v>
      </c>
      <c r="AE483">
        <v>954</v>
      </c>
    </row>
    <row r="484" spans="1:31" x14ac:dyDescent="0.35">
      <c r="A484" t="s">
        <v>652</v>
      </c>
      <c r="B484">
        <v>1352</v>
      </c>
      <c r="C484">
        <v>0</v>
      </c>
      <c r="D484">
        <v>0</v>
      </c>
      <c r="E484">
        <v>102</v>
      </c>
      <c r="F484">
        <v>303</v>
      </c>
      <c r="G484">
        <v>0</v>
      </c>
      <c r="H484">
        <v>0</v>
      </c>
      <c r="I484">
        <v>0</v>
      </c>
      <c r="J484">
        <v>8</v>
      </c>
      <c r="K484">
        <v>0</v>
      </c>
      <c r="L484">
        <v>67</v>
      </c>
      <c r="M484">
        <v>43</v>
      </c>
      <c r="N484">
        <v>1875</v>
      </c>
      <c r="O484">
        <v>216</v>
      </c>
      <c r="P484">
        <v>90</v>
      </c>
      <c r="Q484">
        <v>0</v>
      </c>
      <c r="R484">
        <v>0</v>
      </c>
      <c r="S484">
        <v>140</v>
      </c>
      <c r="T484">
        <v>0</v>
      </c>
      <c r="U484">
        <v>0</v>
      </c>
      <c r="V484">
        <v>524</v>
      </c>
      <c r="W484">
        <v>287</v>
      </c>
      <c r="X484">
        <v>75</v>
      </c>
      <c r="Y484">
        <v>0</v>
      </c>
      <c r="Z484">
        <v>0</v>
      </c>
      <c r="AA484">
        <v>0</v>
      </c>
      <c r="AB484">
        <v>0</v>
      </c>
      <c r="AC484">
        <v>247</v>
      </c>
      <c r="AD484">
        <v>520</v>
      </c>
      <c r="AE484">
        <v>2099</v>
      </c>
    </row>
    <row r="485" spans="1:31" x14ac:dyDescent="0.35">
      <c r="A485" t="s">
        <v>651</v>
      </c>
      <c r="B485">
        <v>4277</v>
      </c>
      <c r="C485">
        <v>0</v>
      </c>
      <c r="D485">
        <v>0</v>
      </c>
      <c r="E485">
        <v>535</v>
      </c>
      <c r="F485">
        <v>190</v>
      </c>
      <c r="G485">
        <v>941</v>
      </c>
      <c r="H485">
        <v>0</v>
      </c>
      <c r="I485">
        <v>0</v>
      </c>
      <c r="J485">
        <v>28</v>
      </c>
      <c r="K485">
        <v>0</v>
      </c>
      <c r="L485">
        <v>0</v>
      </c>
      <c r="M485">
        <v>174</v>
      </c>
      <c r="N485">
        <v>6145</v>
      </c>
      <c r="O485">
        <v>1127</v>
      </c>
      <c r="P485">
        <v>754</v>
      </c>
      <c r="Q485">
        <v>591</v>
      </c>
      <c r="R485">
        <v>0</v>
      </c>
      <c r="S485">
        <v>211</v>
      </c>
      <c r="T485">
        <v>0</v>
      </c>
      <c r="U485">
        <v>0</v>
      </c>
      <c r="V485">
        <v>52</v>
      </c>
      <c r="W485">
        <v>410</v>
      </c>
      <c r="X485">
        <v>81</v>
      </c>
      <c r="Y485">
        <v>741</v>
      </c>
      <c r="Z485">
        <v>0</v>
      </c>
      <c r="AA485">
        <v>626</v>
      </c>
      <c r="AB485">
        <v>155</v>
      </c>
      <c r="AC485">
        <v>0</v>
      </c>
      <c r="AD485">
        <v>959</v>
      </c>
      <c r="AE485">
        <v>5707</v>
      </c>
    </row>
    <row r="486" spans="1:31" x14ac:dyDescent="0.35">
      <c r="A486" t="s">
        <v>650</v>
      </c>
      <c r="B486">
        <v>3874</v>
      </c>
      <c r="C486">
        <v>0</v>
      </c>
      <c r="D486">
        <v>0</v>
      </c>
      <c r="E486">
        <v>816</v>
      </c>
      <c r="F486">
        <v>326</v>
      </c>
      <c r="G486">
        <v>0</v>
      </c>
      <c r="H486">
        <v>0</v>
      </c>
      <c r="I486">
        <v>0</v>
      </c>
      <c r="J486">
        <v>14</v>
      </c>
      <c r="K486">
        <v>0</v>
      </c>
      <c r="L486">
        <v>0</v>
      </c>
      <c r="M486">
        <v>172</v>
      </c>
      <c r="N486">
        <v>5202</v>
      </c>
      <c r="O486">
        <v>1545</v>
      </c>
      <c r="P486">
        <v>277</v>
      </c>
      <c r="Q486">
        <v>0</v>
      </c>
      <c r="R486">
        <v>0</v>
      </c>
      <c r="S486">
        <v>343</v>
      </c>
      <c r="T486">
        <v>0</v>
      </c>
      <c r="U486">
        <v>0</v>
      </c>
      <c r="V486">
        <v>262</v>
      </c>
      <c r="W486">
        <v>432</v>
      </c>
      <c r="X486">
        <v>152</v>
      </c>
      <c r="Y486">
        <v>488</v>
      </c>
      <c r="Z486">
        <v>0</v>
      </c>
      <c r="AA486">
        <v>398</v>
      </c>
      <c r="AB486">
        <v>114</v>
      </c>
      <c r="AC486">
        <v>0</v>
      </c>
      <c r="AD486">
        <v>570</v>
      </c>
      <c r="AE486">
        <v>4581</v>
      </c>
    </row>
    <row r="487" spans="1:31" x14ac:dyDescent="0.35">
      <c r="A487" t="s">
        <v>649</v>
      </c>
      <c r="B487">
        <v>11847</v>
      </c>
      <c r="C487">
        <v>0</v>
      </c>
      <c r="D487">
        <v>0</v>
      </c>
      <c r="E487">
        <v>1170</v>
      </c>
      <c r="F487">
        <v>1340</v>
      </c>
      <c r="G487">
        <v>0</v>
      </c>
      <c r="H487">
        <v>0</v>
      </c>
      <c r="I487">
        <v>861</v>
      </c>
      <c r="J487">
        <v>430</v>
      </c>
      <c r="K487">
        <v>25</v>
      </c>
      <c r="L487">
        <v>0</v>
      </c>
      <c r="M487">
        <v>880</v>
      </c>
      <c r="N487">
        <v>16553</v>
      </c>
      <c r="O487">
        <v>2144</v>
      </c>
      <c r="P487">
        <v>1191</v>
      </c>
      <c r="Q487">
        <v>0</v>
      </c>
      <c r="R487">
        <v>0</v>
      </c>
      <c r="S487">
        <v>1148</v>
      </c>
      <c r="T487">
        <v>65</v>
      </c>
      <c r="U487">
        <v>502</v>
      </c>
      <c r="V487">
        <v>1030</v>
      </c>
      <c r="W487">
        <v>1221</v>
      </c>
      <c r="X487">
        <v>229</v>
      </c>
      <c r="Y487">
        <v>2456</v>
      </c>
      <c r="Z487">
        <v>0</v>
      </c>
      <c r="AA487">
        <v>2025</v>
      </c>
      <c r="AB487">
        <v>476</v>
      </c>
      <c r="AC487">
        <v>0</v>
      </c>
      <c r="AD487">
        <v>3164</v>
      </c>
      <c r="AE487">
        <v>15651</v>
      </c>
    </row>
    <row r="488" spans="1:31" x14ac:dyDescent="0.35">
      <c r="A488" t="s">
        <v>648</v>
      </c>
      <c r="B488">
        <v>2660</v>
      </c>
      <c r="C488">
        <v>0</v>
      </c>
      <c r="D488">
        <v>0</v>
      </c>
      <c r="E488">
        <v>215</v>
      </c>
      <c r="F488">
        <v>0</v>
      </c>
      <c r="G488">
        <v>707</v>
      </c>
      <c r="H488">
        <v>0</v>
      </c>
      <c r="I488">
        <v>130</v>
      </c>
      <c r="J488">
        <v>186</v>
      </c>
      <c r="K488">
        <v>0</v>
      </c>
      <c r="L488">
        <v>0</v>
      </c>
      <c r="M488">
        <v>141</v>
      </c>
      <c r="N488">
        <v>4039</v>
      </c>
      <c r="O488">
        <v>603</v>
      </c>
      <c r="P488">
        <v>23</v>
      </c>
      <c r="Q488">
        <v>94</v>
      </c>
      <c r="R488">
        <v>0</v>
      </c>
      <c r="S488">
        <v>318</v>
      </c>
      <c r="T488">
        <v>0</v>
      </c>
      <c r="U488">
        <v>12</v>
      </c>
      <c r="V488">
        <v>0</v>
      </c>
      <c r="W488">
        <v>311</v>
      </c>
      <c r="X488">
        <v>144</v>
      </c>
      <c r="Y488">
        <v>453</v>
      </c>
      <c r="Z488">
        <v>0</v>
      </c>
      <c r="AA488">
        <v>748</v>
      </c>
      <c r="AB488">
        <v>0</v>
      </c>
      <c r="AC488">
        <v>0</v>
      </c>
      <c r="AD488">
        <v>833</v>
      </c>
      <c r="AE488">
        <v>3539</v>
      </c>
    </row>
    <row r="489" spans="1:31" x14ac:dyDescent="0.35">
      <c r="A489" t="s">
        <v>647</v>
      </c>
      <c r="B489">
        <v>2175</v>
      </c>
      <c r="C489">
        <v>0</v>
      </c>
      <c r="D489">
        <v>0</v>
      </c>
      <c r="E489">
        <v>18</v>
      </c>
      <c r="F489">
        <v>315</v>
      </c>
      <c r="G489">
        <v>0</v>
      </c>
      <c r="H489">
        <v>0</v>
      </c>
      <c r="I489">
        <v>0</v>
      </c>
      <c r="J489">
        <v>53</v>
      </c>
      <c r="K489">
        <v>50</v>
      </c>
      <c r="L489">
        <v>0</v>
      </c>
      <c r="M489">
        <v>89</v>
      </c>
      <c r="N489">
        <v>2700</v>
      </c>
      <c r="O489">
        <v>1141</v>
      </c>
      <c r="P489">
        <v>97</v>
      </c>
      <c r="Q489">
        <v>0</v>
      </c>
      <c r="R489">
        <v>0</v>
      </c>
      <c r="S489">
        <v>76</v>
      </c>
      <c r="T489">
        <v>78</v>
      </c>
      <c r="U489">
        <v>0</v>
      </c>
      <c r="V489">
        <v>215</v>
      </c>
      <c r="W489">
        <v>207</v>
      </c>
      <c r="X489">
        <v>64</v>
      </c>
      <c r="Y489">
        <v>182</v>
      </c>
      <c r="Z489">
        <v>0</v>
      </c>
      <c r="AA489">
        <v>203</v>
      </c>
      <c r="AB489">
        <v>22</v>
      </c>
      <c r="AC489">
        <v>0</v>
      </c>
      <c r="AD489">
        <v>162</v>
      </c>
      <c r="AE489">
        <v>2447</v>
      </c>
    </row>
    <row r="490" spans="1:31" x14ac:dyDescent="0.35">
      <c r="A490" t="s">
        <v>646</v>
      </c>
      <c r="B490">
        <v>3927</v>
      </c>
      <c r="C490">
        <v>0</v>
      </c>
      <c r="D490">
        <v>0</v>
      </c>
      <c r="E490">
        <v>60</v>
      </c>
      <c r="F490">
        <v>151</v>
      </c>
      <c r="G490">
        <v>0</v>
      </c>
      <c r="H490">
        <v>0</v>
      </c>
      <c r="I490">
        <v>0</v>
      </c>
      <c r="J490">
        <v>44</v>
      </c>
      <c r="K490">
        <v>10</v>
      </c>
      <c r="L490">
        <v>0</v>
      </c>
      <c r="M490">
        <v>124</v>
      </c>
      <c r="N490">
        <v>4316</v>
      </c>
      <c r="O490">
        <v>633</v>
      </c>
      <c r="P490">
        <v>497</v>
      </c>
      <c r="Q490">
        <v>0</v>
      </c>
      <c r="R490">
        <v>0</v>
      </c>
      <c r="S490">
        <v>510</v>
      </c>
      <c r="T490">
        <v>153</v>
      </c>
      <c r="U490">
        <v>0</v>
      </c>
      <c r="V490">
        <v>131</v>
      </c>
      <c r="W490">
        <v>300</v>
      </c>
      <c r="X490">
        <v>110</v>
      </c>
      <c r="Y490">
        <v>566</v>
      </c>
      <c r="Z490">
        <v>0</v>
      </c>
      <c r="AA490">
        <v>536</v>
      </c>
      <c r="AB490">
        <v>69</v>
      </c>
      <c r="AC490">
        <v>0</v>
      </c>
      <c r="AD490">
        <v>766</v>
      </c>
      <c r="AE490">
        <v>4271</v>
      </c>
    </row>
    <row r="491" spans="1:31" x14ac:dyDescent="0.35">
      <c r="A491" t="s">
        <v>645</v>
      </c>
      <c r="B491">
        <v>7759</v>
      </c>
      <c r="C491">
        <v>0</v>
      </c>
      <c r="D491">
        <v>0</v>
      </c>
      <c r="E491">
        <v>1542</v>
      </c>
      <c r="F491">
        <v>439</v>
      </c>
      <c r="G491">
        <v>0</v>
      </c>
      <c r="H491">
        <v>0</v>
      </c>
      <c r="I491">
        <v>64</v>
      </c>
      <c r="J491">
        <v>41</v>
      </c>
      <c r="K491">
        <v>95</v>
      </c>
      <c r="L491">
        <v>115</v>
      </c>
      <c r="M491">
        <v>589</v>
      </c>
      <c r="N491">
        <v>10644</v>
      </c>
      <c r="O491">
        <v>2900</v>
      </c>
      <c r="P491">
        <v>510</v>
      </c>
      <c r="Q491">
        <v>0</v>
      </c>
      <c r="R491">
        <v>0</v>
      </c>
      <c r="S491">
        <v>528</v>
      </c>
      <c r="T491">
        <v>290</v>
      </c>
      <c r="U491">
        <v>0</v>
      </c>
      <c r="V491">
        <v>142</v>
      </c>
      <c r="W491">
        <v>804</v>
      </c>
      <c r="X491">
        <v>314</v>
      </c>
      <c r="Y491">
        <v>1410</v>
      </c>
      <c r="Z491">
        <v>0</v>
      </c>
      <c r="AA491">
        <v>953</v>
      </c>
      <c r="AB491">
        <v>40</v>
      </c>
      <c r="AC491">
        <v>97</v>
      </c>
      <c r="AD491">
        <v>2153</v>
      </c>
      <c r="AE491">
        <v>10141</v>
      </c>
    </row>
    <row r="492" spans="1:31" x14ac:dyDescent="0.35">
      <c r="A492" t="s">
        <v>644</v>
      </c>
      <c r="B492">
        <v>9971</v>
      </c>
      <c r="C492">
        <v>0</v>
      </c>
      <c r="D492">
        <v>0</v>
      </c>
      <c r="E492">
        <v>384</v>
      </c>
      <c r="F492">
        <v>4547</v>
      </c>
      <c r="G492">
        <v>0</v>
      </c>
      <c r="H492">
        <v>0</v>
      </c>
      <c r="I492">
        <v>0</v>
      </c>
      <c r="J492">
        <v>423</v>
      </c>
      <c r="K492">
        <v>0</v>
      </c>
      <c r="L492">
        <v>0</v>
      </c>
      <c r="M492">
        <v>170</v>
      </c>
      <c r="N492">
        <v>15495</v>
      </c>
      <c r="O492">
        <v>2600</v>
      </c>
      <c r="P492">
        <v>776</v>
      </c>
      <c r="Q492">
        <v>0</v>
      </c>
      <c r="R492">
        <v>0</v>
      </c>
      <c r="S492">
        <v>812</v>
      </c>
      <c r="T492">
        <v>0</v>
      </c>
      <c r="U492">
        <v>0</v>
      </c>
      <c r="V492">
        <v>1796</v>
      </c>
      <c r="W492">
        <v>1146</v>
      </c>
      <c r="X492">
        <v>294</v>
      </c>
      <c r="Y492">
        <v>5145</v>
      </c>
      <c r="Z492">
        <v>0</v>
      </c>
      <c r="AA492">
        <v>2256</v>
      </c>
      <c r="AB492">
        <v>62</v>
      </c>
      <c r="AC492">
        <v>0</v>
      </c>
      <c r="AD492">
        <v>1596</v>
      </c>
      <c r="AE492">
        <v>16483</v>
      </c>
    </row>
    <row r="493" spans="1:31" x14ac:dyDescent="0.35">
      <c r="A493" t="s">
        <v>643</v>
      </c>
      <c r="B493">
        <v>1160</v>
      </c>
      <c r="C493">
        <v>0</v>
      </c>
      <c r="D493">
        <v>0</v>
      </c>
      <c r="E493">
        <v>158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46</v>
      </c>
      <c r="M493">
        <v>1</v>
      </c>
      <c r="N493">
        <v>1365</v>
      </c>
      <c r="O493">
        <v>570</v>
      </c>
      <c r="P493">
        <v>7</v>
      </c>
      <c r="Q493">
        <v>0</v>
      </c>
      <c r="R493">
        <v>0</v>
      </c>
      <c r="S493">
        <v>177</v>
      </c>
      <c r="T493">
        <v>0</v>
      </c>
      <c r="U493">
        <v>0</v>
      </c>
      <c r="V493">
        <v>0</v>
      </c>
      <c r="W493">
        <v>154</v>
      </c>
      <c r="X493">
        <v>37</v>
      </c>
      <c r="Y493">
        <v>0</v>
      </c>
      <c r="Z493">
        <v>0</v>
      </c>
      <c r="AA493">
        <v>0</v>
      </c>
      <c r="AB493">
        <v>0</v>
      </c>
      <c r="AC493">
        <v>75</v>
      </c>
      <c r="AD493">
        <v>196</v>
      </c>
      <c r="AE493">
        <v>1216</v>
      </c>
    </row>
    <row r="494" spans="1:31" x14ac:dyDescent="0.35">
      <c r="A494" t="s">
        <v>642</v>
      </c>
      <c r="B494">
        <v>1307</v>
      </c>
      <c r="C494">
        <v>0</v>
      </c>
      <c r="D494">
        <v>0</v>
      </c>
      <c r="E494">
        <v>177</v>
      </c>
      <c r="F494">
        <v>32</v>
      </c>
      <c r="G494">
        <v>69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1655</v>
      </c>
      <c r="O494">
        <v>555</v>
      </c>
      <c r="P494">
        <v>1</v>
      </c>
      <c r="Q494">
        <v>147</v>
      </c>
      <c r="R494">
        <v>0</v>
      </c>
      <c r="S494">
        <v>72</v>
      </c>
      <c r="T494">
        <v>0</v>
      </c>
      <c r="U494">
        <v>0</v>
      </c>
      <c r="V494">
        <v>67</v>
      </c>
      <c r="W494">
        <v>148</v>
      </c>
      <c r="X494">
        <v>31</v>
      </c>
      <c r="Y494">
        <v>255</v>
      </c>
      <c r="Z494">
        <v>0</v>
      </c>
      <c r="AA494">
        <v>239</v>
      </c>
      <c r="AB494">
        <v>0</v>
      </c>
      <c r="AC494">
        <v>0</v>
      </c>
      <c r="AD494">
        <v>214</v>
      </c>
      <c r="AE494">
        <v>1729</v>
      </c>
    </row>
    <row r="495" spans="1:31" x14ac:dyDescent="0.35">
      <c r="A495" t="s">
        <v>641</v>
      </c>
      <c r="B495">
        <v>743</v>
      </c>
      <c r="C495">
        <v>0</v>
      </c>
      <c r="D495">
        <v>0</v>
      </c>
      <c r="E495">
        <v>112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4</v>
      </c>
      <c r="N495">
        <v>859</v>
      </c>
      <c r="O495">
        <v>490</v>
      </c>
      <c r="P495">
        <v>9</v>
      </c>
      <c r="Q495">
        <v>0</v>
      </c>
      <c r="R495">
        <v>0</v>
      </c>
      <c r="S495">
        <v>87</v>
      </c>
      <c r="T495">
        <v>0</v>
      </c>
      <c r="U495">
        <v>0</v>
      </c>
      <c r="V495">
        <v>0</v>
      </c>
      <c r="W495">
        <v>127</v>
      </c>
      <c r="X495">
        <v>18</v>
      </c>
      <c r="Y495">
        <v>0</v>
      </c>
      <c r="Z495">
        <v>0</v>
      </c>
      <c r="AA495">
        <v>0</v>
      </c>
      <c r="AB495">
        <v>5</v>
      </c>
      <c r="AC495">
        <v>0</v>
      </c>
      <c r="AD495">
        <v>77</v>
      </c>
      <c r="AE495">
        <v>813</v>
      </c>
    </row>
    <row r="496" spans="1:31" x14ac:dyDescent="0.35">
      <c r="A496" t="s">
        <v>640</v>
      </c>
      <c r="B496">
        <v>2871</v>
      </c>
      <c r="C496">
        <v>0</v>
      </c>
      <c r="D496">
        <v>0</v>
      </c>
      <c r="E496">
        <v>266</v>
      </c>
      <c r="F496">
        <v>1</v>
      </c>
      <c r="G496">
        <v>0</v>
      </c>
      <c r="H496">
        <v>0</v>
      </c>
      <c r="I496">
        <v>0</v>
      </c>
      <c r="J496">
        <v>4</v>
      </c>
      <c r="K496">
        <v>0</v>
      </c>
      <c r="L496">
        <v>125</v>
      </c>
      <c r="M496">
        <v>58</v>
      </c>
      <c r="N496">
        <v>3325</v>
      </c>
      <c r="O496">
        <v>673</v>
      </c>
      <c r="P496">
        <v>396</v>
      </c>
      <c r="Q496">
        <v>0</v>
      </c>
      <c r="R496">
        <v>0</v>
      </c>
      <c r="S496">
        <v>271</v>
      </c>
      <c r="T496">
        <v>3</v>
      </c>
      <c r="U496">
        <v>0</v>
      </c>
      <c r="V496">
        <v>0</v>
      </c>
      <c r="W496">
        <v>225</v>
      </c>
      <c r="X496">
        <v>98</v>
      </c>
      <c r="Y496">
        <v>324</v>
      </c>
      <c r="Z496">
        <v>0</v>
      </c>
      <c r="AA496">
        <v>295</v>
      </c>
      <c r="AB496">
        <v>415</v>
      </c>
      <c r="AC496">
        <v>239</v>
      </c>
      <c r="AD496">
        <v>241</v>
      </c>
      <c r="AE496">
        <v>3180</v>
      </c>
    </row>
    <row r="497" spans="1:31" x14ac:dyDescent="0.35">
      <c r="A497" t="s">
        <v>639</v>
      </c>
      <c r="B497">
        <v>1943</v>
      </c>
      <c r="C497">
        <v>0</v>
      </c>
      <c r="D497">
        <v>0</v>
      </c>
      <c r="E497">
        <v>113</v>
      </c>
      <c r="F497">
        <v>2</v>
      </c>
      <c r="G497">
        <v>0</v>
      </c>
      <c r="H497">
        <v>0</v>
      </c>
      <c r="I497">
        <v>14</v>
      </c>
      <c r="J497">
        <v>2</v>
      </c>
      <c r="K497">
        <v>0</v>
      </c>
      <c r="L497">
        <v>0</v>
      </c>
      <c r="M497">
        <v>121</v>
      </c>
      <c r="N497">
        <v>2195</v>
      </c>
      <c r="O497">
        <v>987</v>
      </c>
      <c r="P497">
        <v>111</v>
      </c>
      <c r="Q497">
        <v>0</v>
      </c>
      <c r="R497">
        <v>0</v>
      </c>
      <c r="S497">
        <v>384</v>
      </c>
      <c r="T497">
        <v>53</v>
      </c>
      <c r="U497">
        <v>0</v>
      </c>
      <c r="V497">
        <v>0</v>
      </c>
      <c r="W497">
        <v>234</v>
      </c>
      <c r="X497">
        <v>43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423</v>
      </c>
      <c r="AE497">
        <v>2235</v>
      </c>
    </row>
    <row r="498" spans="1:31" x14ac:dyDescent="0.35">
      <c r="A498" t="s">
        <v>638</v>
      </c>
      <c r="B498">
        <v>88</v>
      </c>
      <c r="C498">
        <v>334</v>
      </c>
      <c r="D498">
        <v>22</v>
      </c>
      <c r="E498">
        <v>20</v>
      </c>
      <c r="F498">
        <v>0</v>
      </c>
      <c r="G498">
        <v>0</v>
      </c>
      <c r="H498">
        <v>0</v>
      </c>
      <c r="I498">
        <v>3</v>
      </c>
      <c r="J498">
        <v>0</v>
      </c>
      <c r="K498">
        <v>0</v>
      </c>
      <c r="L498">
        <v>0</v>
      </c>
      <c r="M498">
        <v>1</v>
      </c>
      <c r="N498">
        <v>468</v>
      </c>
      <c r="O498">
        <v>332</v>
      </c>
      <c r="P498">
        <v>0</v>
      </c>
      <c r="Q498">
        <v>4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114</v>
      </c>
      <c r="X498">
        <v>17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3</v>
      </c>
      <c r="AE498">
        <v>470</v>
      </c>
    </row>
    <row r="499" spans="1:31" x14ac:dyDescent="0.35">
      <c r="A499" t="s">
        <v>637</v>
      </c>
      <c r="B499">
        <v>1004</v>
      </c>
      <c r="C499">
        <v>423</v>
      </c>
      <c r="D499">
        <v>40</v>
      </c>
      <c r="E499">
        <v>48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51</v>
      </c>
      <c r="M499">
        <v>35</v>
      </c>
      <c r="N499">
        <v>1601</v>
      </c>
      <c r="O499">
        <v>762</v>
      </c>
      <c r="P499">
        <v>0</v>
      </c>
      <c r="Q499">
        <v>25</v>
      </c>
      <c r="R499">
        <v>0</v>
      </c>
      <c r="S499">
        <v>111</v>
      </c>
      <c r="T499">
        <v>0</v>
      </c>
      <c r="U499">
        <v>0</v>
      </c>
      <c r="V499">
        <v>0</v>
      </c>
      <c r="W499">
        <v>201</v>
      </c>
      <c r="X499">
        <v>38</v>
      </c>
      <c r="Y499">
        <v>29</v>
      </c>
      <c r="Z499">
        <v>0</v>
      </c>
      <c r="AA499">
        <v>10</v>
      </c>
      <c r="AB499">
        <v>0</v>
      </c>
      <c r="AC499">
        <v>103</v>
      </c>
      <c r="AD499">
        <v>90</v>
      </c>
      <c r="AE499">
        <v>1369</v>
      </c>
    </row>
    <row r="500" spans="1:31" x14ac:dyDescent="0.35">
      <c r="A500" t="s">
        <v>636</v>
      </c>
      <c r="B500">
        <v>2939</v>
      </c>
      <c r="C500">
        <v>115</v>
      </c>
      <c r="D500">
        <v>6</v>
      </c>
      <c r="E500">
        <v>366</v>
      </c>
      <c r="F500">
        <v>24</v>
      </c>
      <c r="G500">
        <v>497</v>
      </c>
      <c r="H500">
        <v>3292</v>
      </c>
      <c r="I500">
        <v>5</v>
      </c>
      <c r="J500">
        <v>122</v>
      </c>
      <c r="K500">
        <v>0</v>
      </c>
      <c r="L500">
        <v>51</v>
      </c>
      <c r="M500">
        <v>105</v>
      </c>
      <c r="N500">
        <v>7522</v>
      </c>
      <c r="O500">
        <v>952</v>
      </c>
      <c r="P500">
        <v>502</v>
      </c>
      <c r="Q500">
        <v>463</v>
      </c>
      <c r="R500">
        <v>2470</v>
      </c>
      <c r="S500">
        <v>221</v>
      </c>
      <c r="T500">
        <v>67</v>
      </c>
      <c r="U500">
        <v>0</v>
      </c>
      <c r="V500">
        <v>0</v>
      </c>
      <c r="W500">
        <v>227</v>
      </c>
      <c r="X500">
        <v>136</v>
      </c>
      <c r="Y500">
        <v>1015</v>
      </c>
      <c r="Z500">
        <v>0</v>
      </c>
      <c r="AA500">
        <v>611</v>
      </c>
      <c r="AB500">
        <v>0</v>
      </c>
      <c r="AC500">
        <v>168</v>
      </c>
      <c r="AD500">
        <v>418</v>
      </c>
      <c r="AE500">
        <v>7250</v>
      </c>
    </row>
    <row r="501" spans="1:31" x14ac:dyDescent="0.35">
      <c r="A501" t="s">
        <v>635</v>
      </c>
      <c r="B501">
        <v>12881</v>
      </c>
      <c r="C501">
        <v>289</v>
      </c>
      <c r="D501">
        <v>16</v>
      </c>
      <c r="E501">
        <v>434</v>
      </c>
      <c r="F501">
        <v>391</v>
      </c>
      <c r="G501">
        <v>0</v>
      </c>
      <c r="H501">
        <v>0</v>
      </c>
      <c r="I501">
        <v>91</v>
      </c>
      <c r="J501">
        <v>46</v>
      </c>
      <c r="K501">
        <v>0</v>
      </c>
      <c r="L501">
        <v>98</v>
      </c>
      <c r="M501">
        <v>212</v>
      </c>
      <c r="N501">
        <v>14458</v>
      </c>
      <c r="O501">
        <v>2105</v>
      </c>
      <c r="P501">
        <v>859</v>
      </c>
      <c r="Q501">
        <v>0</v>
      </c>
      <c r="R501">
        <v>0</v>
      </c>
      <c r="S501">
        <v>972</v>
      </c>
      <c r="T501">
        <v>8</v>
      </c>
      <c r="U501">
        <v>60</v>
      </c>
      <c r="V501">
        <v>559</v>
      </c>
      <c r="W501">
        <v>810</v>
      </c>
      <c r="X501">
        <v>132</v>
      </c>
      <c r="Y501">
        <v>2364</v>
      </c>
      <c r="Z501">
        <v>0</v>
      </c>
      <c r="AA501">
        <v>2523</v>
      </c>
      <c r="AB501">
        <v>248</v>
      </c>
      <c r="AC501">
        <v>467</v>
      </c>
      <c r="AD501">
        <v>1461</v>
      </c>
      <c r="AE501">
        <v>12568</v>
      </c>
    </row>
    <row r="502" spans="1:31" x14ac:dyDescent="0.35">
      <c r="A502" t="s">
        <v>634</v>
      </c>
      <c r="B502">
        <v>30054</v>
      </c>
      <c r="C502">
        <v>20</v>
      </c>
      <c r="D502">
        <v>0</v>
      </c>
      <c r="E502">
        <v>6490</v>
      </c>
      <c r="F502">
        <v>2171</v>
      </c>
      <c r="G502">
        <v>0</v>
      </c>
      <c r="H502">
        <v>0</v>
      </c>
      <c r="I502">
        <v>0</v>
      </c>
      <c r="J502">
        <v>6</v>
      </c>
      <c r="K502">
        <v>0</v>
      </c>
      <c r="L502">
        <v>0</v>
      </c>
      <c r="M502">
        <v>5407</v>
      </c>
      <c r="N502">
        <v>44148</v>
      </c>
      <c r="O502">
        <v>11474</v>
      </c>
      <c r="P502">
        <v>1188</v>
      </c>
      <c r="Q502">
        <v>0</v>
      </c>
      <c r="R502">
        <v>0</v>
      </c>
      <c r="S502">
        <v>2359</v>
      </c>
      <c r="T502">
        <v>1318</v>
      </c>
      <c r="U502">
        <v>0</v>
      </c>
      <c r="V502">
        <v>347</v>
      </c>
      <c r="W502">
        <v>2492</v>
      </c>
      <c r="X502">
        <v>708</v>
      </c>
      <c r="Y502">
        <v>9288</v>
      </c>
      <c r="Z502">
        <v>0</v>
      </c>
      <c r="AA502">
        <v>4263</v>
      </c>
      <c r="AB502">
        <v>5244</v>
      </c>
      <c r="AC502">
        <v>0</v>
      </c>
      <c r="AD502">
        <v>5340</v>
      </c>
      <c r="AE502">
        <v>44021</v>
      </c>
    </row>
    <row r="503" spans="1:31" x14ac:dyDescent="0.35">
      <c r="A503" t="s">
        <v>633</v>
      </c>
      <c r="B503">
        <v>8599</v>
      </c>
      <c r="C503">
        <v>60</v>
      </c>
      <c r="D503">
        <v>0</v>
      </c>
      <c r="E503">
        <v>452</v>
      </c>
      <c r="F503">
        <v>365</v>
      </c>
      <c r="G503">
        <v>0</v>
      </c>
      <c r="H503">
        <v>0</v>
      </c>
      <c r="I503">
        <v>0</v>
      </c>
      <c r="J503">
        <v>43</v>
      </c>
      <c r="K503">
        <v>0</v>
      </c>
      <c r="L503">
        <v>0</v>
      </c>
      <c r="M503">
        <v>932</v>
      </c>
      <c r="N503">
        <v>10451</v>
      </c>
      <c r="O503">
        <v>2759</v>
      </c>
      <c r="P503">
        <v>810</v>
      </c>
      <c r="Q503">
        <v>0</v>
      </c>
      <c r="R503">
        <v>0</v>
      </c>
      <c r="S503">
        <v>753</v>
      </c>
      <c r="T503">
        <v>0</v>
      </c>
      <c r="U503">
        <v>0</v>
      </c>
      <c r="V503">
        <v>90</v>
      </c>
      <c r="W503">
        <v>723</v>
      </c>
      <c r="X503">
        <v>350</v>
      </c>
      <c r="Y503">
        <v>2180</v>
      </c>
      <c r="Z503">
        <v>0</v>
      </c>
      <c r="AA503">
        <v>1678</v>
      </c>
      <c r="AB503">
        <v>542</v>
      </c>
      <c r="AC503">
        <v>0</v>
      </c>
      <c r="AD503">
        <v>706</v>
      </c>
      <c r="AE503">
        <v>10591</v>
      </c>
    </row>
    <row r="504" spans="1:31" x14ac:dyDescent="0.35">
      <c r="A504" t="s">
        <v>632</v>
      </c>
      <c r="B504">
        <v>6458</v>
      </c>
      <c r="C504">
        <v>0</v>
      </c>
      <c r="D504">
        <v>0</v>
      </c>
      <c r="E504">
        <v>506</v>
      </c>
      <c r="F504">
        <v>812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406</v>
      </c>
      <c r="N504">
        <v>8182</v>
      </c>
      <c r="O504">
        <v>2284</v>
      </c>
      <c r="P504">
        <v>2203</v>
      </c>
      <c r="Q504">
        <v>0</v>
      </c>
      <c r="R504">
        <v>0</v>
      </c>
      <c r="S504">
        <v>385</v>
      </c>
      <c r="T504">
        <v>8</v>
      </c>
      <c r="U504">
        <v>0</v>
      </c>
      <c r="V504">
        <v>997</v>
      </c>
      <c r="W504">
        <v>668</v>
      </c>
      <c r="X504">
        <v>46</v>
      </c>
      <c r="Y504">
        <v>90</v>
      </c>
      <c r="Z504">
        <v>0</v>
      </c>
      <c r="AA504">
        <v>62</v>
      </c>
      <c r="AB504">
        <v>131</v>
      </c>
      <c r="AC504">
        <v>0</v>
      </c>
      <c r="AD504">
        <v>1130</v>
      </c>
      <c r="AE504">
        <v>8004</v>
      </c>
    </row>
    <row r="505" spans="1:31" x14ac:dyDescent="0.35">
      <c r="A505" t="s">
        <v>631</v>
      </c>
      <c r="B505">
        <v>13338</v>
      </c>
      <c r="C505">
        <v>0</v>
      </c>
      <c r="D505">
        <v>0</v>
      </c>
      <c r="E505">
        <v>385</v>
      </c>
      <c r="F505">
        <v>0</v>
      </c>
      <c r="G505">
        <v>0</v>
      </c>
      <c r="H505">
        <v>0</v>
      </c>
      <c r="I505">
        <v>0</v>
      </c>
      <c r="J505">
        <v>84</v>
      </c>
      <c r="K505">
        <v>0</v>
      </c>
      <c r="L505">
        <v>0</v>
      </c>
      <c r="M505">
        <v>620</v>
      </c>
      <c r="N505">
        <v>14427</v>
      </c>
      <c r="O505">
        <v>2958</v>
      </c>
      <c r="P505">
        <v>0</v>
      </c>
      <c r="Q505">
        <v>0</v>
      </c>
      <c r="R505">
        <v>0</v>
      </c>
      <c r="S505">
        <v>884</v>
      </c>
      <c r="T505">
        <v>0</v>
      </c>
      <c r="U505">
        <v>0</v>
      </c>
      <c r="V505">
        <v>0</v>
      </c>
      <c r="W505">
        <v>901</v>
      </c>
      <c r="X505">
        <v>291</v>
      </c>
      <c r="Y505">
        <v>2626</v>
      </c>
      <c r="Z505">
        <v>0</v>
      </c>
      <c r="AA505">
        <v>2004</v>
      </c>
      <c r="AB505">
        <v>493</v>
      </c>
      <c r="AC505">
        <v>0</v>
      </c>
      <c r="AD505">
        <v>4215</v>
      </c>
      <c r="AE505">
        <v>14372</v>
      </c>
    </row>
    <row r="506" spans="1:31" x14ac:dyDescent="0.35">
      <c r="A506" t="s">
        <v>630</v>
      </c>
      <c r="B506">
        <v>7332</v>
      </c>
      <c r="C506">
        <v>0</v>
      </c>
      <c r="D506">
        <v>0</v>
      </c>
      <c r="E506">
        <v>680</v>
      </c>
      <c r="F506">
        <v>370</v>
      </c>
      <c r="G506">
        <v>0</v>
      </c>
      <c r="H506">
        <v>0</v>
      </c>
      <c r="I506">
        <v>8</v>
      </c>
      <c r="J506">
        <v>0</v>
      </c>
      <c r="K506">
        <v>50</v>
      </c>
      <c r="L506">
        <v>0</v>
      </c>
      <c r="M506">
        <v>229</v>
      </c>
      <c r="N506">
        <v>8669</v>
      </c>
      <c r="O506">
        <v>1840</v>
      </c>
      <c r="P506">
        <v>1006</v>
      </c>
      <c r="Q506">
        <v>0</v>
      </c>
      <c r="R506">
        <v>0</v>
      </c>
      <c r="S506">
        <v>729</v>
      </c>
      <c r="T506">
        <v>0</v>
      </c>
      <c r="U506">
        <v>18</v>
      </c>
      <c r="V506">
        <v>507</v>
      </c>
      <c r="W506">
        <v>742</v>
      </c>
      <c r="X506">
        <v>167</v>
      </c>
      <c r="Y506">
        <v>1359</v>
      </c>
      <c r="Z506">
        <v>0</v>
      </c>
      <c r="AA506">
        <v>905</v>
      </c>
      <c r="AB506">
        <v>582</v>
      </c>
      <c r="AC506">
        <v>0</v>
      </c>
      <c r="AD506">
        <v>847</v>
      </c>
      <c r="AE506">
        <v>8702</v>
      </c>
    </row>
    <row r="507" spans="1:31" x14ac:dyDescent="0.35">
      <c r="A507" t="s">
        <v>629</v>
      </c>
      <c r="B507">
        <v>10671</v>
      </c>
      <c r="C507">
        <v>0</v>
      </c>
      <c r="D507">
        <v>0</v>
      </c>
      <c r="E507">
        <v>196</v>
      </c>
      <c r="F507">
        <v>620</v>
      </c>
      <c r="G507">
        <v>0</v>
      </c>
      <c r="H507">
        <v>0</v>
      </c>
      <c r="I507">
        <v>0</v>
      </c>
      <c r="J507">
        <v>85</v>
      </c>
      <c r="K507">
        <v>0</v>
      </c>
      <c r="L507">
        <v>86</v>
      </c>
      <c r="M507">
        <v>176</v>
      </c>
      <c r="N507">
        <v>11834</v>
      </c>
      <c r="O507">
        <v>2196</v>
      </c>
      <c r="P507">
        <v>1671</v>
      </c>
      <c r="Q507">
        <v>0</v>
      </c>
      <c r="R507">
        <v>0</v>
      </c>
      <c r="S507">
        <v>883</v>
      </c>
      <c r="T507">
        <v>3</v>
      </c>
      <c r="U507">
        <v>0</v>
      </c>
      <c r="V507">
        <v>16</v>
      </c>
      <c r="W507">
        <v>762</v>
      </c>
      <c r="X507">
        <v>374</v>
      </c>
      <c r="Y507">
        <v>2771</v>
      </c>
      <c r="Z507">
        <v>0</v>
      </c>
      <c r="AA507">
        <v>1522</v>
      </c>
      <c r="AB507">
        <v>70</v>
      </c>
      <c r="AC507">
        <v>85</v>
      </c>
      <c r="AD507">
        <v>829</v>
      </c>
      <c r="AE507">
        <v>11182</v>
      </c>
    </row>
    <row r="508" spans="1:31" x14ac:dyDescent="0.35">
      <c r="A508" t="s">
        <v>628</v>
      </c>
      <c r="B508">
        <v>19211</v>
      </c>
      <c r="C508">
        <v>35</v>
      </c>
      <c r="D508">
        <v>0</v>
      </c>
      <c r="E508">
        <v>784</v>
      </c>
      <c r="F508">
        <v>765</v>
      </c>
      <c r="G508">
        <v>4465</v>
      </c>
      <c r="H508">
        <v>0</v>
      </c>
      <c r="I508">
        <v>0</v>
      </c>
      <c r="J508">
        <v>11</v>
      </c>
      <c r="K508">
        <v>1</v>
      </c>
      <c r="L508">
        <v>391</v>
      </c>
      <c r="M508">
        <v>1873</v>
      </c>
      <c r="N508">
        <v>27536</v>
      </c>
      <c r="O508">
        <v>7641</v>
      </c>
      <c r="P508">
        <v>2990</v>
      </c>
      <c r="Q508">
        <v>3594</v>
      </c>
      <c r="R508">
        <v>0</v>
      </c>
      <c r="S508">
        <v>1319</v>
      </c>
      <c r="T508">
        <v>654</v>
      </c>
      <c r="U508">
        <v>0</v>
      </c>
      <c r="V508">
        <v>775</v>
      </c>
      <c r="W508">
        <v>1368</v>
      </c>
      <c r="X508">
        <v>925</v>
      </c>
      <c r="Y508">
        <v>3448</v>
      </c>
      <c r="Z508">
        <v>0</v>
      </c>
      <c r="AA508">
        <v>2566</v>
      </c>
      <c r="AB508">
        <v>0</v>
      </c>
      <c r="AC508">
        <v>447</v>
      </c>
      <c r="AD508">
        <v>2536</v>
      </c>
      <c r="AE508">
        <v>28263</v>
      </c>
    </row>
    <row r="509" spans="1:31" x14ac:dyDescent="0.35">
      <c r="A509" t="s">
        <v>627</v>
      </c>
      <c r="B509">
        <v>18012</v>
      </c>
      <c r="C509">
        <v>0</v>
      </c>
      <c r="D509">
        <v>0</v>
      </c>
      <c r="E509">
        <v>2037</v>
      </c>
      <c r="F509">
        <v>1030</v>
      </c>
      <c r="G509">
        <v>0</v>
      </c>
      <c r="H509">
        <v>0</v>
      </c>
      <c r="I509">
        <v>0</v>
      </c>
      <c r="J509">
        <v>100</v>
      </c>
      <c r="K509">
        <v>0</v>
      </c>
      <c r="L509">
        <v>0</v>
      </c>
      <c r="M509">
        <v>504</v>
      </c>
      <c r="N509">
        <v>21683</v>
      </c>
      <c r="O509">
        <v>5189</v>
      </c>
      <c r="P509">
        <v>3972</v>
      </c>
      <c r="Q509">
        <v>0</v>
      </c>
      <c r="R509">
        <v>0</v>
      </c>
      <c r="S509">
        <v>838</v>
      </c>
      <c r="T509">
        <v>0</v>
      </c>
      <c r="U509">
        <v>0</v>
      </c>
      <c r="V509">
        <v>662</v>
      </c>
      <c r="W509">
        <v>1708</v>
      </c>
      <c r="X509">
        <v>405</v>
      </c>
      <c r="Y509">
        <v>3817</v>
      </c>
      <c r="Z509">
        <v>0</v>
      </c>
      <c r="AA509">
        <v>1514</v>
      </c>
      <c r="AB509">
        <v>831</v>
      </c>
      <c r="AC509">
        <v>0</v>
      </c>
      <c r="AD509">
        <v>1433</v>
      </c>
      <c r="AE509">
        <v>20369</v>
      </c>
    </row>
    <row r="510" spans="1:31" x14ac:dyDescent="0.35">
      <c r="A510" t="s">
        <v>626</v>
      </c>
      <c r="B510">
        <v>6046</v>
      </c>
      <c r="C510">
        <v>20</v>
      </c>
      <c r="D510">
        <v>0</v>
      </c>
      <c r="E510">
        <v>956</v>
      </c>
      <c r="F510">
        <v>1173</v>
      </c>
      <c r="G510">
        <v>0</v>
      </c>
      <c r="H510">
        <v>0</v>
      </c>
      <c r="I510">
        <v>0</v>
      </c>
      <c r="J510">
        <v>119</v>
      </c>
      <c r="K510">
        <v>0</v>
      </c>
      <c r="L510">
        <v>0</v>
      </c>
      <c r="M510">
        <v>390</v>
      </c>
      <c r="N510">
        <v>8704</v>
      </c>
      <c r="O510">
        <v>2445</v>
      </c>
      <c r="P510">
        <v>891</v>
      </c>
      <c r="Q510">
        <v>0</v>
      </c>
      <c r="R510">
        <v>0</v>
      </c>
      <c r="S510">
        <v>369</v>
      </c>
      <c r="T510">
        <v>0</v>
      </c>
      <c r="U510">
        <v>0</v>
      </c>
      <c r="V510">
        <v>84</v>
      </c>
      <c r="W510">
        <v>591</v>
      </c>
      <c r="X510">
        <v>180</v>
      </c>
      <c r="Y510">
        <v>2274</v>
      </c>
      <c r="Z510">
        <v>0</v>
      </c>
      <c r="AA510">
        <v>879</v>
      </c>
      <c r="AB510">
        <v>437</v>
      </c>
      <c r="AC510">
        <v>0</v>
      </c>
      <c r="AD510">
        <v>680</v>
      </c>
      <c r="AE510">
        <v>8830</v>
      </c>
    </row>
    <row r="511" spans="1:31" x14ac:dyDescent="0.35">
      <c r="A511" t="s">
        <v>625</v>
      </c>
      <c r="B511">
        <v>6854</v>
      </c>
      <c r="C511">
        <v>20</v>
      </c>
      <c r="D511">
        <v>0</v>
      </c>
      <c r="E511">
        <v>658</v>
      </c>
      <c r="F511">
        <v>548</v>
      </c>
      <c r="G511">
        <v>0</v>
      </c>
      <c r="H511">
        <v>0</v>
      </c>
      <c r="I511">
        <v>0</v>
      </c>
      <c r="J511">
        <v>4</v>
      </c>
      <c r="K511">
        <v>30</v>
      </c>
      <c r="L511">
        <v>0</v>
      </c>
      <c r="M511">
        <v>400</v>
      </c>
      <c r="N511">
        <v>8514</v>
      </c>
      <c r="O511">
        <v>3415</v>
      </c>
      <c r="P511">
        <v>363</v>
      </c>
      <c r="Q511">
        <v>0</v>
      </c>
      <c r="R511">
        <v>0</v>
      </c>
      <c r="S511">
        <v>546</v>
      </c>
      <c r="T511">
        <v>568</v>
      </c>
      <c r="U511">
        <v>0</v>
      </c>
      <c r="V511">
        <v>0</v>
      </c>
      <c r="W511">
        <v>684</v>
      </c>
      <c r="X511">
        <v>329</v>
      </c>
      <c r="Y511">
        <v>1102</v>
      </c>
      <c r="Z511">
        <v>0</v>
      </c>
      <c r="AA511">
        <v>176</v>
      </c>
      <c r="AB511">
        <v>469</v>
      </c>
      <c r="AC511">
        <v>0</v>
      </c>
      <c r="AD511">
        <v>642</v>
      </c>
      <c r="AE511">
        <v>8294</v>
      </c>
    </row>
    <row r="512" spans="1:31" x14ac:dyDescent="0.35">
      <c r="A512" t="s">
        <v>624</v>
      </c>
      <c r="B512">
        <v>1320</v>
      </c>
      <c r="C512">
        <v>0</v>
      </c>
      <c r="D512">
        <v>0</v>
      </c>
      <c r="E512">
        <v>462</v>
      </c>
      <c r="F512">
        <v>0</v>
      </c>
      <c r="G512">
        <v>0</v>
      </c>
      <c r="H512">
        <v>0</v>
      </c>
      <c r="I512">
        <v>0</v>
      </c>
      <c r="J512">
        <v>86</v>
      </c>
      <c r="K512">
        <v>0</v>
      </c>
      <c r="L512">
        <v>0</v>
      </c>
      <c r="M512">
        <v>8</v>
      </c>
      <c r="N512">
        <v>1876</v>
      </c>
      <c r="O512">
        <v>618</v>
      </c>
      <c r="P512">
        <v>272</v>
      </c>
      <c r="Q512">
        <v>0</v>
      </c>
      <c r="R512">
        <v>0</v>
      </c>
      <c r="S512">
        <v>129</v>
      </c>
      <c r="T512">
        <v>0</v>
      </c>
      <c r="U512">
        <v>0</v>
      </c>
      <c r="V512">
        <v>0</v>
      </c>
      <c r="W512">
        <v>144</v>
      </c>
      <c r="X512">
        <v>37</v>
      </c>
      <c r="Y512">
        <v>198</v>
      </c>
      <c r="Z512">
        <v>0</v>
      </c>
      <c r="AA512">
        <v>204</v>
      </c>
      <c r="AB512">
        <v>65</v>
      </c>
      <c r="AC512">
        <v>0</v>
      </c>
      <c r="AD512">
        <v>197</v>
      </c>
      <c r="AE512">
        <v>1864</v>
      </c>
    </row>
    <row r="513" spans="1:31" x14ac:dyDescent="0.35">
      <c r="A513" t="s">
        <v>623</v>
      </c>
      <c r="B513">
        <v>6426</v>
      </c>
      <c r="C513">
        <v>0</v>
      </c>
      <c r="D513">
        <v>0</v>
      </c>
      <c r="E513">
        <v>869</v>
      </c>
      <c r="F513">
        <v>55</v>
      </c>
      <c r="G513">
        <v>0</v>
      </c>
      <c r="H513">
        <v>0</v>
      </c>
      <c r="I513">
        <v>0</v>
      </c>
      <c r="J513">
        <v>25</v>
      </c>
      <c r="K513">
        <v>331</v>
      </c>
      <c r="L513">
        <v>0</v>
      </c>
      <c r="M513">
        <v>224</v>
      </c>
      <c r="N513">
        <v>7930</v>
      </c>
      <c r="O513">
        <v>2399</v>
      </c>
      <c r="P513">
        <v>585</v>
      </c>
      <c r="Q513">
        <v>0</v>
      </c>
      <c r="R513">
        <v>0</v>
      </c>
      <c r="S513">
        <v>447</v>
      </c>
      <c r="T513">
        <v>0</v>
      </c>
      <c r="U513">
        <v>0</v>
      </c>
      <c r="V513">
        <v>68</v>
      </c>
      <c r="W513">
        <v>730</v>
      </c>
      <c r="X513">
        <v>238</v>
      </c>
      <c r="Y513">
        <v>1414</v>
      </c>
      <c r="Z513">
        <v>0</v>
      </c>
      <c r="AA513">
        <v>1195</v>
      </c>
      <c r="AB513">
        <v>278</v>
      </c>
      <c r="AC513">
        <v>0</v>
      </c>
      <c r="AD513">
        <v>667</v>
      </c>
      <c r="AE513">
        <v>8021</v>
      </c>
    </row>
    <row r="514" spans="1:31" x14ac:dyDescent="0.35">
      <c r="A514" t="s">
        <v>622</v>
      </c>
      <c r="B514">
        <v>0</v>
      </c>
      <c r="C514">
        <v>28142</v>
      </c>
      <c r="D514">
        <v>28</v>
      </c>
      <c r="E514">
        <v>1847</v>
      </c>
      <c r="F514">
        <v>2066</v>
      </c>
      <c r="G514">
        <v>0</v>
      </c>
      <c r="H514">
        <v>0</v>
      </c>
      <c r="I514">
        <v>0</v>
      </c>
      <c r="J514">
        <v>86</v>
      </c>
      <c r="K514">
        <v>13</v>
      </c>
      <c r="L514">
        <v>0</v>
      </c>
      <c r="M514">
        <v>1105</v>
      </c>
      <c r="N514">
        <v>33287</v>
      </c>
      <c r="O514">
        <v>7330</v>
      </c>
      <c r="P514">
        <v>1798</v>
      </c>
      <c r="Q514">
        <v>0</v>
      </c>
      <c r="R514">
        <v>0</v>
      </c>
      <c r="S514">
        <v>2185</v>
      </c>
      <c r="T514">
        <v>0</v>
      </c>
      <c r="U514">
        <v>0</v>
      </c>
      <c r="V514">
        <v>1203</v>
      </c>
      <c r="W514">
        <v>2360</v>
      </c>
      <c r="X514">
        <v>547</v>
      </c>
      <c r="Y514">
        <v>4297</v>
      </c>
      <c r="Z514">
        <v>0</v>
      </c>
      <c r="AA514">
        <v>3312</v>
      </c>
      <c r="AB514">
        <v>5520</v>
      </c>
      <c r="AC514">
        <v>0</v>
      </c>
      <c r="AD514">
        <v>2869</v>
      </c>
      <c r="AE514">
        <v>31421</v>
      </c>
    </row>
    <row r="515" spans="1:31" x14ac:dyDescent="0.35">
      <c r="A515" t="s">
        <v>621</v>
      </c>
      <c r="B515">
        <v>20599</v>
      </c>
      <c r="C515">
        <v>500</v>
      </c>
      <c r="D515">
        <v>0</v>
      </c>
      <c r="E515">
        <v>1653</v>
      </c>
      <c r="F515">
        <v>972</v>
      </c>
      <c r="G515">
        <v>0</v>
      </c>
      <c r="H515">
        <v>0</v>
      </c>
      <c r="I515">
        <v>0</v>
      </c>
      <c r="J515">
        <v>28</v>
      </c>
      <c r="K515">
        <v>5</v>
      </c>
      <c r="L515">
        <v>0</v>
      </c>
      <c r="M515">
        <v>1886</v>
      </c>
      <c r="N515">
        <v>25643</v>
      </c>
      <c r="O515">
        <v>5496</v>
      </c>
      <c r="P515">
        <v>2231</v>
      </c>
      <c r="Q515">
        <v>0</v>
      </c>
      <c r="R515">
        <v>0</v>
      </c>
      <c r="S515">
        <v>2008</v>
      </c>
      <c r="T515">
        <v>0</v>
      </c>
      <c r="U515">
        <v>0</v>
      </c>
      <c r="V515">
        <v>17</v>
      </c>
      <c r="W515">
        <v>1284</v>
      </c>
      <c r="X515">
        <v>556</v>
      </c>
      <c r="Y515">
        <v>5123</v>
      </c>
      <c r="Z515">
        <v>0</v>
      </c>
      <c r="AA515">
        <v>2687</v>
      </c>
      <c r="AB515">
        <v>1277</v>
      </c>
      <c r="AC515">
        <v>0</v>
      </c>
      <c r="AD515">
        <v>5308</v>
      </c>
      <c r="AE515">
        <v>25987</v>
      </c>
    </row>
    <row r="516" spans="1:31" x14ac:dyDescent="0.35">
      <c r="A516" t="s">
        <v>620</v>
      </c>
      <c r="B516">
        <v>11513</v>
      </c>
      <c r="C516">
        <v>0</v>
      </c>
      <c r="D516">
        <v>0</v>
      </c>
      <c r="E516">
        <v>1315</v>
      </c>
      <c r="F516">
        <v>533</v>
      </c>
      <c r="G516">
        <v>0</v>
      </c>
      <c r="H516">
        <v>0</v>
      </c>
      <c r="I516">
        <v>0</v>
      </c>
      <c r="J516">
        <v>2</v>
      </c>
      <c r="K516">
        <v>0</v>
      </c>
      <c r="L516">
        <v>0</v>
      </c>
      <c r="M516">
        <v>71</v>
      </c>
      <c r="N516">
        <v>13434</v>
      </c>
      <c r="O516">
        <v>3800</v>
      </c>
      <c r="P516">
        <v>1877</v>
      </c>
      <c r="Q516">
        <v>0</v>
      </c>
      <c r="R516">
        <v>0</v>
      </c>
      <c r="S516">
        <v>963</v>
      </c>
      <c r="T516">
        <v>0</v>
      </c>
      <c r="U516">
        <v>0</v>
      </c>
      <c r="V516">
        <v>541</v>
      </c>
      <c r="W516">
        <v>1048</v>
      </c>
      <c r="X516">
        <v>466</v>
      </c>
      <c r="Y516">
        <v>1669</v>
      </c>
      <c r="Z516">
        <v>0</v>
      </c>
      <c r="AA516">
        <v>1324</v>
      </c>
      <c r="AB516">
        <v>535</v>
      </c>
      <c r="AC516">
        <v>0</v>
      </c>
      <c r="AD516">
        <v>683</v>
      </c>
      <c r="AE516">
        <v>12906</v>
      </c>
    </row>
    <row r="517" spans="1:31" x14ac:dyDescent="0.35">
      <c r="A517" t="s">
        <v>619</v>
      </c>
      <c r="B517">
        <v>14406</v>
      </c>
      <c r="C517">
        <v>0</v>
      </c>
      <c r="D517">
        <v>0</v>
      </c>
      <c r="E517">
        <v>294</v>
      </c>
      <c r="F517">
        <v>1601</v>
      </c>
      <c r="G517">
        <v>0</v>
      </c>
      <c r="H517">
        <v>0</v>
      </c>
      <c r="I517">
        <v>0</v>
      </c>
      <c r="J517">
        <v>14</v>
      </c>
      <c r="K517">
        <v>0</v>
      </c>
      <c r="L517">
        <v>0</v>
      </c>
      <c r="M517">
        <v>345</v>
      </c>
      <c r="N517">
        <v>16660</v>
      </c>
      <c r="O517">
        <v>3101</v>
      </c>
      <c r="P517">
        <v>1428</v>
      </c>
      <c r="Q517">
        <v>4</v>
      </c>
      <c r="R517">
        <v>0</v>
      </c>
      <c r="S517">
        <v>976</v>
      </c>
      <c r="T517">
        <v>0</v>
      </c>
      <c r="U517">
        <v>0</v>
      </c>
      <c r="V517">
        <v>78</v>
      </c>
      <c r="W517">
        <v>1095</v>
      </c>
      <c r="X517">
        <v>464</v>
      </c>
      <c r="Y517">
        <v>3436</v>
      </c>
      <c r="Z517">
        <v>0</v>
      </c>
      <c r="AA517">
        <v>1983</v>
      </c>
      <c r="AB517">
        <v>1282</v>
      </c>
      <c r="AC517">
        <v>0</v>
      </c>
      <c r="AD517">
        <v>1932</v>
      </c>
      <c r="AE517">
        <v>15779</v>
      </c>
    </row>
    <row r="518" spans="1:31" x14ac:dyDescent="0.35">
      <c r="A518" t="s">
        <v>618</v>
      </c>
      <c r="B518">
        <v>8947</v>
      </c>
      <c r="C518">
        <v>0</v>
      </c>
      <c r="D518">
        <v>0</v>
      </c>
      <c r="E518">
        <v>193</v>
      </c>
      <c r="F518">
        <v>503</v>
      </c>
      <c r="G518">
        <v>0</v>
      </c>
      <c r="H518">
        <v>0</v>
      </c>
      <c r="I518">
        <v>0</v>
      </c>
      <c r="J518">
        <v>6</v>
      </c>
      <c r="K518">
        <v>0</v>
      </c>
      <c r="L518">
        <v>99</v>
      </c>
      <c r="M518">
        <v>54</v>
      </c>
      <c r="N518">
        <v>9802</v>
      </c>
      <c r="O518">
        <v>2139</v>
      </c>
      <c r="P518">
        <v>13</v>
      </c>
      <c r="Q518">
        <v>0</v>
      </c>
      <c r="R518">
        <v>0</v>
      </c>
      <c r="S518">
        <v>511</v>
      </c>
      <c r="T518">
        <v>0</v>
      </c>
      <c r="U518">
        <v>0</v>
      </c>
      <c r="V518">
        <v>43</v>
      </c>
      <c r="W518">
        <v>725</v>
      </c>
      <c r="X518">
        <v>248</v>
      </c>
      <c r="Y518">
        <v>1740</v>
      </c>
      <c r="Z518">
        <v>0</v>
      </c>
      <c r="AA518">
        <v>1328</v>
      </c>
      <c r="AB518">
        <v>1746</v>
      </c>
      <c r="AC518">
        <v>435</v>
      </c>
      <c r="AD518">
        <v>972</v>
      </c>
      <c r="AE518">
        <v>9900</v>
      </c>
    </row>
    <row r="519" spans="1:31" x14ac:dyDescent="0.35">
      <c r="A519" t="s">
        <v>617</v>
      </c>
      <c r="B519">
        <v>16493</v>
      </c>
      <c r="C519">
        <v>75</v>
      </c>
      <c r="D519">
        <v>0</v>
      </c>
      <c r="E519">
        <v>359</v>
      </c>
      <c r="F519">
        <v>4046</v>
      </c>
      <c r="G519">
        <v>0</v>
      </c>
      <c r="H519">
        <v>0</v>
      </c>
      <c r="I519">
        <v>0</v>
      </c>
      <c r="J519">
        <v>0</v>
      </c>
      <c r="K519">
        <v>8</v>
      </c>
      <c r="L519">
        <v>20</v>
      </c>
      <c r="M519">
        <v>1867</v>
      </c>
      <c r="N519">
        <v>22868</v>
      </c>
      <c r="O519">
        <v>5074</v>
      </c>
      <c r="P519">
        <v>2588</v>
      </c>
      <c r="Q519">
        <v>0</v>
      </c>
      <c r="R519">
        <v>0</v>
      </c>
      <c r="S519">
        <v>484</v>
      </c>
      <c r="T519">
        <v>0</v>
      </c>
      <c r="U519">
        <v>0</v>
      </c>
      <c r="V519">
        <v>1901</v>
      </c>
      <c r="W519">
        <v>1185</v>
      </c>
      <c r="X519">
        <v>357</v>
      </c>
      <c r="Y519">
        <v>4893</v>
      </c>
      <c r="Z519">
        <v>0</v>
      </c>
      <c r="AA519">
        <v>2714</v>
      </c>
      <c r="AB519">
        <v>977</v>
      </c>
      <c r="AC519">
        <v>55</v>
      </c>
      <c r="AD519">
        <v>1189</v>
      </c>
      <c r="AE519">
        <v>21417</v>
      </c>
    </row>
    <row r="520" spans="1:31" x14ac:dyDescent="0.35">
      <c r="A520" t="s">
        <v>616</v>
      </c>
      <c r="B520">
        <v>1287</v>
      </c>
      <c r="C520">
        <v>612</v>
      </c>
      <c r="D520">
        <v>53</v>
      </c>
      <c r="E520">
        <v>1415</v>
      </c>
      <c r="F520">
        <v>0</v>
      </c>
      <c r="G520">
        <v>479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26</v>
      </c>
      <c r="N520">
        <v>3872</v>
      </c>
      <c r="O520">
        <v>2046</v>
      </c>
      <c r="P520">
        <v>47</v>
      </c>
      <c r="Q520">
        <v>336</v>
      </c>
      <c r="R520">
        <v>0</v>
      </c>
      <c r="S520">
        <v>79</v>
      </c>
      <c r="T520">
        <v>0</v>
      </c>
      <c r="U520">
        <v>0</v>
      </c>
      <c r="V520">
        <v>0</v>
      </c>
      <c r="W520">
        <v>264</v>
      </c>
      <c r="X520">
        <v>40</v>
      </c>
      <c r="Y520">
        <v>370</v>
      </c>
      <c r="Z520">
        <v>0</v>
      </c>
      <c r="AA520">
        <v>230</v>
      </c>
      <c r="AB520">
        <v>0</v>
      </c>
      <c r="AC520">
        <v>0</v>
      </c>
      <c r="AD520">
        <v>152</v>
      </c>
      <c r="AE520">
        <v>3564</v>
      </c>
    </row>
    <row r="521" spans="1:31" x14ac:dyDescent="0.35">
      <c r="A521" t="s">
        <v>615</v>
      </c>
      <c r="B521">
        <v>4435</v>
      </c>
      <c r="C521">
        <v>0</v>
      </c>
      <c r="D521">
        <v>0</v>
      </c>
      <c r="E521">
        <v>449</v>
      </c>
      <c r="F521">
        <v>546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126</v>
      </c>
      <c r="N521">
        <v>5556</v>
      </c>
      <c r="O521">
        <v>1317</v>
      </c>
      <c r="P521">
        <v>315</v>
      </c>
      <c r="Q521">
        <v>0</v>
      </c>
      <c r="R521">
        <v>0</v>
      </c>
      <c r="S521">
        <v>355</v>
      </c>
      <c r="T521">
        <v>0</v>
      </c>
      <c r="U521">
        <v>0</v>
      </c>
      <c r="V521">
        <v>39</v>
      </c>
      <c r="W521">
        <v>534</v>
      </c>
      <c r="X521">
        <v>186</v>
      </c>
      <c r="Y521">
        <v>1667</v>
      </c>
      <c r="Z521">
        <v>0</v>
      </c>
      <c r="AA521">
        <v>819</v>
      </c>
      <c r="AB521">
        <v>0</v>
      </c>
      <c r="AC521">
        <v>0</v>
      </c>
      <c r="AD521">
        <v>631</v>
      </c>
      <c r="AE521">
        <v>5863</v>
      </c>
    </row>
    <row r="522" spans="1:31" x14ac:dyDescent="0.35">
      <c r="A522" t="s">
        <v>614</v>
      </c>
      <c r="B522">
        <v>1413</v>
      </c>
      <c r="C522">
        <v>0</v>
      </c>
      <c r="D522">
        <v>0</v>
      </c>
      <c r="E522">
        <v>475</v>
      </c>
      <c r="F522">
        <v>0</v>
      </c>
      <c r="G522">
        <v>0</v>
      </c>
      <c r="H522">
        <v>0</v>
      </c>
      <c r="I522">
        <v>0</v>
      </c>
      <c r="J522">
        <v>57</v>
      </c>
      <c r="K522">
        <v>0</v>
      </c>
      <c r="L522">
        <v>0</v>
      </c>
      <c r="M522">
        <v>118</v>
      </c>
      <c r="N522">
        <v>2063</v>
      </c>
      <c r="O522">
        <v>993</v>
      </c>
      <c r="P522">
        <v>158</v>
      </c>
      <c r="Q522">
        <v>0</v>
      </c>
      <c r="R522">
        <v>0</v>
      </c>
      <c r="S522">
        <v>132</v>
      </c>
      <c r="T522">
        <v>0</v>
      </c>
      <c r="U522">
        <v>0</v>
      </c>
      <c r="V522">
        <v>0</v>
      </c>
      <c r="W522">
        <v>173</v>
      </c>
      <c r="X522">
        <v>30</v>
      </c>
      <c r="Y522">
        <v>356</v>
      </c>
      <c r="Z522">
        <v>0</v>
      </c>
      <c r="AA522">
        <v>190</v>
      </c>
      <c r="AB522">
        <v>127</v>
      </c>
      <c r="AC522">
        <v>0</v>
      </c>
      <c r="AD522">
        <v>170</v>
      </c>
      <c r="AE522">
        <v>2329</v>
      </c>
    </row>
    <row r="523" spans="1:31" x14ac:dyDescent="0.35">
      <c r="A523" t="s">
        <v>613</v>
      </c>
      <c r="B523">
        <v>5771</v>
      </c>
      <c r="C523">
        <v>0</v>
      </c>
      <c r="D523">
        <v>0</v>
      </c>
      <c r="E523">
        <v>574</v>
      </c>
      <c r="F523">
        <v>36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117</v>
      </c>
      <c r="M523">
        <v>522</v>
      </c>
      <c r="N523">
        <v>7020</v>
      </c>
      <c r="O523">
        <v>3026</v>
      </c>
      <c r="P523">
        <v>1066</v>
      </c>
      <c r="Q523">
        <v>0</v>
      </c>
      <c r="R523">
        <v>0</v>
      </c>
      <c r="S523">
        <v>359</v>
      </c>
      <c r="T523">
        <v>0</v>
      </c>
      <c r="U523">
        <v>0</v>
      </c>
      <c r="V523">
        <v>162</v>
      </c>
      <c r="W523">
        <v>374</v>
      </c>
      <c r="X523">
        <v>233</v>
      </c>
      <c r="Y523">
        <v>1041</v>
      </c>
      <c r="Z523">
        <v>0</v>
      </c>
      <c r="AA523">
        <v>580</v>
      </c>
      <c r="AB523">
        <v>224</v>
      </c>
      <c r="AC523">
        <v>169</v>
      </c>
      <c r="AD523">
        <v>512</v>
      </c>
      <c r="AE523">
        <v>7746</v>
      </c>
    </row>
    <row r="524" spans="1:31" x14ac:dyDescent="0.35">
      <c r="A524" t="s">
        <v>612</v>
      </c>
      <c r="B524">
        <v>4559</v>
      </c>
      <c r="C524">
        <v>0</v>
      </c>
      <c r="D524">
        <v>0</v>
      </c>
      <c r="E524">
        <v>780</v>
      </c>
      <c r="F524">
        <v>1145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173</v>
      </c>
      <c r="N524">
        <v>6657</v>
      </c>
      <c r="O524">
        <v>2740</v>
      </c>
      <c r="P524">
        <v>309</v>
      </c>
      <c r="Q524">
        <v>0</v>
      </c>
      <c r="R524">
        <v>0</v>
      </c>
      <c r="S524">
        <v>472</v>
      </c>
      <c r="T524">
        <v>0</v>
      </c>
      <c r="U524">
        <v>0</v>
      </c>
      <c r="V524">
        <v>323</v>
      </c>
      <c r="W524">
        <v>441</v>
      </c>
      <c r="X524">
        <v>131</v>
      </c>
      <c r="Y524">
        <v>664</v>
      </c>
      <c r="Z524">
        <v>0</v>
      </c>
      <c r="AA524">
        <v>318</v>
      </c>
      <c r="AB524">
        <v>419</v>
      </c>
      <c r="AC524">
        <v>0</v>
      </c>
      <c r="AD524">
        <v>526</v>
      </c>
      <c r="AE524">
        <v>6343</v>
      </c>
    </row>
    <row r="525" spans="1:31" x14ac:dyDescent="0.35">
      <c r="A525" t="s">
        <v>611</v>
      </c>
      <c r="B525">
        <v>3303</v>
      </c>
      <c r="C525">
        <v>0</v>
      </c>
      <c r="D525">
        <v>0</v>
      </c>
      <c r="E525">
        <v>94</v>
      </c>
      <c r="F525">
        <v>3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30</v>
      </c>
      <c r="M525">
        <v>182</v>
      </c>
      <c r="N525">
        <v>3612</v>
      </c>
      <c r="O525">
        <v>706</v>
      </c>
      <c r="P525">
        <v>227</v>
      </c>
      <c r="Q525">
        <v>0</v>
      </c>
      <c r="R525">
        <v>0</v>
      </c>
      <c r="S525">
        <v>551</v>
      </c>
      <c r="T525">
        <v>49</v>
      </c>
      <c r="U525">
        <v>0</v>
      </c>
      <c r="V525">
        <v>1</v>
      </c>
      <c r="W525">
        <v>458</v>
      </c>
      <c r="X525">
        <v>63</v>
      </c>
      <c r="Y525">
        <v>542</v>
      </c>
      <c r="Z525">
        <v>0</v>
      </c>
      <c r="AA525">
        <v>277</v>
      </c>
      <c r="AB525">
        <v>27</v>
      </c>
      <c r="AC525">
        <v>71</v>
      </c>
      <c r="AD525">
        <v>598</v>
      </c>
      <c r="AE525">
        <v>3570</v>
      </c>
    </row>
    <row r="526" spans="1:31" x14ac:dyDescent="0.35">
      <c r="A526" t="s">
        <v>610</v>
      </c>
      <c r="B526">
        <v>5048</v>
      </c>
      <c r="C526">
        <v>0</v>
      </c>
      <c r="D526">
        <v>0</v>
      </c>
      <c r="E526">
        <v>88</v>
      </c>
      <c r="F526">
        <v>2708</v>
      </c>
      <c r="G526">
        <v>0</v>
      </c>
      <c r="H526">
        <v>0</v>
      </c>
      <c r="I526">
        <v>0</v>
      </c>
      <c r="J526">
        <v>0</v>
      </c>
      <c r="K526">
        <v>23</v>
      </c>
      <c r="L526">
        <v>0</v>
      </c>
      <c r="M526">
        <v>68</v>
      </c>
      <c r="N526">
        <v>7935</v>
      </c>
      <c r="O526">
        <v>1527</v>
      </c>
      <c r="P526">
        <v>137</v>
      </c>
      <c r="Q526">
        <v>0</v>
      </c>
      <c r="R526">
        <v>0</v>
      </c>
      <c r="S526">
        <v>300</v>
      </c>
      <c r="T526">
        <v>42</v>
      </c>
      <c r="U526">
        <v>0</v>
      </c>
      <c r="V526">
        <v>417</v>
      </c>
      <c r="W526">
        <v>348</v>
      </c>
      <c r="X526">
        <v>112</v>
      </c>
      <c r="Y526">
        <v>2644</v>
      </c>
      <c r="Z526">
        <v>0</v>
      </c>
      <c r="AA526">
        <v>941</v>
      </c>
      <c r="AB526">
        <v>279</v>
      </c>
      <c r="AC526">
        <v>0</v>
      </c>
      <c r="AD526">
        <v>517</v>
      </c>
      <c r="AE526">
        <v>7264</v>
      </c>
    </row>
    <row r="527" spans="1:31" x14ac:dyDescent="0.35">
      <c r="A527" t="s">
        <v>609</v>
      </c>
      <c r="B527">
        <v>3392</v>
      </c>
      <c r="C527">
        <v>0</v>
      </c>
      <c r="D527">
        <v>0</v>
      </c>
      <c r="E527">
        <v>120</v>
      </c>
      <c r="F527">
        <v>0</v>
      </c>
      <c r="G527">
        <v>0</v>
      </c>
      <c r="H527">
        <v>0</v>
      </c>
      <c r="I527">
        <v>0</v>
      </c>
      <c r="J527">
        <v>39</v>
      </c>
      <c r="K527">
        <v>0</v>
      </c>
      <c r="L527">
        <v>0</v>
      </c>
      <c r="M527">
        <v>93</v>
      </c>
      <c r="N527">
        <v>3644</v>
      </c>
      <c r="O527">
        <v>884</v>
      </c>
      <c r="P527">
        <v>162</v>
      </c>
      <c r="Q527">
        <v>0</v>
      </c>
      <c r="R527">
        <v>0</v>
      </c>
      <c r="S527">
        <v>412</v>
      </c>
      <c r="T527">
        <v>62</v>
      </c>
      <c r="U527">
        <v>0</v>
      </c>
      <c r="V527">
        <v>0</v>
      </c>
      <c r="W527">
        <v>365</v>
      </c>
      <c r="X527">
        <v>180</v>
      </c>
      <c r="Y527">
        <v>452</v>
      </c>
      <c r="Z527">
        <v>0</v>
      </c>
      <c r="AA527">
        <v>417</v>
      </c>
      <c r="AB527">
        <v>13</v>
      </c>
      <c r="AC527">
        <v>0</v>
      </c>
      <c r="AD527">
        <v>907</v>
      </c>
      <c r="AE527">
        <v>3854</v>
      </c>
    </row>
    <row r="528" spans="1:31" x14ac:dyDescent="0.35">
      <c r="A528" t="s">
        <v>608</v>
      </c>
      <c r="B528">
        <v>1515</v>
      </c>
      <c r="C528">
        <v>0</v>
      </c>
      <c r="D528">
        <v>0</v>
      </c>
      <c r="E528">
        <v>290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66</v>
      </c>
      <c r="M528">
        <v>20</v>
      </c>
      <c r="N528">
        <v>1891</v>
      </c>
      <c r="O528">
        <v>747</v>
      </c>
      <c r="P528">
        <v>424</v>
      </c>
      <c r="Q528">
        <v>1</v>
      </c>
      <c r="R528">
        <v>0</v>
      </c>
      <c r="S528">
        <v>159</v>
      </c>
      <c r="T528">
        <v>0</v>
      </c>
      <c r="U528">
        <v>0</v>
      </c>
      <c r="V528">
        <v>0</v>
      </c>
      <c r="W528">
        <v>205</v>
      </c>
      <c r="X528">
        <v>22</v>
      </c>
      <c r="Y528">
        <v>158</v>
      </c>
      <c r="Z528">
        <v>0</v>
      </c>
      <c r="AA528">
        <v>22</v>
      </c>
      <c r="AB528">
        <v>11</v>
      </c>
      <c r="AC528">
        <v>118</v>
      </c>
      <c r="AD528">
        <v>87</v>
      </c>
      <c r="AE528">
        <v>1954</v>
      </c>
    </row>
    <row r="529" spans="1:31" x14ac:dyDescent="0.35">
      <c r="A529" t="s">
        <v>607</v>
      </c>
      <c r="B529">
        <v>6182</v>
      </c>
      <c r="C529">
        <v>193</v>
      </c>
      <c r="D529">
        <v>0</v>
      </c>
      <c r="E529">
        <v>261</v>
      </c>
      <c r="F529">
        <v>435</v>
      </c>
      <c r="G529">
        <v>0</v>
      </c>
      <c r="H529">
        <v>0</v>
      </c>
      <c r="I529">
        <v>6</v>
      </c>
      <c r="J529">
        <v>82</v>
      </c>
      <c r="K529">
        <v>0</v>
      </c>
      <c r="L529">
        <v>0</v>
      </c>
      <c r="M529">
        <v>1894</v>
      </c>
      <c r="N529">
        <v>9053</v>
      </c>
      <c r="O529">
        <v>1895</v>
      </c>
      <c r="P529">
        <v>372</v>
      </c>
      <c r="Q529">
        <v>0</v>
      </c>
      <c r="R529">
        <v>0</v>
      </c>
      <c r="S529">
        <v>1098</v>
      </c>
      <c r="T529">
        <v>21</v>
      </c>
      <c r="U529">
        <v>8</v>
      </c>
      <c r="V529">
        <v>24</v>
      </c>
      <c r="W529">
        <v>587</v>
      </c>
      <c r="X529">
        <v>230</v>
      </c>
      <c r="Y529">
        <v>1547</v>
      </c>
      <c r="Z529">
        <v>0</v>
      </c>
      <c r="AA529">
        <v>849</v>
      </c>
      <c r="AB529">
        <v>193</v>
      </c>
      <c r="AC529">
        <v>0</v>
      </c>
      <c r="AD529">
        <v>1961</v>
      </c>
      <c r="AE529">
        <v>8785</v>
      </c>
    </row>
    <row r="530" spans="1:31" x14ac:dyDescent="0.35">
      <c r="A530" t="s">
        <v>606</v>
      </c>
      <c r="B530">
        <v>9685</v>
      </c>
      <c r="C530">
        <v>0</v>
      </c>
      <c r="D530">
        <v>0</v>
      </c>
      <c r="E530">
        <v>438</v>
      </c>
      <c r="F530">
        <v>112</v>
      </c>
      <c r="G530">
        <v>2024</v>
      </c>
      <c r="H530">
        <v>0</v>
      </c>
      <c r="I530">
        <v>100</v>
      </c>
      <c r="J530">
        <v>119</v>
      </c>
      <c r="K530">
        <v>0</v>
      </c>
      <c r="L530">
        <v>0</v>
      </c>
      <c r="M530">
        <v>2367</v>
      </c>
      <c r="N530">
        <v>14845</v>
      </c>
      <c r="O530">
        <v>2132</v>
      </c>
      <c r="P530">
        <v>2595</v>
      </c>
      <c r="Q530">
        <v>1173</v>
      </c>
      <c r="R530">
        <v>0</v>
      </c>
      <c r="S530">
        <v>1079</v>
      </c>
      <c r="T530">
        <v>240</v>
      </c>
      <c r="U530">
        <v>84</v>
      </c>
      <c r="V530">
        <v>499</v>
      </c>
      <c r="W530">
        <v>739</v>
      </c>
      <c r="X530">
        <v>294</v>
      </c>
      <c r="Y530">
        <v>3239</v>
      </c>
      <c r="Z530">
        <v>0</v>
      </c>
      <c r="AA530">
        <v>1808</v>
      </c>
      <c r="AB530">
        <v>19</v>
      </c>
      <c r="AC530">
        <v>0</v>
      </c>
      <c r="AD530">
        <v>1324</v>
      </c>
      <c r="AE530">
        <v>15225</v>
      </c>
    </row>
    <row r="531" spans="1:31" x14ac:dyDescent="0.35">
      <c r="A531" t="s">
        <v>605</v>
      </c>
      <c r="B531">
        <v>5641</v>
      </c>
      <c r="C531">
        <v>0</v>
      </c>
      <c r="D531">
        <v>0</v>
      </c>
      <c r="E531">
        <v>307</v>
      </c>
      <c r="F531">
        <v>312</v>
      </c>
      <c r="G531">
        <v>1643</v>
      </c>
      <c r="H531">
        <v>0</v>
      </c>
      <c r="I531">
        <v>0</v>
      </c>
      <c r="J531">
        <v>40</v>
      </c>
      <c r="K531">
        <v>0</v>
      </c>
      <c r="L531">
        <v>107</v>
      </c>
      <c r="M531">
        <v>664</v>
      </c>
      <c r="N531">
        <v>8714</v>
      </c>
      <c r="O531">
        <v>1926</v>
      </c>
      <c r="P531">
        <v>185</v>
      </c>
      <c r="Q531">
        <v>700</v>
      </c>
      <c r="R531">
        <v>0</v>
      </c>
      <c r="S531">
        <v>633</v>
      </c>
      <c r="T531">
        <v>0</v>
      </c>
      <c r="U531">
        <v>0</v>
      </c>
      <c r="V531">
        <v>348</v>
      </c>
      <c r="W531">
        <v>518</v>
      </c>
      <c r="X531">
        <v>199</v>
      </c>
      <c r="Y531">
        <v>2121</v>
      </c>
      <c r="Z531">
        <v>0</v>
      </c>
      <c r="AA531">
        <v>964</v>
      </c>
      <c r="AB531">
        <v>31</v>
      </c>
      <c r="AC531">
        <v>102</v>
      </c>
      <c r="AD531">
        <v>1275</v>
      </c>
      <c r="AE531">
        <v>9002</v>
      </c>
    </row>
    <row r="532" spans="1:31" x14ac:dyDescent="0.35">
      <c r="A532" t="s">
        <v>604</v>
      </c>
      <c r="B532">
        <v>1643</v>
      </c>
      <c r="C532">
        <v>0</v>
      </c>
      <c r="D532">
        <v>0</v>
      </c>
      <c r="E532">
        <v>235</v>
      </c>
      <c r="F532">
        <v>2</v>
      </c>
      <c r="G532">
        <v>0</v>
      </c>
      <c r="H532">
        <v>0</v>
      </c>
      <c r="I532">
        <v>0</v>
      </c>
      <c r="J532">
        <v>103</v>
      </c>
      <c r="K532">
        <v>0</v>
      </c>
      <c r="L532">
        <v>81</v>
      </c>
      <c r="M532">
        <v>127</v>
      </c>
      <c r="N532">
        <v>2191</v>
      </c>
      <c r="O532">
        <v>659</v>
      </c>
      <c r="P532">
        <v>196</v>
      </c>
      <c r="Q532">
        <v>0</v>
      </c>
      <c r="R532">
        <v>0</v>
      </c>
      <c r="S532">
        <v>148</v>
      </c>
      <c r="T532">
        <v>0</v>
      </c>
      <c r="U532">
        <v>0</v>
      </c>
      <c r="V532">
        <v>0</v>
      </c>
      <c r="W532">
        <v>260</v>
      </c>
      <c r="X532">
        <v>65</v>
      </c>
      <c r="Y532">
        <v>0</v>
      </c>
      <c r="Z532">
        <v>0</v>
      </c>
      <c r="AA532">
        <v>0</v>
      </c>
      <c r="AB532">
        <v>0</v>
      </c>
      <c r="AC532">
        <v>163</v>
      </c>
      <c r="AD532">
        <v>561</v>
      </c>
      <c r="AE532">
        <v>2052</v>
      </c>
    </row>
    <row r="533" spans="1:31" x14ac:dyDescent="0.35">
      <c r="A533" t="s">
        <v>603</v>
      </c>
      <c r="B533">
        <v>2096</v>
      </c>
      <c r="C533">
        <v>0</v>
      </c>
      <c r="D533">
        <v>0</v>
      </c>
      <c r="E533">
        <v>34</v>
      </c>
      <c r="F533">
        <v>342</v>
      </c>
      <c r="G533">
        <v>0</v>
      </c>
      <c r="H533">
        <v>0</v>
      </c>
      <c r="I533">
        <v>0</v>
      </c>
      <c r="J533">
        <v>5</v>
      </c>
      <c r="K533">
        <v>26</v>
      </c>
      <c r="L533">
        <v>0</v>
      </c>
      <c r="M533">
        <v>1145</v>
      </c>
      <c r="N533">
        <v>3648</v>
      </c>
      <c r="O533">
        <v>459</v>
      </c>
      <c r="P533">
        <v>38</v>
      </c>
      <c r="Q533">
        <v>0</v>
      </c>
      <c r="R533">
        <v>0</v>
      </c>
      <c r="S533">
        <v>258</v>
      </c>
      <c r="T533">
        <v>0</v>
      </c>
      <c r="U533">
        <v>0</v>
      </c>
      <c r="V533">
        <v>52</v>
      </c>
      <c r="W533">
        <v>300</v>
      </c>
      <c r="X533">
        <v>91</v>
      </c>
      <c r="Y533">
        <v>254</v>
      </c>
      <c r="Z533">
        <v>0</v>
      </c>
      <c r="AA533">
        <v>308</v>
      </c>
      <c r="AB533">
        <v>125</v>
      </c>
      <c r="AC533">
        <v>0</v>
      </c>
      <c r="AD533">
        <v>427</v>
      </c>
      <c r="AE533">
        <v>2312</v>
      </c>
    </row>
    <row r="534" spans="1:31" x14ac:dyDescent="0.35">
      <c r="A534" t="s">
        <v>602</v>
      </c>
      <c r="B534">
        <v>148</v>
      </c>
      <c r="C534">
        <v>303</v>
      </c>
      <c r="D534">
        <v>29</v>
      </c>
      <c r="E534">
        <v>230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</v>
      </c>
      <c r="L534">
        <v>0</v>
      </c>
      <c r="M534">
        <v>75</v>
      </c>
      <c r="N534">
        <v>788</v>
      </c>
      <c r="O534">
        <v>558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67</v>
      </c>
      <c r="X534">
        <v>34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107</v>
      </c>
      <c r="AE534">
        <v>766</v>
      </c>
    </row>
    <row r="535" spans="1:31" x14ac:dyDescent="0.35">
      <c r="A535" t="s">
        <v>601</v>
      </c>
      <c r="B535">
        <v>14106</v>
      </c>
      <c r="C535">
        <v>0</v>
      </c>
      <c r="D535">
        <v>0</v>
      </c>
      <c r="E535">
        <v>2355</v>
      </c>
      <c r="F535">
        <v>2656</v>
      </c>
      <c r="G535">
        <v>0</v>
      </c>
      <c r="H535">
        <v>0</v>
      </c>
      <c r="I535">
        <v>0</v>
      </c>
      <c r="J535">
        <v>43</v>
      </c>
      <c r="K535">
        <v>336</v>
      </c>
      <c r="L535">
        <v>0</v>
      </c>
      <c r="M535">
        <v>592</v>
      </c>
      <c r="N535">
        <v>20088</v>
      </c>
      <c r="O535">
        <v>4764</v>
      </c>
      <c r="P535">
        <v>453</v>
      </c>
      <c r="Q535">
        <v>0</v>
      </c>
      <c r="R535">
        <v>0</v>
      </c>
      <c r="S535">
        <v>1018</v>
      </c>
      <c r="T535">
        <v>0</v>
      </c>
      <c r="U535">
        <v>0</v>
      </c>
      <c r="V535">
        <v>2244</v>
      </c>
      <c r="W535">
        <v>1484</v>
      </c>
      <c r="X535">
        <v>553</v>
      </c>
      <c r="Y535">
        <v>3591</v>
      </c>
      <c r="Z535">
        <v>0</v>
      </c>
      <c r="AA535">
        <v>1777</v>
      </c>
      <c r="AB535">
        <v>2216</v>
      </c>
      <c r="AC535">
        <v>0</v>
      </c>
      <c r="AD535">
        <v>2836</v>
      </c>
      <c r="AE535">
        <v>20936</v>
      </c>
    </row>
    <row r="536" spans="1:31" x14ac:dyDescent="0.35">
      <c r="A536" t="s">
        <v>600</v>
      </c>
      <c r="B536">
        <v>3161</v>
      </c>
      <c r="C536">
        <v>0</v>
      </c>
      <c r="D536">
        <v>0</v>
      </c>
      <c r="E536">
        <v>416</v>
      </c>
      <c r="F536">
        <v>0</v>
      </c>
      <c r="G536">
        <v>0</v>
      </c>
      <c r="H536">
        <v>0</v>
      </c>
      <c r="I536">
        <v>0</v>
      </c>
      <c r="J536">
        <v>118</v>
      </c>
      <c r="K536">
        <v>0</v>
      </c>
      <c r="L536">
        <v>0</v>
      </c>
      <c r="M536">
        <v>84</v>
      </c>
      <c r="N536">
        <v>3779</v>
      </c>
      <c r="O536">
        <v>1310</v>
      </c>
      <c r="P536">
        <v>250</v>
      </c>
      <c r="Q536">
        <v>0</v>
      </c>
      <c r="R536">
        <v>0</v>
      </c>
      <c r="S536">
        <v>275</v>
      </c>
      <c r="T536">
        <v>0</v>
      </c>
      <c r="U536">
        <v>0</v>
      </c>
      <c r="V536">
        <v>0</v>
      </c>
      <c r="W536">
        <v>411</v>
      </c>
      <c r="X536">
        <v>100</v>
      </c>
      <c r="Y536">
        <v>397</v>
      </c>
      <c r="Z536">
        <v>0</v>
      </c>
      <c r="AA536">
        <v>367</v>
      </c>
      <c r="AB536">
        <v>499</v>
      </c>
      <c r="AC536">
        <v>0</v>
      </c>
      <c r="AD536">
        <v>321</v>
      </c>
      <c r="AE536">
        <v>3930</v>
      </c>
    </row>
    <row r="537" spans="1:31" x14ac:dyDescent="0.35">
      <c r="A537" t="s">
        <v>599</v>
      </c>
      <c r="B537">
        <v>14688</v>
      </c>
      <c r="C537">
        <v>475</v>
      </c>
      <c r="D537">
        <v>8</v>
      </c>
      <c r="E537">
        <v>1210</v>
      </c>
      <c r="F537">
        <v>2327</v>
      </c>
      <c r="G537">
        <v>3840</v>
      </c>
      <c r="H537">
        <v>0</v>
      </c>
      <c r="I537">
        <v>1853</v>
      </c>
      <c r="J537">
        <v>154</v>
      </c>
      <c r="K537">
        <v>46</v>
      </c>
      <c r="L537">
        <v>298</v>
      </c>
      <c r="M537">
        <v>1050</v>
      </c>
      <c r="N537">
        <v>25949</v>
      </c>
      <c r="O537">
        <v>5700</v>
      </c>
      <c r="P537">
        <v>1434</v>
      </c>
      <c r="Q537">
        <v>4035</v>
      </c>
      <c r="R537">
        <v>0</v>
      </c>
      <c r="S537">
        <v>1887</v>
      </c>
      <c r="T537">
        <v>15</v>
      </c>
      <c r="U537">
        <v>994</v>
      </c>
      <c r="V537">
        <v>679</v>
      </c>
      <c r="W537">
        <v>1496</v>
      </c>
      <c r="X537">
        <v>808</v>
      </c>
      <c r="Y537">
        <v>3693</v>
      </c>
      <c r="Z537">
        <v>4</v>
      </c>
      <c r="AA537">
        <v>2844</v>
      </c>
      <c r="AB537">
        <v>444</v>
      </c>
      <c r="AC537">
        <v>700</v>
      </c>
      <c r="AD537">
        <v>4222</v>
      </c>
      <c r="AE537">
        <v>28955</v>
      </c>
    </row>
    <row r="538" spans="1:31" x14ac:dyDescent="0.35">
      <c r="A538" t="s">
        <v>598</v>
      </c>
      <c r="B538">
        <v>2776</v>
      </c>
      <c r="C538">
        <v>0</v>
      </c>
      <c r="D538">
        <v>0</v>
      </c>
      <c r="E538">
        <v>897</v>
      </c>
      <c r="F538">
        <v>0</v>
      </c>
      <c r="G538">
        <v>801</v>
      </c>
      <c r="H538">
        <v>3778</v>
      </c>
      <c r="I538">
        <v>0</v>
      </c>
      <c r="J538">
        <v>0</v>
      </c>
      <c r="K538">
        <v>34</v>
      </c>
      <c r="L538">
        <v>0</v>
      </c>
      <c r="M538">
        <v>206</v>
      </c>
      <c r="N538">
        <v>8492</v>
      </c>
      <c r="O538">
        <v>945</v>
      </c>
      <c r="P538">
        <v>125</v>
      </c>
      <c r="Q538">
        <v>184</v>
      </c>
      <c r="R538">
        <v>2365</v>
      </c>
      <c r="S538">
        <v>199</v>
      </c>
      <c r="T538">
        <v>38</v>
      </c>
      <c r="U538">
        <v>0</v>
      </c>
      <c r="V538">
        <v>49</v>
      </c>
      <c r="W538">
        <v>362</v>
      </c>
      <c r="X538">
        <v>71</v>
      </c>
      <c r="Y538">
        <v>252</v>
      </c>
      <c r="Z538">
        <v>1055</v>
      </c>
      <c r="AA538">
        <v>1536</v>
      </c>
      <c r="AB538">
        <v>0</v>
      </c>
      <c r="AC538">
        <v>0</v>
      </c>
      <c r="AD538">
        <v>236</v>
      </c>
      <c r="AE538">
        <v>7417</v>
      </c>
    </row>
    <row r="539" spans="1:31" x14ac:dyDescent="0.35">
      <c r="A539" t="s">
        <v>597</v>
      </c>
      <c r="B539">
        <v>1620</v>
      </c>
      <c r="C539">
        <v>0</v>
      </c>
      <c r="D539">
        <v>0</v>
      </c>
      <c r="E539">
        <v>577</v>
      </c>
      <c r="F539">
        <v>0</v>
      </c>
      <c r="G539">
        <v>0</v>
      </c>
      <c r="H539">
        <v>0</v>
      </c>
      <c r="I539">
        <v>0</v>
      </c>
      <c r="J539">
        <v>7</v>
      </c>
      <c r="K539">
        <v>124</v>
      </c>
      <c r="L539">
        <v>0</v>
      </c>
      <c r="M539">
        <v>235</v>
      </c>
      <c r="N539">
        <v>2563</v>
      </c>
      <c r="O539">
        <v>860</v>
      </c>
      <c r="P539">
        <v>541</v>
      </c>
      <c r="Q539">
        <v>0</v>
      </c>
      <c r="R539">
        <v>0</v>
      </c>
      <c r="S539">
        <v>216</v>
      </c>
      <c r="T539">
        <v>279</v>
      </c>
      <c r="U539">
        <v>0</v>
      </c>
      <c r="V539">
        <v>1</v>
      </c>
      <c r="W539">
        <v>161</v>
      </c>
      <c r="X539">
        <v>100</v>
      </c>
      <c r="Y539">
        <v>157</v>
      </c>
      <c r="Z539">
        <v>224</v>
      </c>
      <c r="AA539">
        <v>320</v>
      </c>
      <c r="AB539">
        <v>119</v>
      </c>
      <c r="AC539">
        <v>0</v>
      </c>
      <c r="AD539">
        <v>379</v>
      </c>
      <c r="AE539">
        <v>3357</v>
      </c>
    </row>
    <row r="540" spans="1:31" x14ac:dyDescent="0.35">
      <c r="A540" t="s">
        <v>596</v>
      </c>
      <c r="B540">
        <v>436</v>
      </c>
      <c r="C540">
        <v>0</v>
      </c>
      <c r="D540">
        <v>0</v>
      </c>
      <c r="E540">
        <v>435</v>
      </c>
      <c r="F540">
        <v>0</v>
      </c>
      <c r="G540">
        <v>188</v>
      </c>
      <c r="H540">
        <v>0</v>
      </c>
      <c r="I540">
        <v>0</v>
      </c>
      <c r="J540">
        <v>20</v>
      </c>
      <c r="K540">
        <v>0</v>
      </c>
      <c r="L540">
        <v>12</v>
      </c>
      <c r="M540">
        <v>0</v>
      </c>
      <c r="N540">
        <v>1091</v>
      </c>
      <c r="O540">
        <v>420</v>
      </c>
      <c r="P540">
        <v>39</v>
      </c>
      <c r="Q540">
        <v>40</v>
      </c>
      <c r="R540">
        <v>0</v>
      </c>
      <c r="S540">
        <v>41</v>
      </c>
      <c r="T540">
        <v>24</v>
      </c>
      <c r="U540">
        <v>0</v>
      </c>
      <c r="V540">
        <v>0</v>
      </c>
      <c r="W540">
        <v>55</v>
      </c>
      <c r="X540">
        <v>30</v>
      </c>
      <c r="Y540">
        <v>104</v>
      </c>
      <c r="Z540">
        <v>0</v>
      </c>
      <c r="AA540">
        <v>20</v>
      </c>
      <c r="AB540">
        <v>33</v>
      </c>
      <c r="AC540">
        <v>90</v>
      </c>
      <c r="AD540">
        <v>40</v>
      </c>
      <c r="AE540">
        <v>936</v>
      </c>
    </row>
    <row r="541" spans="1:31" x14ac:dyDescent="0.35">
      <c r="A541" t="s">
        <v>595</v>
      </c>
      <c r="B541">
        <v>677</v>
      </c>
      <c r="C541">
        <v>0</v>
      </c>
      <c r="D541">
        <v>0</v>
      </c>
      <c r="E541">
        <v>452</v>
      </c>
      <c r="F541">
        <v>2</v>
      </c>
      <c r="G541">
        <v>315</v>
      </c>
      <c r="H541">
        <v>0</v>
      </c>
      <c r="I541">
        <v>8</v>
      </c>
      <c r="J541">
        <v>30</v>
      </c>
      <c r="K541">
        <v>0</v>
      </c>
      <c r="L541">
        <v>0</v>
      </c>
      <c r="M541">
        <v>98</v>
      </c>
      <c r="N541">
        <v>1582</v>
      </c>
      <c r="O541">
        <v>465</v>
      </c>
      <c r="P541">
        <v>18</v>
      </c>
      <c r="Q541">
        <v>31</v>
      </c>
      <c r="R541">
        <v>0</v>
      </c>
      <c r="S541">
        <v>95</v>
      </c>
      <c r="T541">
        <v>58</v>
      </c>
      <c r="U541">
        <v>5</v>
      </c>
      <c r="V541">
        <v>0</v>
      </c>
      <c r="W541">
        <v>92</v>
      </c>
      <c r="X541">
        <v>23</v>
      </c>
      <c r="Y541">
        <v>483</v>
      </c>
      <c r="Z541">
        <v>0</v>
      </c>
      <c r="AA541">
        <v>90</v>
      </c>
      <c r="AB541">
        <v>0</v>
      </c>
      <c r="AC541">
        <v>0</v>
      </c>
      <c r="AD541">
        <v>141</v>
      </c>
      <c r="AE541">
        <v>1501</v>
      </c>
    </row>
    <row r="542" spans="1:31" x14ac:dyDescent="0.35">
      <c r="A542" t="s">
        <v>594</v>
      </c>
      <c r="B542">
        <v>1974</v>
      </c>
      <c r="C542">
        <v>0</v>
      </c>
      <c r="D542">
        <v>0</v>
      </c>
      <c r="E542">
        <v>658</v>
      </c>
      <c r="F542">
        <v>33</v>
      </c>
      <c r="G542">
        <v>0</v>
      </c>
      <c r="H542">
        <v>0</v>
      </c>
      <c r="I542">
        <v>0</v>
      </c>
      <c r="J542">
        <v>28</v>
      </c>
      <c r="K542">
        <v>137</v>
      </c>
      <c r="L542">
        <v>41</v>
      </c>
      <c r="M542">
        <v>124</v>
      </c>
      <c r="N542">
        <v>2995</v>
      </c>
      <c r="O542">
        <v>1268</v>
      </c>
      <c r="P542">
        <v>371</v>
      </c>
      <c r="Q542">
        <v>0</v>
      </c>
      <c r="R542">
        <v>0</v>
      </c>
      <c r="S542">
        <v>154</v>
      </c>
      <c r="T542">
        <v>0</v>
      </c>
      <c r="U542">
        <v>0</v>
      </c>
      <c r="V542">
        <v>0</v>
      </c>
      <c r="W542">
        <v>160</v>
      </c>
      <c r="X542">
        <v>92</v>
      </c>
      <c r="Y542">
        <v>282</v>
      </c>
      <c r="Z542">
        <v>0</v>
      </c>
      <c r="AA542">
        <v>145</v>
      </c>
      <c r="AB542">
        <v>91</v>
      </c>
      <c r="AC542">
        <v>151</v>
      </c>
      <c r="AD542">
        <v>377</v>
      </c>
      <c r="AE542">
        <v>3091</v>
      </c>
    </row>
    <row r="543" spans="1:31" x14ac:dyDescent="0.35">
      <c r="A543" t="s">
        <v>593</v>
      </c>
      <c r="B543">
        <v>5277</v>
      </c>
      <c r="C543">
        <v>40</v>
      </c>
      <c r="D543">
        <v>0</v>
      </c>
      <c r="E543">
        <v>681</v>
      </c>
      <c r="F543">
        <v>0</v>
      </c>
      <c r="G543">
        <v>1441</v>
      </c>
      <c r="H543">
        <v>9791</v>
      </c>
      <c r="I543">
        <v>0</v>
      </c>
      <c r="J543">
        <v>24</v>
      </c>
      <c r="K543">
        <v>378</v>
      </c>
      <c r="L543">
        <v>0</v>
      </c>
      <c r="M543">
        <v>686</v>
      </c>
      <c r="N543">
        <v>18318</v>
      </c>
      <c r="O543">
        <v>1524</v>
      </c>
      <c r="P543">
        <v>99</v>
      </c>
      <c r="Q543">
        <v>811</v>
      </c>
      <c r="R543">
        <v>7008</v>
      </c>
      <c r="S543">
        <v>655</v>
      </c>
      <c r="T543">
        <v>0</v>
      </c>
      <c r="U543">
        <v>0</v>
      </c>
      <c r="V543">
        <v>0</v>
      </c>
      <c r="W543">
        <v>677</v>
      </c>
      <c r="X543">
        <v>143</v>
      </c>
      <c r="Y543">
        <v>3499</v>
      </c>
      <c r="Z543">
        <v>0</v>
      </c>
      <c r="AA543">
        <v>3449</v>
      </c>
      <c r="AB543">
        <v>115</v>
      </c>
      <c r="AC543">
        <v>0</v>
      </c>
      <c r="AD543">
        <v>980</v>
      </c>
      <c r="AE543">
        <v>18960</v>
      </c>
    </row>
    <row r="544" spans="1:31" x14ac:dyDescent="0.35">
      <c r="A544" t="s">
        <v>592</v>
      </c>
      <c r="B544">
        <v>1642</v>
      </c>
      <c r="C544">
        <v>60</v>
      </c>
      <c r="D544">
        <v>0</v>
      </c>
      <c r="E544">
        <v>402</v>
      </c>
      <c r="F544">
        <v>0</v>
      </c>
      <c r="G544">
        <v>595</v>
      </c>
      <c r="H544">
        <v>0</v>
      </c>
      <c r="I544">
        <v>0</v>
      </c>
      <c r="J544">
        <v>92</v>
      </c>
      <c r="K544">
        <v>378</v>
      </c>
      <c r="L544">
        <v>49</v>
      </c>
      <c r="M544">
        <v>276</v>
      </c>
      <c r="N544">
        <v>3494</v>
      </c>
      <c r="O544">
        <v>604</v>
      </c>
      <c r="P544">
        <v>27</v>
      </c>
      <c r="Q544">
        <v>282</v>
      </c>
      <c r="R544">
        <v>0</v>
      </c>
      <c r="S544">
        <v>232</v>
      </c>
      <c r="T544">
        <v>0</v>
      </c>
      <c r="U544">
        <v>0</v>
      </c>
      <c r="V544">
        <v>0</v>
      </c>
      <c r="W544">
        <v>277</v>
      </c>
      <c r="X544">
        <v>86</v>
      </c>
      <c r="Y544">
        <v>821</v>
      </c>
      <c r="Z544">
        <v>0</v>
      </c>
      <c r="AA544">
        <v>400</v>
      </c>
      <c r="AB544">
        <v>45</v>
      </c>
      <c r="AC544">
        <v>89</v>
      </c>
      <c r="AD544">
        <v>300</v>
      </c>
      <c r="AE544">
        <v>3163</v>
      </c>
    </row>
    <row r="545" spans="1:31" x14ac:dyDescent="0.35">
      <c r="A545" t="s">
        <v>591</v>
      </c>
      <c r="B545">
        <v>2456</v>
      </c>
      <c r="C545">
        <v>0</v>
      </c>
      <c r="D545">
        <v>0</v>
      </c>
      <c r="E545">
        <v>863</v>
      </c>
      <c r="F545">
        <v>32</v>
      </c>
      <c r="G545">
        <v>670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114</v>
      </c>
      <c r="N545">
        <v>4135</v>
      </c>
      <c r="O545">
        <v>769</v>
      </c>
      <c r="P545">
        <v>175</v>
      </c>
      <c r="Q545">
        <v>831</v>
      </c>
      <c r="R545">
        <v>0</v>
      </c>
      <c r="S545">
        <v>169</v>
      </c>
      <c r="T545">
        <v>0</v>
      </c>
      <c r="U545">
        <v>0</v>
      </c>
      <c r="V545">
        <v>0</v>
      </c>
      <c r="W545">
        <v>381</v>
      </c>
      <c r="X545">
        <v>86</v>
      </c>
      <c r="Y545">
        <v>882</v>
      </c>
      <c r="Z545">
        <v>0</v>
      </c>
      <c r="AA545">
        <v>232</v>
      </c>
      <c r="AB545">
        <v>0</v>
      </c>
      <c r="AC545">
        <v>0</v>
      </c>
      <c r="AD545">
        <v>269</v>
      </c>
      <c r="AE545">
        <v>3794</v>
      </c>
    </row>
    <row r="546" spans="1:31" x14ac:dyDescent="0.35">
      <c r="A546" t="s">
        <v>590</v>
      </c>
      <c r="B546">
        <v>4220</v>
      </c>
      <c r="C546">
        <v>0</v>
      </c>
      <c r="D546">
        <v>0</v>
      </c>
      <c r="E546">
        <v>569</v>
      </c>
      <c r="F546">
        <v>166</v>
      </c>
      <c r="G546">
        <v>0</v>
      </c>
      <c r="H546">
        <v>0</v>
      </c>
      <c r="I546">
        <v>0</v>
      </c>
      <c r="J546">
        <v>118</v>
      </c>
      <c r="K546">
        <v>1</v>
      </c>
      <c r="L546">
        <v>0</v>
      </c>
      <c r="M546">
        <v>118</v>
      </c>
      <c r="N546">
        <v>5192</v>
      </c>
      <c r="O546">
        <v>938</v>
      </c>
      <c r="P546">
        <v>104</v>
      </c>
      <c r="Q546">
        <v>0</v>
      </c>
      <c r="R546">
        <v>0</v>
      </c>
      <c r="S546">
        <v>537</v>
      </c>
      <c r="T546">
        <v>0</v>
      </c>
      <c r="U546">
        <v>0</v>
      </c>
      <c r="V546">
        <v>182</v>
      </c>
      <c r="W546">
        <v>578</v>
      </c>
      <c r="X546">
        <v>162</v>
      </c>
      <c r="Y546">
        <v>1500</v>
      </c>
      <c r="Z546">
        <v>0</v>
      </c>
      <c r="AA546">
        <v>657</v>
      </c>
      <c r="AB546">
        <v>196</v>
      </c>
      <c r="AC546">
        <v>0</v>
      </c>
      <c r="AD546">
        <v>424</v>
      </c>
      <c r="AE546">
        <v>5278</v>
      </c>
    </row>
    <row r="547" spans="1:31" x14ac:dyDescent="0.35">
      <c r="A547" t="s">
        <v>589</v>
      </c>
      <c r="B547">
        <v>4045</v>
      </c>
      <c r="C547">
        <v>0</v>
      </c>
      <c r="D547">
        <v>0</v>
      </c>
      <c r="E547">
        <v>607</v>
      </c>
      <c r="F547">
        <v>78</v>
      </c>
      <c r="G547">
        <v>1192</v>
      </c>
      <c r="H547">
        <v>0</v>
      </c>
      <c r="I547">
        <v>0</v>
      </c>
      <c r="J547">
        <v>142</v>
      </c>
      <c r="K547">
        <v>0</v>
      </c>
      <c r="L547">
        <v>0</v>
      </c>
      <c r="M547">
        <v>141</v>
      </c>
      <c r="N547">
        <v>6205</v>
      </c>
      <c r="O547">
        <v>1377</v>
      </c>
      <c r="P547">
        <v>444</v>
      </c>
      <c r="Q547">
        <v>376</v>
      </c>
      <c r="R547">
        <v>0</v>
      </c>
      <c r="S547">
        <v>523</v>
      </c>
      <c r="T547">
        <v>0</v>
      </c>
      <c r="U547">
        <v>0</v>
      </c>
      <c r="V547">
        <v>10</v>
      </c>
      <c r="W547">
        <v>511</v>
      </c>
      <c r="X547">
        <v>143</v>
      </c>
      <c r="Y547">
        <v>1429</v>
      </c>
      <c r="Z547">
        <v>0</v>
      </c>
      <c r="AA547">
        <v>763</v>
      </c>
      <c r="AB547">
        <v>217</v>
      </c>
      <c r="AC547">
        <v>0</v>
      </c>
      <c r="AD547">
        <v>301</v>
      </c>
      <c r="AE547">
        <v>6094</v>
      </c>
    </row>
    <row r="548" spans="1:31" x14ac:dyDescent="0.35">
      <c r="A548" t="s">
        <v>588</v>
      </c>
      <c r="B548">
        <v>5645</v>
      </c>
      <c r="C548">
        <v>0</v>
      </c>
      <c r="D548">
        <v>0</v>
      </c>
      <c r="E548">
        <v>867</v>
      </c>
      <c r="F548">
        <v>11</v>
      </c>
      <c r="G548">
        <v>0</v>
      </c>
      <c r="H548">
        <v>0</v>
      </c>
      <c r="I548">
        <v>66</v>
      </c>
      <c r="J548">
        <v>111</v>
      </c>
      <c r="K548">
        <v>0</v>
      </c>
      <c r="L548">
        <v>1020</v>
      </c>
      <c r="M548">
        <v>266</v>
      </c>
      <c r="N548">
        <v>7986</v>
      </c>
      <c r="O548">
        <v>1660</v>
      </c>
      <c r="P548">
        <v>123</v>
      </c>
      <c r="Q548">
        <v>0</v>
      </c>
      <c r="R548">
        <v>0</v>
      </c>
      <c r="S548">
        <v>617</v>
      </c>
      <c r="T548">
        <v>0</v>
      </c>
      <c r="U548">
        <v>23</v>
      </c>
      <c r="V548">
        <v>2</v>
      </c>
      <c r="W548">
        <v>490</v>
      </c>
      <c r="X548">
        <v>79</v>
      </c>
      <c r="Y548">
        <v>1086</v>
      </c>
      <c r="Z548">
        <v>0</v>
      </c>
      <c r="AA548">
        <v>629</v>
      </c>
      <c r="AB548">
        <v>102</v>
      </c>
      <c r="AC548">
        <f>260+1817</f>
        <v>2077</v>
      </c>
      <c r="AD548">
        <v>1197</v>
      </c>
      <c r="AE548">
        <v>8085</v>
      </c>
    </row>
    <row r="549" spans="1:31" x14ac:dyDescent="0.35">
      <c r="A549" t="s">
        <v>587</v>
      </c>
      <c r="B549">
        <v>3996</v>
      </c>
      <c r="C549">
        <v>107</v>
      </c>
      <c r="D549">
        <v>0</v>
      </c>
      <c r="E549">
        <v>1586</v>
      </c>
      <c r="F549">
        <v>8</v>
      </c>
      <c r="G549">
        <v>779</v>
      </c>
      <c r="H549">
        <v>0</v>
      </c>
      <c r="I549">
        <v>5</v>
      </c>
      <c r="J549">
        <v>4</v>
      </c>
      <c r="K549">
        <v>0</v>
      </c>
      <c r="L549">
        <v>0</v>
      </c>
      <c r="M549">
        <v>119</v>
      </c>
      <c r="N549">
        <v>6604</v>
      </c>
      <c r="O549">
        <v>2034</v>
      </c>
      <c r="P549">
        <v>396</v>
      </c>
      <c r="Q549">
        <v>579</v>
      </c>
      <c r="R549">
        <v>0</v>
      </c>
      <c r="S549">
        <v>428</v>
      </c>
      <c r="T549">
        <v>0</v>
      </c>
      <c r="U549">
        <v>0</v>
      </c>
      <c r="V549">
        <v>0</v>
      </c>
      <c r="W549">
        <v>286</v>
      </c>
      <c r="X549">
        <v>203</v>
      </c>
      <c r="Y549">
        <v>1254</v>
      </c>
      <c r="Z549">
        <v>0</v>
      </c>
      <c r="AA549">
        <v>856</v>
      </c>
      <c r="AB549">
        <v>77</v>
      </c>
      <c r="AC549">
        <v>0</v>
      </c>
      <c r="AD549">
        <v>337</v>
      </c>
      <c r="AE549">
        <v>6450</v>
      </c>
    </row>
    <row r="550" spans="1:31" x14ac:dyDescent="0.35">
      <c r="A550" t="s">
        <v>586</v>
      </c>
      <c r="B550">
        <v>694</v>
      </c>
      <c r="C550">
        <v>0</v>
      </c>
      <c r="D550">
        <v>0</v>
      </c>
      <c r="E550">
        <v>572</v>
      </c>
      <c r="F550">
        <v>0</v>
      </c>
      <c r="G550">
        <v>0</v>
      </c>
      <c r="H550">
        <v>0</v>
      </c>
      <c r="I550">
        <v>18</v>
      </c>
      <c r="J550">
        <v>20</v>
      </c>
      <c r="K550">
        <v>0</v>
      </c>
      <c r="L550">
        <v>0</v>
      </c>
      <c r="M550">
        <v>42</v>
      </c>
      <c r="N550">
        <v>1346</v>
      </c>
      <c r="O550">
        <v>686</v>
      </c>
      <c r="P550">
        <v>6</v>
      </c>
      <c r="Q550">
        <v>11</v>
      </c>
      <c r="R550">
        <v>0</v>
      </c>
      <c r="S550">
        <v>166</v>
      </c>
      <c r="T550">
        <v>0</v>
      </c>
      <c r="U550">
        <v>13</v>
      </c>
      <c r="V550">
        <v>0</v>
      </c>
      <c r="W550">
        <v>190</v>
      </c>
      <c r="X550">
        <v>67</v>
      </c>
      <c r="Y550">
        <v>83</v>
      </c>
      <c r="Z550">
        <v>0</v>
      </c>
      <c r="AA550">
        <v>40</v>
      </c>
      <c r="AB550">
        <v>0</v>
      </c>
      <c r="AC550">
        <v>0</v>
      </c>
      <c r="AD550">
        <v>78</v>
      </c>
      <c r="AE550">
        <v>1340</v>
      </c>
    </row>
    <row r="551" spans="1:31" x14ac:dyDescent="0.35">
      <c r="A551" t="s">
        <v>585</v>
      </c>
      <c r="B551">
        <v>4897</v>
      </c>
      <c r="C551">
        <v>250</v>
      </c>
      <c r="D551">
        <v>0</v>
      </c>
      <c r="E551">
        <v>3568</v>
      </c>
      <c r="F551">
        <v>499</v>
      </c>
      <c r="G551">
        <v>0</v>
      </c>
      <c r="H551">
        <v>0</v>
      </c>
      <c r="I551">
        <v>148</v>
      </c>
      <c r="J551">
        <v>328</v>
      </c>
      <c r="K551">
        <v>0</v>
      </c>
      <c r="L551">
        <v>0</v>
      </c>
      <c r="M551">
        <v>591</v>
      </c>
      <c r="N551">
        <v>10281</v>
      </c>
      <c r="O551">
        <v>2552</v>
      </c>
      <c r="P551">
        <v>257</v>
      </c>
      <c r="Q551">
        <v>0</v>
      </c>
      <c r="R551">
        <v>0</v>
      </c>
      <c r="S551">
        <v>865</v>
      </c>
      <c r="T551">
        <v>59</v>
      </c>
      <c r="U551">
        <v>248</v>
      </c>
      <c r="V551">
        <v>369</v>
      </c>
      <c r="W551">
        <v>697</v>
      </c>
      <c r="X551">
        <v>150</v>
      </c>
      <c r="Y551">
        <v>777</v>
      </c>
      <c r="Z551">
        <v>0</v>
      </c>
      <c r="AA551">
        <v>645</v>
      </c>
      <c r="AB551">
        <v>250</v>
      </c>
      <c r="AC551">
        <v>0</v>
      </c>
      <c r="AD551">
        <v>3437</v>
      </c>
      <c r="AE551">
        <v>10306</v>
      </c>
    </row>
    <row r="552" spans="1:31" x14ac:dyDescent="0.35">
      <c r="A552" t="s">
        <v>584</v>
      </c>
      <c r="B552">
        <v>1855</v>
      </c>
      <c r="C552">
        <v>73</v>
      </c>
      <c r="D552">
        <v>0</v>
      </c>
      <c r="E552">
        <v>2460</v>
      </c>
      <c r="F552">
        <v>11</v>
      </c>
      <c r="G552">
        <v>1265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206</v>
      </c>
      <c r="N552">
        <v>5871</v>
      </c>
      <c r="O552">
        <v>1599</v>
      </c>
      <c r="P552">
        <v>197</v>
      </c>
      <c r="Q552">
        <v>486</v>
      </c>
      <c r="R552">
        <v>0</v>
      </c>
      <c r="S552">
        <v>268</v>
      </c>
      <c r="T552">
        <v>57</v>
      </c>
      <c r="U552">
        <v>0</v>
      </c>
      <c r="V552">
        <v>0</v>
      </c>
      <c r="W552">
        <v>357</v>
      </c>
      <c r="X552">
        <v>85</v>
      </c>
      <c r="Y552">
        <v>2012</v>
      </c>
      <c r="Z552">
        <v>0</v>
      </c>
      <c r="AA552">
        <v>530</v>
      </c>
      <c r="AB552">
        <v>0</v>
      </c>
      <c r="AC552">
        <v>0</v>
      </c>
      <c r="AD552">
        <v>631</v>
      </c>
      <c r="AE552">
        <v>6222</v>
      </c>
    </row>
    <row r="553" spans="1:31" x14ac:dyDescent="0.35">
      <c r="A553" t="s">
        <v>583</v>
      </c>
      <c r="B553">
        <v>2097</v>
      </c>
      <c r="C553">
        <v>0</v>
      </c>
      <c r="D553">
        <v>0</v>
      </c>
      <c r="E553">
        <v>1087</v>
      </c>
      <c r="F553">
        <v>0</v>
      </c>
      <c r="G553">
        <v>144</v>
      </c>
      <c r="H553">
        <v>0</v>
      </c>
      <c r="I553">
        <v>0</v>
      </c>
      <c r="J553">
        <v>0</v>
      </c>
      <c r="K553">
        <v>0</v>
      </c>
      <c r="L553">
        <v>40</v>
      </c>
      <c r="M553">
        <v>157</v>
      </c>
      <c r="N553">
        <v>3525</v>
      </c>
      <c r="O553">
        <v>1154</v>
      </c>
      <c r="P553">
        <v>88</v>
      </c>
      <c r="Q553">
        <v>0</v>
      </c>
      <c r="R553">
        <v>0</v>
      </c>
      <c r="S553">
        <v>202</v>
      </c>
      <c r="T553">
        <v>0</v>
      </c>
      <c r="U553">
        <v>0</v>
      </c>
      <c r="V553">
        <v>0</v>
      </c>
      <c r="W553">
        <v>247</v>
      </c>
      <c r="X553">
        <v>62</v>
      </c>
      <c r="Y553">
        <v>162</v>
      </c>
      <c r="Z553">
        <v>0</v>
      </c>
      <c r="AA553">
        <v>141</v>
      </c>
      <c r="AB553">
        <v>411</v>
      </c>
      <c r="AC553">
        <v>187</v>
      </c>
      <c r="AD553">
        <v>202</v>
      </c>
      <c r="AE553">
        <v>2856</v>
      </c>
    </row>
    <row r="554" spans="1:31" x14ac:dyDescent="0.35">
      <c r="A554" t="s">
        <v>582</v>
      </c>
      <c r="B554">
        <v>4402</v>
      </c>
      <c r="C554">
        <v>0</v>
      </c>
      <c r="D554">
        <v>0</v>
      </c>
      <c r="E554">
        <v>516</v>
      </c>
      <c r="F554">
        <v>0</v>
      </c>
      <c r="G554">
        <v>0</v>
      </c>
      <c r="H554">
        <v>0</v>
      </c>
      <c r="I554">
        <v>278</v>
      </c>
      <c r="J554">
        <v>3</v>
      </c>
      <c r="K554">
        <v>9</v>
      </c>
      <c r="L554">
        <v>0</v>
      </c>
      <c r="M554">
        <v>265</v>
      </c>
      <c r="N554">
        <v>5473</v>
      </c>
      <c r="O554">
        <v>1191</v>
      </c>
      <c r="P554">
        <v>455</v>
      </c>
      <c r="Q554">
        <v>0</v>
      </c>
      <c r="R554">
        <v>0</v>
      </c>
      <c r="S554">
        <v>625</v>
      </c>
      <c r="T554">
        <v>0</v>
      </c>
      <c r="U554">
        <v>279</v>
      </c>
      <c r="V554">
        <v>0</v>
      </c>
      <c r="W554">
        <v>400</v>
      </c>
      <c r="X554">
        <v>184</v>
      </c>
      <c r="Y554">
        <v>491</v>
      </c>
      <c r="Z554">
        <v>0</v>
      </c>
      <c r="AA554">
        <v>260</v>
      </c>
      <c r="AB554">
        <v>683</v>
      </c>
      <c r="AC554">
        <v>0</v>
      </c>
      <c r="AD554">
        <v>801</v>
      </c>
      <c r="AE554">
        <v>5369</v>
      </c>
    </row>
    <row r="555" spans="1:31" x14ac:dyDescent="0.35">
      <c r="A555" t="s">
        <v>581</v>
      </c>
      <c r="B555">
        <v>4465</v>
      </c>
      <c r="C555">
        <v>592</v>
      </c>
      <c r="D555">
        <v>0</v>
      </c>
      <c r="E555">
        <v>55</v>
      </c>
      <c r="F555">
        <v>658</v>
      </c>
      <c r="G555">
        <v>0</v>
      </c>
      <c r="H555">
        <v>0</v>
      </c>
      <c r="I555">
        <v>0</v>
      </c>
      <c r="J555">
        <v>43</v>
      </c>
      <c r="K555">
        <v>77</v>
      </c>
      <c r="L555">
        <v>111</v>
      </c>
      <c r="M555">
        <v>3</v>
      </c>
      <c r="N555">
        <v>6004</v>
      </c>
      <c r="O555">
        <v>648</v>
      </c>
      <c r="P555">
        <v>40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305</v>
      </c>
      <c r="W555">
        <v>270</v>
      </c>
      <c r="X555">
        <v>98</v>
      </c>
      <c r="Y555">
        <v>592</v>
      </c>
      <c r="Z555">
        <v>0</v>
      </c>
      <c r="AA555">
        <v>279</v>
      </c>
      <c r="AB555">
        <v>2014</v>
      </c>
      <c r="AC555">
        <v>555</v>
      </c>
      <c r="AD555">
        <v>592</v>
      </c>
      <c r="AE555">
        <v>5393</v>
      </c>
    </row>
    <row r="556" spans="1:31" x14ac:dyDescent="0.35">
      <c r="A556" t="s">
        <v>580</v>
      </c>
      <c r="B556">
        <v>18341</v>
      </c>
      <c r="C556">
        <v>260</v>
      </c>
      <c r="D556">
        <v>0</v>
      </c>
      <c r="E556">
        <v>809</v>
      </c>
      <c r="F556">
        <v>599</v>
      </c>
      <c r="G556">
        <v>3530</v>
      </c>
      <c r="H556">
        <v>24168</v>
      </c>
      <c r="I556">
        <v>134</v>
      </c>
      <c r="J556">
        <v>112</v>
      </c>
      <c r="K556">
        <v>414</v>
      </c>
      <c r="L556">
        <v>0</v>
      </c>
      <c r="M556">
        <v>2306</v>
      </c>
      <c r="N556">
        <v>50673</v>
      </c>
      <c r="O556">
        <v>5671</v>
      </c>
      <c r="P556">
        <v>1185</v>
      </c>
      <c r="Q556">
        <v>1967</v>
      </c>
      <c r="R556">
        <v>14593</v>
      </c>
      <c r="S556">
        <v>2673</v>
      </c>
      <c r="T556">
        <v>1254</v>
      </c>
      <c r="U556">
        <v>105</v>
      </c>
      <c r="V556">
        <v>666</v>
      </c>
      <c r="W556">
        <v>1833</v>
      </c>
      <c r="X556">
        <v>683</v>
      </c>
      <c r="Y556">
        <v>8377</v>
      </c>
      <c r="Z556">
        <v>730</v>
      </c>
      <c r="AA556">
        <v>9025</v>
      </c>
      <c r="AB556">
        <v>270</v>
      </c>
      <c r="AC556">
        <v>0</v>
      </c>
      <c r="AD556">
        <v>2586</v>
      </c>
      <c r="AE556">
        <v>51618</v>
      </c>
    </row>
    <row r="557" spans="1:31" x14ac:dyDescent="0.35">
      <c r="A557" t="s">
        <v>579</v>
      </c>
      <c r="B557">
        <v>730</v>
      </c>
      <c r="C557">
        <v>1250</v>
      </c>
      <c r="D557">
        <v>119</v>
      </c>
      <c r="E557">
        <v>31</v>
      </c>
      <c r="F557">
        <v>0</v>
      </c>
      <c r="G557">
        <v>0</v>
      </c>
      <c r="H557">
        <v>0</v>
      </c>
      <c r="I557">
        <v>0</v>
      </c>
      <c r="J557">
        <v>27</v>
      </c>
      <c r="K557">
        <v>0</v>
      </c>
      <c r="L557">
        <v>0</v>
      </c>
      <c r="M557">
        <v>265</v>
      </c>
      <c r="N557">
        <v>2422</v>
      </c>
      <c r="O557">
        <v>1177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236</v>
      </c>
      <c r="X557">
        <v>44</v>
      </c>
      <c r="Y557">
        <v>33</v>
      </c>
      <c r="Z557">
        <v>0</v>
      </c>
      <c r="AA557">
        <v>131</v>
      </c>
      <c r="AB557">
        <v>364</v>
      </c>
      <c r="AC557">
        <v>0</v>
      </c>
      <c r="AD557">
        <v>122</v>
      </c>
      <c r="AE557">
        <v>2107</v>
      </c>
    </row>
    <row r="558" spans="1:31" x14ac:dyDescent="0.35">
      <c r="A558" t="s">
        <v>578</v>
      </c>
      <c r="B558">
        <v>8622</v>
      </c>
      <c r="C558">
        <v>177</v>
      </c>
      <c r="D558">
        <v>0</v>
      </c>
      <c r="E558">
        <v>863</v>
      </c>
      <c r="F558">
        <v>0</v>
      </c>
      <c r="G558">
        <v>0</v>
      </c>
      <c r="H558">
        <v>0</v>
      </c>
      <c r="I558">
        <v>76</v>
      </c>
      <c r="J558">
        <v>25</v>
      </c>
      <c r="K558">
        <v>0</v>
      </c>
      <c r="L558">
        <v>0</v>
      </c>
      <c r="M558">
        <v>2753</v>
      </c>
      <c r="N558">
        <v>12516</v>
      </c>
      <c r="O558">
        <v>1608</v>
      </c>
      <c r="P558">
        <v>243</v>
      </c>
      <c r="Q558">
        <v>0</v>
      </c>
      <c r="R558">
        <v>0</v>
      </c>
      <c r="S558">
        <v>1010</v>
      </c>
      <c r="T558">
        <v>0</v>
      </c>
      <c r="U558">
        <v>61</v>
      </c>
      <c r="V558">
        <v>0</v>
      </c>
      <c r="W558">
        <v>911</v>
      </c>
      <c r="X558">
        <v>286</v>
      </c>
      <c r="Y558">
        <v>1775</v>
      </c>
      <c r="Z558">
        <v>0</v>
      </c>
      <c r="AA558">
        <v>1142</v>
      </c>
      <c r="AB558">
        <v>1078</v>
      </c>
      <c r="AC558">
        <v>0</v>
      </c>
      <c r="AD558">
        <v>4614</v>
      </c>
      <c r="AE558">
        <v>12728</v>
      </c>
    </row>
    <row r="559" spans="1:31" x14ac:dyDescent="0.35">
      <c r="A559" t="s">
        <v>577</v>
      </c>
      <c r="B559">
        <v>10021</v>
      </c>
      <c r="C559">
        <v>307</v>
      </c>
      <c r="D559">
        <v>12</v>
      </c>
      <c r="E559">
        <v>1895</v>
      </c>
      <c r="F559">
        <v>107</v>
      </c>
      <c r="G559">
        <v>0</v>
      </c>
      <c r="H559">
        <v>31861</v>
      </c>
      <c r="I559">
        <v>207</v>
      </c>
      <c r="J559">
        <v>588</v>
      </c>
      <c r="K559">
        <v>102</v>
      </c>
      <c r="L559">
        <v>167</v>
      </c>
      <c r="M559">
        <v>2159</v>
      </c>
      <c r="N559">
        <v>47426</v>
      </c>
      <c r="O559">
        <v>3049</v>
      </c>
      <c r="P559">
        <v>263</v>
      </c>
      <c r="Q559">
        <v>0</v>
      </c>
      <c r="R559">
        <v>22293</v>
      </c>
      <c r="S559">
        <v>1399</v>
      </c>
      <c r="T559">
        <v>0</v>
      </c>
      <c r="U559">
        <v>287</v>
      </c>
      <c r="V559">
        <v>85</v>
      </c>
      <c r="W559">
        <v>1010</v>
      </c>
      <c r="X559">
        <v>368</v>
      </c>
      <c r="Y559">
        <v>3421</v>
      </c>
      <c r="Z559">
        <v>976</v>
      </c>
      <c r="AA559">
        <v>5672</v>
      </c>
      <c r="AB559">
        <v>2896</v>
      </c>
      <c r="AC559">
        <v>580</v>
      </c>
      <c r="AD559">
        <v>3416</v>
      </c>
      <c r="AE559">
        <v>45715</v>
      </c>
    </row>
    <row r="560" spans="1:31" x14ac:dyDescent="0.35">
      <c r="A560" t="s">
        <v>576</v>
      </c>
      <c r="B560">
        <v>2128</v>
      </c>
      <c r="C560">
        <v>0</v>
      </c>
      <c r="D560">
        <v>0</v>
      </c>
      <c r="E560">
        <v>251</v>
      </c>
      <c r="F560">
        <v>300</v>
      </c>
      <c r="G560">
        <v>597</v>
      </c>
      <c r="H560">
        <v>0</v>
      </c>
      <c r="I560">
        <v>15</v>
      </c>
      <c r="J560">
        <v>34</v>
      </c>
      <c r="K560">
        <v>0</v>
      </c>
      <c r="L560">
        <v>0</v>
      </c>
      <c r="M560">
        <v>34</v>
      </c>
      <c r="N560">
        <v>3359</v>
      </c>
      <c r="O560">
        <v>441</v>
      </c>
      <c r="P560">
        <v>3</v>
      </c>
      <c r="Q560">
        <v>465</v>
      </c>
      <c r="R560">
        <v>0</v>
      </c>
      <c r="S560">
        <v>413</v>
      </c>
      <c r="T560">
        <v>0</v>
      </c>
      <c r="U560">
        <v>1</v>
      </c>
      <c r="V560">
        <v>25</v>
      </c>
      <c r="W560">
        <v>288</v>
      </c>
      <c r="X560">
        <v>90</v>
      </c>
      <c r="Y560">
        <v>255</v>
      </c>
      <c r="Z560">
        <v>0</v>
      </c>
      <c r="AA560">
        <v>105</v>
      </c>
      <c r="AB560">
        <v>409</v>
      </c>
      <c r="AC560">
        <v>0</v>
      </c>
      <c r="AD560">
        <v>504</v>
      </c>
      <c r="AE560">
        <v>2999</v>
      </c>
    </row>
    <row r="561" spans="1:31" x14ac:dyDescent="0.35">
      <c r="A561" t="s">
        <v>575</v>
      </c>
      <c r="B561">
        <v>2913</v>
      </c>
      <c r="C561">
        <v>0</v>
      </c>
      <c r="D561">
        <v>0</v>
      </c>
      <c r="E561">
        <v>419</v>
      </c>
      <c r="F561">
        <v>442</v>
      </c>
      <c r="G561">
        <v>209</v>
      </c>
      <c r="H561">
        <v>0</v>
      </c>
      <c r="I561">
        <v>5</v>
      </c>
      <c r="J561">
        <v>35</v>
      </c>
      <c r="K561">
        <v>92</v>
      </c>
      <c r="L561">
        <v>0</v>
      </c>
      <c r="M561">
        <v>102</v>
      </c>
      <c r="N561">
        <v>4217</v>
      </c>
      <c r="O561">
        <v>2139</v>
      </c>
      <c r="P561">
        <v>129</v>
      </c>
      <c r="Q561">
        <v>81</v>
      </c>
      <c r="R561">
        <v>0</v>
      </c>
      <c r="S561">
        <v>409</v>
      </c>
      <c r="T561">
        <v>0</v>
      </c>
      <c r="U561">
        <v>2</v>
      </c>
      <c r="V561">
        <v>0</v>
      </c>
      <c r="W561">
        <v>303</v>
      </c>
      <c r="X561">
        <v>77</v>
      </c>
      <c r="Y561">
        <v>814</v>
      </c>
      <c r="Z561">
        <v>0</v>
      </c>
      <c r="AA561">
        <v>163</v>
      </c>
      <c r="AB561">
        <v>43</v>
      </c>
      <c r="AC561">
        <v>0</v>
      </c>
      <c r="AD561">
        <v>109</v>
      </c>
      <c r="AE561">
        <v>4269</v>
      </c>
    </row>
    <row r="562" spans="1:31" x14ac:dyDescent="0.35">
      <c r="A562" t="s">
        <v>574</v>
      </c>
      <c r="B562">
        <v>3064</v>
      </c>
      <c r="C562">
        <v>0</v>
      </c>
      <c r="D562">
        <v>0</v>
      </c>
      <c r="E562">
        <v>35</v>
      </c>
      <c r="F562">
        <v>0</v>
      </c>
      <c r="G562">
        <v>1739</v>
      </c>
      <c r="H562">
        <v>2825</v>
      </c>
      <c r="I562">
        <v>0</v>
      </c>
      <c r="J562">
        <v>0</v>
      </c>
      <c r="K562">
        <v>2</v>
      </c>
      <c r="L562">
        <v>0</v>
      </c>
      <c r="M562">
        <v>125</v>
      </c>
      <c r="N562">
        <v>7790</v>
      </c>
      <c r="O562">
        <v>1048</v>
      </c>
      <c r="P562">
        <v>38</v>
      </c>
      <c r="Q562">
        <v>409</v>
      </c>
      <c r="R562">
        <v>1539</v>
      </c>
      <c r="S562">
        <v>123</v>
      </c>
      <c r="T562">
        <v>0</v>
      </c>
      <c r="U562">
        <v>0</v>
      </c>
      <c r="V562">
        <v>0</v>
      </c>
      <c r="W562">
        <v>273</v>
      </c>
      <c r="X562">
        <v>140</v>
      </c>
      <c r="Y562">
        <v>1430</v>
      </c>
      <c r="Z562">
        <v>0</v>
      </c>
      <c r="AA562">
        <v>2412</v>
      </c>
      <c r="AB562">
        <v>0</v>
      </c>
      <c r="AC562">
        <v>0</v>
      </c>
      <c r="AD562">
        <v>373</v>
      </c>
      <c r="AE562">
        <v>7785</v>
      </c>
    </row>
    <row r="563" spans="1:31" x14ac:dyDescent="0.35">
      <c r="A563" t="s">
        <v>573</v>
      </c>
      <c r="B563">
        <v>4152</v>
      </c>
      <c r="C563">
        <v>0</v>
      </c>
      <c r="D563">
        <v>0</v>
      </c>
      <c r="E563">
        <v>38</v>
      </c>
      <c r="F563">
        <v>0</v>
      </c>
      <c r="G563">
        <v>4961</v>
      </c>
      <c r="H563">
        <v>0</v>
      </c>
      <c r="I563">
        <v>91</v>
      </c>
      <c r="J563">
        <v>1</v>
      </c>
      <c r="K563">
        <v>0</v>
      </c>
      <c r="L563">
        <v>113</v>
      </c>
      <c r="M563">
        <v>128</v>
      </c>
      <c r="N563">
        <v>9484</v>
      </c>
      <c r="O563">
        <v>2286</v>
      </c>
      <c r="P563">
        <v>252</v>
      </c>
      <c r="Q563">
        <v>0</v>
      </c>
      <c r="R563">
        <v>3284</v>
      </c>
      <c r="S563">
        <v>422</v>
      </c>
      <c r="T563">
        <v>0</v>
      </c>
      <c r="U563">
        <v>75</v>
      </c>
      <c r="V563">
        <v>0</v>
      </c>
      <c r="W563">
        <v>270</v>
      </c>
      <c r="X563">
        <v>107</v>
      </c>
      <c r="Y563">
        <v>1698</v>
      </c>
      <c r="Z563">
        <v>0</v>
      </c>
      <c r="AA563">
        <v>886</v>
      </c>
      <c r="AB563">
        <v>0</v>
      </c>
      <c r="AC563">
        <v>150</v>
      </c>
      <c r="AD563">
        <v>300</v>
      </c>
      <c r="AE563">
        <v>9730</v>
      </c>
    </row>
    <row r="564" spans="1:31" x14ac:dyDescent="0.35">
      <c r="A564" t="s">
        <v>572</v>
      </c>
      <c r="B564">
        <v>3752</v>
      </c>
      <c r="C564">
        <v>100</v>
      </c>
      <c r="D564">
        <v>0</v>
      </c>
      <c r="E564">
        <v>37</v>
      </c>
      <c r="F564">
        <v>30</v>
      </c>
      <c r="G564">
        <v>0</v>
      </c>
      <c r="H564">
        <v>0</v>
      </c>
      <c r="I564">
        <v>0</v>
      </c>
      <c r="J564">
        <v>126</v>
      </c>
      <c r="K564">
        <v>0</v>
      </c>
      <c r="L564">
        <v>79</v>
      </c>
      <c r="M564">
        <v>102</v>
      </c>
      <c r="N564">
        <v>4226</v>
      </c>
      <c r="O564">
        <v>1519</v>
      </c>
      <c r="P564">
        <v>22</v>
      </c>
      <c r="Q564">
        <v>0</v>
      </c>
      <c r="R564">
        <v>0</v>
      </c>
      <c r="S564">
        <v>443</v>
      </c>
      <c r="T564">
        <v>8</v>
      </c>
      <c r="U564">
        <v>0</v>
      </c>
      <c r="V564">
        <v>0</v>
      </c>
      <c r="W564">
        <v>305</v>
      </c>
      <c r="X564">
        <v>117</v>
      </c>
      <c r="Y564">
        <v>377</v>
      </c>
      <c r="Z564">
        <v>0</v>
      </c>
      <c r="AA564">
        <v>235</v>
      </c>
      <c r="AB564">
        <v>0</v>
      </c>
      <c r="AC564">
        <v>175</v>
      </c>
      <c r="AD564">
        <v>796</v>
      </c>
      <c r="AE564">
        <v>3997</v>
      </c>
    </row>
    <row r="565" spans="1:31" x14ac:dyDescent="0.35">
      <c r="A565" t="s">
        <v>571</v>
      </c>
      <c r="B565">
        <v>3000</v>
      </c>
      <c r="C565">
        <v>0</v>
      </c>
      <c r="D565">
        <v>0</v>
      </c>
      <c r="E565">
        <v>39</v>
      </c>
      <c r="F565">
        <v>154</v>
      </c>
      <c r="G565">
        <v>580</v>
      </c>
      <c r="H565">
        <v>0</v>
      </c>
      <c r="I565">
        <v>0</v>
      </c>
      <c r="J565">
        <v>54</v>
      </c>
      <c r="K565">
        <v>82</v>
      </c>
      <c r="L565">
        <v>0</v>
      </c>
      <c r="M565">
        <v>215</v>
      </c>
      <c r="N565">
        <v>4124</v>
      </c>
      <c r="O565">
        <v>823</v>
      </c>
      <c r="P565">
        <v>18</v>
      </c>
      <c r="Q565">
        <v>749</v>
      </c>
      <c r="R565">
        <v>0</v>
      </c>
      <c r="S565">
        <v>379</v>
      </c>
      <c r="T565">
        <v>0</v>
      </c>
      <c r="U565">
        <v>0</v>
      </c>
      <c r="V565">
        <v>0</v>
      </c>
      <c r="W565">
        <v>244</v>
      </c>
      <c r="X565">
        <v>165</v>
      </c>
      <c r="Y565">
        <v>722</v>
      </c>
      <c r="Z565">
        <v>0</v>
      </c>
      <c r="AA565">
        <v>542</v>
      </c>
      <c r="AB565">
        <v>0</v>
      </c>
      <c r="AC565">
        <v>0</v>
      </c>
      <c r="AD565">
        <v>695</v>
      </c>
      <c r="AE565">
        <v>4337</v>
      </c>
    </row>
    <row r="566" spans="1:31" x14ac:dyDescent="0.35">
      <c r="A566" t="s">
        <v>570</v>
      </c>
      <c r="B566">
        <v>1819</v>
      </c>
      <c r="C566">
        <v>120</v>
      </c>
      <c r="D566">
        <v>0</v>
      </c>
      <c r="E566">
        <v>65</v>
      </c>
      <c r="F566">
        <v>0</v>
      </c>
      <c r="G566">
        <v>233</v>
      </c>
      <c r="H566">
        <v>0</v>
      </c>
      <c r="I566">
        <v>0</v>
      </c>
      <c r="J566">
        <v>24</v>
      </c>
      <c r="K566">
        <v>0</v>
      </c>
      <c r="L566">
        <v>93</v>
      </c>
      <c r="M566">
        <v>132</v>
      </c>
      <c r="N566">
        <v>2486</v>
      </c>
      <c r="O566">
        <v>889</v>
      </c>
      <c r="P566">
        <v>39</v>
      </c>
      <c r="Q566">
        <v>183</v>
      </c>
      <c r="R566">
        <v>0</v>
      </c>
      <c r="S566">
        <v>210</v>
      </c>
      <c r="T566">
        <v>0</v>
      </c>
      <c r="U566">
        <v>0</v>
      </c>
      <c r="V566">
        <v>0</v>
      </c>
      <c r="W566">
        <v>228</v>
      </c>
      <c r="X566">
        <v>84</v>
      </c>
      <c r="Y566">
        <v>173</v>
      </c>
      <c r="Z566">
        <v>0</v>
      </c>
      <c r="AA566">
        <v>117</v>
      </c>
      <c r="AB566">
        <v>14</v>
      </c>
      <c r="AC566">
        <v>229</v>
      </c>
      <c r="AD566">
        <v>422</v>
      </c>
      <c r="AE566">
        <v>2588</v>
      </c>
    </row>
    <row r="567" spans="1:31" x14ac:dyDescent="0.35">
      <c r="A567" t="s">
        <v>569</v>
      </c>
      <c r="B567">
        <v>1230</v>
      </c>
      <c r="C567">
        <v>340</v>
      </c>
      <c r="D567">
        <v>177</v>
      </c>
      <c r="E567">
        <v>27</v>
      </c>
      <c r="F567">
        <v>21</v>
      </c>
      <c r="G567">
        <v>0</v>
      </c>
      <c r="H567">
        <v>0</v>
      </c>
      <c r="I567">
        <v>0</v>
      </c>
      <c r="J567">
        <v>21</v>
      </c>
      <c r="K567">
        <v>0</v>
      </c>
      <c r="L567">
        <v>40</v>
      </c>
      <c r="M567">
        <v>59</v>
      </c>
      <c r="N567">
        <v>1915</v>
      </c>
      <c r="O567">
        <v>884</v>
      </c>
      <c r="P567">
        <v>61</v>
      </c>
      <c r="Q567">
        <v>0</v>
      </c>
      <c r="R567">
        <v>0</v>
      </c>
      <c r="S567">
        <v>151</v>
      </c>
      <c r="T567">
        <v>8</v>
      </c>
      <c r="U567">
        <v>0</v>
      </c>
      <c r="V567">
        <v>0</v>
      </c>
      <c r="W567">
        <v>137</v>
      </c>
      <c r="X567">
        <v>46</v>
      </c>
      <c r="Y567">
        <v>200</v>
      </c>
      <c r="Z567">
        <v>0</v>
      </c>
      <c r="AA567">
        <v>176</v>
      </c>
      <c r="AB567">
        <v>0</v>
      </c>
      <c r="AC567">
        <v>65</v>
      </c>
      <c r="AD567">
        <v>78</v>
      </c>
      <c r="AE567">
        <v>1806</v>
      </c>
    </row>
    <row r="568" spans="1:31" x14ac:dyDescent="0.35">
      <c r="A568" t="s">
        <v>568</v>
      </c>
      <c r="B568">
        <v>1237</v>
      </c>
      <c r="C568">
        <v>0</v>
      </c>
      <c r="D568">
        <v>0</v>
      </c>
      <c r="E568">
        <v>144</v>
      </c>
      <c r="F568">
        <v>0</v>
      </c>
      <c r="G568">
        <v>0</v>
      </c>
      <c r="H568">
        <v>0</v>
      </c>
      <c r="I568">
        <v>0</v>
      </c>
      <c r="J568">
        <v>403</v>
      </c>
      <c r="K568">
        <v>0</v>
      </c>
      <c r="L568">
        <v>0</v>
      </c>
      <c r="M568">
        <v>39</v>
      </c>
      <c r="N568">
        <v>1823</v>
      </c>
      <c r="O568">
        <v>971</v>
      </c>
      <c r="P568">
        <v>34</v>
      </c>
      <c r="Q568">
        <v>3</v>
      </c>
      <c r="R568">
        <v>0</v>
      </c>
      <c r="S568">
        <v>117</v>
      </c>
      <c r="T568">
        <v>0</v>
      </c>
      <c r="U568">
        <v>0</v>
      </c>
      <c r="V568">
        <v>0</v>
      </c>
      <c r="W568">
        <v>139</v>
      </c>
      <c r="X568">
        <v>71</v>
      </c>
      <c r="Y568">
        <v>77</v>
      </c>
      <c r="Z568">
        <v>0</v>
      </c>
      <c r="AA568">
        <v>87</v>
      </c>
      <c r="AB568">
        <v>0</v>
      </c>
      <c r="AC568">
        <v>0</v>
      </c>
      <c r="AD568">
        <v>553</v>
      </c>
      <c r="AE568">
        <v>2052</v>
      </c>
    </row>
    <row r="569" spans="1:31" x14ac:dyDescent="0.35">
      <c r="A569" t="s">
        <v>567</v>
      </c>
      <c r="B569">
        <v>5713</v>
      </c>
      <c r="C569">
        <v>0</v>
      </c>
      <c r="D569">
        <v>0</v>
      </c>
      <c r="E569">
        <v>362</v>
      </c>
      <c r="F569">
        <v>599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32</v>
      </c>
      <c r="N569">
        <v>6706</v>
      </c>
      <c r="O569">
        <v>1567</v>
      </c>
      <c r="P569">
        <v>41</v>
      </c>
      <c r="Q569">
        <v>0</v>
      </c>
      <c r="R569">
        <v>0</v>
      </c>
      <c r="S569">
        <v>685</v>
      </c>
      <c r="T569">
        <v>594</v>
      </c>
      <c r="U569">
        <v>0</v>
      </c>
      <c r="V569">
        <v>828</v>
      </c>
      <c r="W569">
        <v>518</v>
      </c>
      <c r="X569">
        <v>208</v>
      </c>
      <c r="Y569">
        <v>891</v>
      </c>
      <c r="Z569">
        <v>0</v>
      </c>
      <c r="AA569">
        <v>326</v>
      </c>
      <c r="AB569">
        <v>208</v>
      </c>
      <c r="AC569">
        <v>0</v>
      </c>
      <c r="AD569">
        <v>681</v>
      </c>
      <c r="AE569">
        <v>6547</v>
      </c>
    </row>
    <row r="570" spans="1:31" x14ac:dyDescent="0.35">
      <c r="A570" t="s">
        <v>566</v>
      </c>
      <c r="B570">
        <v>2155</v>
      </c>
      <c r="C570">
        <v>201</v>
      </c>
      <c r="D570">
        <v>8</v>
      </c>
      <c r="E570">
        <v>551</v>
      </c>
      <c r="F570">
        <v>0</v>
      </c>
      <c r="G570">
        <v>0</v>
      </c>
      <c r="H570">
        <v>0</v>
      </c>
      <c r="I570">
        <v>0</v>
      </c>
      <c r="J570">
        <v>1</v>
      </c>
      <c r="K570">
        <v>0</v>
      </c>
      <c r="L570">
        <v>133</v>
      </c>
      <c r="M570">
        <v>234</v>
      </c>
      <c r="N570">
        <v>3283</v>
      </c>
      <c r="O570">
        <v>1442</v>
      </c>
      <c r="P570">
        <v>314</v>
      </c>
      <c r="Q570">
        <v>0</v>
      </c>
      <c r="R570">
        <v>0</v>
      </c>
      <c r="S570">
        <v>244</v>
      </c>
      <c r="T570">
        <v>47</v>
      </c>
      <c r="U570">
        <v>0</v>
      </c>
      <c r="V570">
        <v>0</v>
      </c>
      <c r="W570">
        <v>245</v>
      </c>
      <c r="X570">
        <v>103</v>
      </c>
      <c r="Y570">
        <v>0</v>
      </c>
      <c r="Z570">
        <v>0</v>
      </c>
      <c r="AA570">
        <v>0</v>
      </c>
      <c r="AB570">
        <v>0</v>
      </c>
      <c r="AC570">
        <v>292</v>
      </c>
      <c r="AD570">
        <v>426</v>
      </c>
      <c r="AE570">
        <v>3113</v>
      </c>
    </row>
    <row r="571" spans="1:31" x14ac:dyDescent="0.35">
      <c r="A571" t="s">
        <v>565</v>
      </c>
      <c r="B571">
        <v>366</v>
      </c>
      <c r="C571">
        <v>0</v>
      </c>
      <c r="D571">
        <v>0</v>
      </c>
      <c r="E571">
        <v>100</v>
      </c>
      <c r="F571">
        <v>0</v>
      </c>
      <c r="G571">
        <v>199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665</v>
      </c>
      <c r="O571">
        <v>280</v>
      </c>
      <c r="P571">
        <v>0</v>
      </c>
      <c r="Q571">
        <v>58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68</v>
      </c>
      <c r="X571">
        <v>11</v>
      </c>
      <c r="Y571">
        <v>100</v>
      </c>
      <c r="Z571">
        <v>0</v>
      </c>
      <c r="AA571">
        <v>64</v>
      </c>
      <c r="AB571">
        <v>0</v>
      </c>
      <c r="AC571">
        <v>0</v>
      </c>
      <c r="AD571">
        <v>12</v>
      </c>
      <c r="AE571">
        <v>593</v>
      </c>
    </row>
    <row r="572" spans="1:31" x14ac:dyDescent="0.35">
      <c r="A572" t="s">
        <v>564</v>
      </c>
      <c r="B572">
        <v>30</v>
      </c>
      <c r="C572">
        <v>54</v>
      </c>
      <c r="D572">
        <v>20</v>
      </c>
      <c r="E572">
        <v>32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136</v>
      </c>
      <c r="O572">
        <v>132</v>
      </c>
      <c r="P572">
        <v>0</v>
      </c>
      <c r="Q572">
        <v>0</v>
      </c>
      <c r="R572">
        <v>0</v>
      </c>
      <c r="S572">
        <v>7</v>
      </c>
      <c r="T572">
        <v>0</v>
      </c>
      <c r="U572">
        <v>0</v>
      </c>
      <c r="V572">
        <v>0</v>
      </c>
      <c r="W572">
        <v>13</v>
      </c>
      <c r="X572">
        <v>5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157</v>
      </c>
    </row>
    <row r="573" spans="1:31" x14ac:dyDescent="0.35">
      <c r="A573" t="s">
        <v>563</v>
      </c>
      <c r="B573">
        <v>2017</v>
      </c>
      <c r="C573">
        <v>125</v>
      </c>
      <c r="D573">
        <v>0</v>
      </c>
      <c r="E573">
        <v>395</v>
      </c>
      <c r="F573">
        <v>152</v>
      </c>
      <c r="G573">
        <v>0</v>
      </c>
      <c r="H573">
        <v>0</v>
      </c>
      <c r="I573">
        <v>24</v>
      </c>
      <c r="J573">
        <v>0</v>
      </c>
      <c r="K573">
        <v>0</v>
      </c>
      <c r="L573">
        <v>56</v>
      </c>
      <c r="M573">
        <v>9</v>
      </c>
      <c r="N573">
        <v>2778</v>
      </c>
      <c r="O573">
        <v>1156</v>
      </c>
      <c r="P573">
        <v>46</v>
      </c>
      <c r="Q573">
        <v>0</v>
      </c>
      <c r="R573">
        <v>0</v>
      </c>
      <c r="S573">
        <v>251</v>
      </c>
      <c r="T573">
        <v>47</v>
      </c>
      <c r="U573">
        <v>36</v>
      </c>
      <c r="V573">
        <v>125</v>
      </c>
      <c r="W573">
        <v>250</v>
      </c>
      <c r="X573">
        <v>91</v>
      </c>
      <c r="Y573">
        <v>120</v>
      </c>
      <c r="Z573">
        <v>0</v>
      </c>
      <c r="AA573">
        <v>35</v>
      </c>
      <c r="AB573">
        <v>0</v>
      </c>
      <c r="AC573">
        <v>161</v>
      </c>
      <c r="AD573">
        <v>498</v>
      </c>
      <c r="AE573">
        <v>2816</v>
      </c>
    </row>
    <row r="574" spans="1:31" x14ac:dyDescent="0.35">
      <c r="A574" t="s">
        <v>562</v>
      </c>
      <c r="B574">
        <v>2343</v>
      </c>
      <c r="C574">
        <v>3</v>
      </c>
      <c r="D574">
        <v>2</v>
      </c>
      <c r="E574">
        <v>323</v>
      </c>
      <c r="F574">
        <v>231</v>
      </c>
      <c r="G574">
        <v>669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294</v>
      </c>
      <c r="N574">
        <v>3865</v>
      </c>
      <c r="O574">
        <v>1217</v>
      </c>
      <c r="P574">
        <v>116</v>
      </c>
      <c r="Q574">
        <v>300</v>
      </c>
      <c r="R574">
        <v>0</v>
      </c>
      <c r="S574">
        <v>462</v>
      </c>
      <c r="T574">
        <v>0</v>
      </c>
      <c r="U574">
        <v>0</v>
      </c>
      <c r="V574">
        <v>282</v>
      </c>
      <c r="W574">
        <v>357</v>
      </c>
      <c r="X574">
        <v>237</v>
      </c>
      <c r="Y574">
        <v>265</v>
      </c>
      <c r="Z574">
        <v>0</v>
      </c>
      <c r="AA574">
        <v>44</v>
      </c>
      <c r="AB574">
        <v>14</v>
      </c>
      <c r="AC574">
        <v>0</v>
      </c>
      <c r="AD574">
        <v>666</v>
      </c>
      <c r="AE574">
        <v>3960</v>
      </c>
    </row>
    <row r="575" spans="1:31" x14ac:dyDescent="0.35">
      <c r="A575" t="s">
        <v>561</v>
      </c>
      <c r="B575">
        <v>372</v>
      </c>
      <c r="C575">
        <v>547</v>
      </c>
      <c r="D575">
        <v>129</v>
      </c>
      <c r="E575">
        <v>90</v>
      </c>
      <c r="F575">
        <v>0</v>
      </c>
      <c r="G575">
        <v>181</v>
      </c>
      <c r="H575">
        <v>0</v>
      </c>
      <c r="I575">
        <v>0</v>
      </c>
      <c r="J575">
        <v>1</v>
      </c>
      <c r="K575">
        <v>1518</v>
      </c>
      <c r="L575">
        <v>0</v>
      </c>
      <c r="M575">
        <v>6</v>
      </c>
      <c r="N575">
        <v>2844</v>
      </c>
      <c r="O575">
        <v>1505</v>
      </c>
      <c r="P575">
        <v>26</v>
      </c>
      <c r="Q575">
        <v>33</v>
      </c>
      <c r="R575">
        <v>0</v>
      </c>
      <c r="S575">
        <v>43</v>
      </c>
      <c r="T575">
        <v>0</v>
      </c>
      <c r="U575">
        <v>0</v>
      </c>
      <c r="V575">
        <v>0</v>
      </c>
      <c r="W575">
        <v>179</v>
      </c>
      <c r="X575">
        <v>27</v>
      </c>
      <c r="Y575">
        <v>114</v>
      </c>
      <c r="Z575">
        <v>0</v>
      </c>
      <c r="AA575">
        <v>90</v>
      </c>
      <c r="AB575">
        <v>0</v>
      </c>
      <c r="AC575">
        <v>0</v>
      </c>
      <c r="AD575">
        <v>64</v>
      </c>
      <c r="AE575">
        <v>2081</v>
      </c>
    </row>
    <row r="576" spans="1:31" x14ac:dyDescent="0.35">
      <c r="A576" t="s">
        <v>560</v>
      </c>
      <c r="B576">
        <v>2425</v>
      </c>
      <c r="C576">
        <v>40</v>
      </c>
      <c r="D576">
        <v>0</v>
      </c>
      <c r="E576">
        <v>451</v>
      </c>
      <c r="F576">
        <v>0</v>
      </c>
      <c r="G576">
        <v>956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103</v>
      </c>
      <c r="N576">
        <v>3975</v>
      </c>
      <c r="O576">
        <v>1337</v>
      </c>
      <c r="P576">
        <v>132</v>
      </c>
      <c r="Q576">
        <v>183</v>
      </c>
      <c r="R576">
        <v>0</v>
      </c>
      <c r="S576">
        <v>491</v>
      </c>
      <c r="T576">
        <v>268</v>
      </c>
      <c r="U576">
        <v>0</v>
      </c>
      <c r="V576">
        <v>0</v>
      </c>
      <c r="W576">
        <v>250</v>
      </c>
      <c r="X576">
        <v>103</v>
      </c>
      <c r="Y576">
        <v>481</v>
      </c>
      <c r="Z576">
        <v>0</v>
      </c>
      <c r="AA576">
        <v>608</v>
      </c>
      <c r="AB576">
        <v>40</v>
      </c>
      <c r="AC576">
        <v>0</v>
      </c>
      <c r="AD576">
        <v>530</v>
      </c>
      <c r="AE576">
        <v>4423</v>
      </c>
    </row>
    <row r="577" spans="1:31" x14ac:dyDescent="0.35">
      <c r="A577" t="s">
        <v>559</v>
      </c>
      <c r="B577">
        <v>2177</v>
      </c>
      <c r="C577">
        <v>0</v>
      </c>
      <c r="D577">
        <v>0</v>
      </c>
      <c r="E577">
        <v>263</v>
      </c>
      <c r="F577">
        <v>44</v>
      </c>
      <c r="G577">
        <v>0</v>
      </c>
      <c r="H577">
        <v>0</v>
      </c>
      <c r="I577">
        <v>2</v>
      </c>
      <c r="J577">
        <v>0</v>
      </c>
      <c r="K577">
        <v>0</v>
      </c>
      <c r="L577">
        <v>0</v>
      </c>
      <c r="M577">
        <v>74</v>
      </c>
      <c r="N577">
        <v>2560</v>
      </c>
      <c r="O577">
        <v>812</v>
      </c>
      <c r="P577">
        <v>118</v>
      </c>
      <c r="Q577">
        <v>0</v>
      </c>
      <c r="R577">
        <v>0</v>
      </c>
      <c r="S577">
        <v>255</v>
      </c>
      <c r="T577">
        <v>151</v>
      </c>
      <c r="U577">
        <v>0</v>
      </c>
      <c r="V577">
        <v>0</v>
      </c>
      <c r="W577">
        <v>320</v>
      </c>
      <c r="X577">
        <v>135</v>
      </c>
      <c r="Y577">
        <v>165</v>
      </c>
      <c r="Z577">
        <v>0</v>
      </c>
      <c r="AA577">
        <v>45</v>
      </c>
      <c r="AB577">
        <v>0</v>
      </c>
      <c r="AC577">
        <v>0</v>
      </c>
      <c r="AD577">
        <v>563</v>
      </c>
      <c r="AE577">
        <v>2564</v>
      </c>
    </row>
    <row r="578" spans="1:31" x14ac:dyDescent="0.35">
      <c r="A578" t="s">
        <v>558</v>
      </c>
      <c r="B578">
        <v>468</v>
      </c>
      <c r="C578">
        <v>513</v>
      </c>
      <c r="D578">
        <v>112</v>
      </c>
      <c r="E578">
        <v>537</v>
      </c>
      <c r="F578">
        <v>0</v>
      </c>
      <c r="G578">
        <v>0</v>
      </c>
      <c r="H578">
        <v>0</v>
      </c>
      <c r="I578">
        <v>150</v>
      </c>
      <c r="J578">
        <v>0</v>
      </c>
      <c r="K578">
        <v>0</v>
      </c>
      <c r="L578">
        <v>0</v>
      </c>
      <c r="M578">
        <v>55</v>
      </c>
      <c r="N578">
        <v>1835</v>
      </c>
      <c r="O578">
        <v>1043</v>
      </c>
      <c r="P578">
        <v>0</v>
      </c>
      <c r="Q578">
        <v>0</v>
      </c>
      <c r="R578">
        <v>0</v>
      </c>
      <c r="S578">
        <v>126</v>
      </c>
      <c r="T578">
        <v>0</v>
      </c>
      <c r="U578">
        <v>58</v>
      </c>
      <c r="V578">
        <v>0</v>
      </c>
      <c r="W578">
        <v>185</v>
      </c>
      <c r="X578">
        <v>24</v>
      </c>
      <c r="Y578">
        <v>90</v>
      </c>
      <c r="Z578">
        <v>0</v>
      </c>
      <c r="AA578">
        <v>26</v>
      </c>
      <c r="AB578">
        <v>0</v>
      </c>
      <c r="AC578">
        <v>0</v>
      </c>
      <c r="AD578">
        <v>69</v>
      </c>
      <c r="AE578">
        <v>1621</v>
      </c>
    </row>
    <row r="579" spans="1:31" x14ac:dyDescent="0.35">
      <c r="A579" t="s">
        <v>557</v>
      </c>
      <c r="B579">
        <v>3888</v>
      </c>
      <c r="C579">
        <v>0</v>
      </c>
      <c r="D579">
        <v>0</v>
      </c>
      <c r="E579">
        <v>252</v>
      </c>
      <c r="F579">
        <v>91</v>
      </c>
      <c r="G579">
        <v>2476</v>
      </c>
      <c r="H579">
        <v>0</v>
      </c>
      <c r="I579">
        <v>0</v>
      </c>
      <c r="J579">
        <v>122</v>
      </c>
      <c r="K579">
        <v>16</v>
      </c>
      <c r="L579">
        <v>0</v>
      </c>
      <c r="M579">
        <v>93</v>
      </c>
      <c r="N579">
        <v>6938</v>
      </c>
      <c r="O579">
        <v>1550</v>
      </c>
      <c r="P579">
        <v>112</v>
      </c>
      <c r="Q579">
        <v>1280</v>
      </c>
      <c r="R579">
        <v>0</v>
      </c>
      <c r="S579">
        <v>453</v>
      </c>
      <c r="T579">
        <v>113</v>
      </c>
      <c r="U579">
        <v>0</v>
      </c>
      <c r="V579">
        <v>18</v>
      </c>
      <c r="W579">
        <v>707</v>
      </c>
      <c r="X579">
        <v>256</v>
      </c>
      <c r="Y579">
        <v>735</v>
      </c>
      <c r="Z579">
        <v>0</v>
      </c>
      <c r="AA579">
        <v>328</v>
      </c>
      <c r="AB579">
        <v>144</v>
      </c>
      <c r="AC579">
        <v>0</v>
      </c>
      <c r="AD579">
        <v>1282</v>
      </c>
      <c r="AE579">
        <v>6978</v>
      </c>
    </row>
    <row r="580" spans="1:31" x14ac:dyDescent="0.35">
      <c r="A580" t="s">
        <v>556</v>
      </c>
      <c r="B580">
        <v>2590</v>
      </c>
      <c r="C580">
        <v>0</v>
      </c>
      <c r="D580">
        <v>0</v>
      </c>
      <c r="E580">
        <v>187</v>
      </c>
      <c r="F580">
        <v>644</v>
      </c>
      <c r="G580">
        <v>0</v>
      </c>
      <c r="H580">
        <v>0</v>
      </c>
      <c r="I580">
        <v>0</v>
      </c>
      <c r="J580">
        <v>39</v>
      </c>
      <c r="K580">
        <v>0</v>
      </c>
      <c r="L580">
        <v>71</v>
      </c>
      <c r="M580">
        <v>51</v>
      </c>
      <c r="N580">
        <v>3582</v>
      </c>
      <c r="O580">
        <v>492</v>
      </c>
      <c r="P580">
        <v>87</v>
      </c>
      <c r="Q580">
        <v>0</v>
      </c>
      <c r="R580">
        <v>0</v>
      </c>
      <c r="S580">
        <v>297</v>
      </c>
      <c r="T580">
        <v>1</v>
      </c>
      <c r="U580">
        <v>0</v>
      </c>
      <c r="V580">
        <v>0</v>
      </c>
      <c r="W580">
        <v>268</v>
      </c>
      <c r="X580">
        <v>138</v>
      </c>
      <c r="Y580">
        <v>347</v>
      </c>
      <c r="Z580">
        <v>0</v>
      </c>
      <c r="AA580">
        <v>115</v>
      </c>
      <c r="AB580">
        <v>27</v>
      </c>
      <c r="AC580">
        <v>161</v>
      </c>
      <c r="AD580">
        <v>731</v>
      </c>
      <c r="AE580">
        <v>2664</v>
      </c>
    </row>
    <row r="581" spans="1:31" x14ac:dyDescent="0.35">
      <c r="A581" t="s">
        <v>555</v>
      </c>
      <c r="B581">
        <v>918</v>
      </c>
      <c r="C581">
        <v>0</v>
      </c>
      <c r="D581">
        <v>0</v>
      </c>
      <c r="E581">
        <v>209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8</v>
      </c>
      <c r="N581">
        <v>1135</v>
      </c>
      <c r="O581">
        <v>856</v>
      </c>
      <c r="P581">
        <v>4</v>
      </c>
      <c r="Q581">
        <v>1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96</v>
      </c>
      <c r="X581">
        <v>31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59</v>
      </c>
      <c r="AE581">
        <v>1047</v>
      </c>
    </row>
    <row r="582" spans="1:31" x14ac:dyDescent="0.35">
      <c r="A582" t="s">
        <v>554</v>
      </c>
      <c r="B582">
        <v>4488</v>
      </c>
      <c r="C582">
        <v>0</v>
      </c>
      <c r="D582">
        <v>0</v>
      </c>
      <c r="E582">
        <v>1589</v>
      </c>
      <c r="F582">
        <v>0</v>
      </c>
      <c r="G582">
        <v>0</v>
      </c>
      <c r="H582">
        <v>0</v>
      </c>
      <c r="I582">
        <v>0</v>
      </c>
      <c r="J582">
        <v>9</v>
      </c>
      <c r="K582">
        <v>0</v>
      </c>
      <c r="L582">
        <v>0</v>
      </c>
      <c r="M582">
        <v>196</v>
      </c>
      <c r="N582">
        <v>6282</v>
      </c>
      <c r="O582">
        <v>2270</v>
      </c>
      <c r="P582">
        <v>410</v>
      </c>
      <c r="Q582">
        <v>2</v>
      </c>
      <c r="R582">
        <v>0</v>
      </c>
      <c r="S582">
        <v>652</v>
      </c>
      <c r="T582">
        <v>45</v>
      </c>
      <c r="U582">
        <v>0</v>
      </c>
      <c r="V582">
        <v>0</v>
      </c>
      <c r="W582">
        <v>445</v>
      </c>
      <c r="X582">
        <v>66</v>
      </c>
      <c r="Y582">
        <v>1100</v>
      </c>
      <c r="Z582">
        <v>0</v>
      </c>
      <c r="AA582">
        <v>154</v>
      </c>
      <c r="AB582">
        <v>0</v>
      </c>
      <c r="AC582">
        <v>0</v>
      </c>
      <c r="AD582">
        <v>829</v>
      </c>
      <c r="AE582">
        <v>5973</v>
      </c>
    </row>
    <row r="583" spans="1:31" x14ac:dyDescent="0.35">
      <c r="A583" t="s">
        <v>553</v>
      </c>
      <c r="B583">
        <v>3495</v>
      </c>
      <c r="C583">
        <v>0</v>
      </c>
      <c r="D583">
        <v>0</v>
      </c>
      <c r="E583">
        <v>160</v>
      </c>
      <c r="F583">
        <v>226</v>
      </c>
      <c r="G583">
        <v>1435</v>
      </c>
      <c r="H583">
        <v>0</v>
      </c>
      <c r="I583">
        <v>232</v>
      </c>
      <c r="J583">
        <v>5</v>
      </c>
      <c r="K583">
        <v>0</v>
      </c>
      <c r="L583">
        <v>0</v>
      </c>
      <c r="M583">
        <v>55</v>
      </c>
      <c r="N583">
        <v>5608</v>
      </c>
      <c r="O583">
        <v>893</v>
      </c>
      <c r="P583">
        <v>77</v>
      </c>
      <c r="Q583">
        <v>1122</v>
      </c>
      <c r="R583">
        <v>0</v>
      </c>
      <c r="S583">
        <v>461</v>
      </c>
      <c r="T583">
        <v>105</v>
      </c>
      <c r="U583">
        <v>276</v>
      </c>
      <c r="V583">
        <v>216</v>
      </c>
      <c r="W583">
        <v>370</v>
      </c>
      <c r="X583">
        <v>131</v>
      </c>
      <c r="Y583">
        <v>697</v>
      </c>
      <c r="Z583">
        <v>0</v>
      </c>
      <c r="AA583">
        <v>466</v>
      </c>
      <c r="AB583">
        <v>104</v>
      </c>
      <c r="AC583">
        <v>0</v>
      </c>
      <c r="AD583">
        <v>571</v>
      </c>
      <c r="AE583">
        <v>5489</v>
      </c>
    </row>
    <row r="584" spans="1:31" x14ac:dyDescent="0.35">
      <c r="A584" t="s">
        <v>552</v>
      </c>
      <c r="B584">
        <v>9835</v>
      </c>
      <c r="C584">
        <v>0</v>
      </c>
      <c r="D584">
        <v>0</v>
      </c>
      <c r="E584">
        <v>326</v>
      </c>
      <c r="F584">
        <v>0</v>
      </c>
      <c r="G584">
        <v>0</v>
      </c>
      <c r="H584">
        <v>0</v>
      </c>
      <c r="I584">
        <v>0</v>
      </c>
      <c r="J584">
        <v>48</v>
      </c>
      <c r="K584">
        <v>0</v>
      </c>
      <c r="L584">
        <v>0</v>
      </c>
      <c r="M584">
        <v>1750</v>
      </c>
      <c r="N584" s="1">
        <f>+SUM(B584:M584)</f>
        <v>11959</v>
      </c>
      <c r="O584">
        <v>2434</v>
      </c>
      <c r="P584">
        <v>75</v>
      </c>
      <c r="Q584">
        <v>0</v>
      </c>
      <c r="R584">
        <v>0</v>
      </c>
      <c r="S584">
        <v>1513</v>
      </c>
      <c r="T584">
        <v>349</v>
      </c>
      <c r="U584">
        <v>0</v>
      </c>
      <c r="V584">
        <v>0</v>
      </c>
      <c r="W584">
        <v>956</v>
      </c>
      <c r="X584">
        <v>373</v>
      </c>
      <c r="Y584">
        <v>1648</v>
      </c>
      <c r="Z584">
        <v>0</v>
      </c>
      <c r="AA584">
        <v>1562</v>
      </c>
      <c r="AB584">
        <v>739</v>
      </c>
      <c r="AC584">
        <v>0</v>
      </c>
      <c r="AD584">
        <v>2312</v>
      </c>
      <c r="AE584">
        <v>11961</v>
      </c>
    </row>
    <row r="585" spans="1:31" x14ac:dyDescent="0.35">
      <c r="A585" t="s">
        <v>551</v>
      </c>
      <c r="B585">
        <v>2922</v>
      </c>
      <c r="C585">
        <v>0</v>
      </c>
      <c r="D585">
        <v>0</v>
      </c>
      <c r="E585">
        <v>42</v>
      </c>
      <c r="F585">
        <v>0</v>
      </c>
      <c r="G585">
        <v>716</v>
      </c>
      <c r="H585">
        <v>0</v>
      </c>
      <c r="I585">
        <v>0</v>
      </c>
      <c r="J585">
        <v>0</v>
      </c>
      <c r="K585">
        <v>5</v>
      </c>
      <c r="L585">
        <v>92</v>
      </c>
      <c r="M585">
        <v>14</v>
      </c>
      <c r="N585">
        <v>3791</v>
      </c>
      <c r="O585">
        <v>796</v>
      </c>
      <c r="P585">
        <v>2402</v>
      </c>
      <c r="Q585">
        <v>35</v>
      </c>
      <c r="R585">
        <v>0</v>
      </c>
      <c r="S585">
        <v>357</v>
      </c>
      <c r="T585">
        <v>0</v>
      </c>
      <c r="U585">
        <v>0</v>
      </c>
      <c r="V585">
        <v>0</v>
      </c>
      <c r="W585">
        <v>243</v>
      </c>
      <c r="X585">
        <v>67</v>
      </c>
      <c r="Y585">
        <v>572</v>
      </c>
      <c r="Z585">
        <v>0</v>
      </c>
      <c r="AA585">
        <v>96</v>
      </c>
      <c r="AB585">
        <v>589</v>
      </c>
      <c r="AC585">
        <v>242</v>
      </c>
      <c r="AD585">
        <v>158</v>
      </c>
      <c r="AE585">
        <v>5557</v>
      </c>
    </row>
    <row r="586" spans="1:31" x14ac:dyDescent="0.35">
      <c r="A586" t="s">
        <v>550</v>
      </c>
      <c r="B586">
        <v>3974</v>
      </c>
      <c r="C586">
        <v>0</v>
      </c>
      <c r="D586">
        <v>0</v>
      </c>
      <c r="E586">
        <v>444</v>
      </c>
      <c r="F586">
        <v>0</v>
      </c>
      <c r="G586">
        <v>1288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128</v>
      </c>
      <c r="N586">
        <v>5834</v>
      </c>
      <c r="O586">
        <v>1440</v>
      </c>
      <c r="P586">
        <v>450</v>
      </c>
      <c r="Q586">
        <v>1000</v>
      </c>
      <c r="R586">
        <v>0</v>
      </c>
      <c r="S586">
        <v>134</v>
      </c>
      <c r="T586">
        <v>0</v>
      </c>
      <c r="U586">
        <v>0</v>
      </c>
      <c r="V586">
        <v>0</v>
      </c>
      <c r="W586">
        <v>230</v>
      </c>
      <c r="X586">
        <v>83</v>
      </c>
      <c r="Y586">
        <v>954</v>
      </c>
      <c r="Z586">
        <v>0</v>
      </c>
      <c r="AA586">
        <v>622</v>
      </c>
      <c r="AB586">
        <v>322</v>
      </c>
      <c r="AC586">
        <v>0</v>
      </c>
      <c r="AD586">
        <v>459</v>
      </c>
      <c r="AE586">
        <v>5694</v>
      </c>
    </row>
    <row r="587" spans="1:31" x14ac:dyDescent="0.35">
      <c r="A587" t="s">
        <v>549</v>
      </c>
      <c r="B587">
        <v>4524</v>
      </c>
      <c r="C587">
        <v>29</v>
      </c>
      <c r="D587">
        <v>0</v>
      </c>
      <c r="E587">
        <v>851</v>
      </c>
      <c r="F587">
        <v>50</v>
      </c>
      <c r="G587">
        <v>4058</v>
      </c>
      <c r="H587">
        <v>0</v>
      </c>
      <c r="I587">
        <v>0</v>
      </c>
      <c r="J587">
        <v>27</v>
      </c>
      <c r="K587">
        <v>24</v>
      </c>
      <c r="L587">
        <v>0</v>
      </c>
      <c r="M587">
        <v>199</v>
      </c>
      <c r="N587">
        <v>9762</v>
      </c>
      <c r="O587">
        <v>1456</v>
      </c>
      <c r="P587">
        <v>233</v>
      </c>
      <c r="Q587">
        <v>3330</v>
      </c>
      <c r="R587">
        <v>0</v>
      </c>
      <c r="S587">
        <v>400</v>
      </c>
      <c r="T587">
        <v>0</v>
      </c>
      <c r="U587">
        <v>0</v>
      </c>
      <c r="V587">
        <v>0</v>
      </c>
      <c r="W587">
        <v>492</v>
      </c>
      <c r="X587">
        <v>130</v>
      </c>
      <c r="Y587">
        <v>1082</v>
      </c>
      <c r="Z587">
        <v>47</v>
      </c>
      <c r="AA587">
        <v>650</v>
      </c>
      <c r="AB587">
        <v>904</v>
      </c>
      <c r="AC587">
        <v>29</v>
      </c>
      <c r="AD587">
        <v>889</v>
      </c>
      <c r="AE587">
        <v>9642</v>
      </c>
    </row>
    <row r="588" spans="1:31" x14ac:dyDescent="0.35">
      <c r="A588" t="s">
        <v>548</v>
      </c>
      <c r="B588">
        <v>5307</v>
      </c>
      <c r="C588">
        <v>0</v>
      </c>
      <c r="D588">
        <v>0</v>
      </c>
      <c r="E588">
        <v>751</v>
      </c>
      <c r="F588">
        <v>50</v>
      </c>
      <c r="G588">
        <v>1414</v>
      </c>
      <c r="H588">
        <v>0</v>
      </c>
      <c r="I588">
        <v>0</v>
      </c>
      <c r="J588">
        <v>46</v>
      </c>
      <c r="K588">
        <v>48</v>
      </c>
      <c r="L588">
        <v>112</v>
      </c>
      <c r="M588">
        <v>53</v>
      </c>
      <c r="N588">
        <v>7781</v>
      </c>
      <c r="O588">
        <v>1344</v>
      </c>
      <c r="P588">
        <v>106</v>
      </c>
      <c r="Q588">
        <v>298</v>
      </c>
      <c r="R588">
        <v>0</v>
      </c>
      <c r="S588">
        <v>14</v>
      </c>
      <c r="T588">
        <v>2</v>
      </c>
      <c r="U588">
        <v>0</v>
      </c>
      <c r="V588">
        <v>52</v>
      </c>
      <c r="W588">
        <v>301</v>
      </c>
      <c r="X588">
        <v>165</v>
      </c>
      <c r="Y588">
        <v>2232</v>
      </c>
      <c r="Z588">
        <v>0</v>
      </c>
      <c r="AA588">
        <v>1829</v>
      </c>
      <c r="AB588">
        <v>808</v>
      </c>
      <c r="AC588">
        <v>100</v>
      </c>
      <c r="AD588">
        <v>508</v>
      </c>
      <c r="AE588">
        <v>7759</v>
      </c>
    </row>
    <row r="589" spans="1:31" x14ac:dyDescent="0.35">
      <c r="A589" t="s">
        <v>547</v>
      </c>
      <c r="B589">
        <v>5022</v>
      </c>
      <c r="C589">
        <v>0</v>
      </c>
      <c r="D589">
        <v>0</v>
      </c>
      <c r="E589">
        <v>1009</v>
      </c>
      <c r="F589">
        <v>825</v>
      </c>
      <c r="G589">
        <v>0</v>
      </c>
      <c r="H589">
        <v>0</v>
      </c>
      <c r="I589">
        <v>0</v>
      </c>
      <c r="J589">
        <v>10</v>
      </c>
      <c r="K589">
        <v>331</v>
      </c>
      <c r="L589">
        <v>0</v>
      </c>
      <c r="M589">
        <v>127</v>
      </c>
      <c r="N589">
        <v>7324</v>
      </c>
      <c r="O589">
        <v>1956</v>
      </c>
      <c r="P589">
        <v>880</v>
      </c>
      <c r="Q589">
        <v>0</v>
      </c>
      <c r="R589">
        <v>0</v>
      </c>
      <c r="S589">
        <v>0</v>
      </c>
      <c r="T589">
        <v>27</v>
      </c>
      <c r="U589">
        <v>0</v>
      </c>
      <c r="V589">
        <v>186</v>
      </c>
      <c r="W589">
        <v>412</v>
      </c>
      <c r="X589">
        <v>187</v>
      </c>
      <c r="Y589">
        <v>1749</v>
      </c>
      <c r="Z589">
        <v>0</v>
      </c>
      <c r="AA589">
        <v>240</v>
      </c>
      <c r="AB589">
        <v>987</v>
      </c>
      <c r="AC589">
        <v>0</v>
      </c>
      <c r="AD589">
        <v>580</v>
      </c>
      <c r="AE589">
        <v>7204</v>
      </c>
    </row>
    <row r="590" spans="1:31" x14ac:dyDescent="0.35">
      <c r="A590" t="s">
        <v>546</v>
      </c>
      <c r="B590">
        <v>194</v>
      </c>
      <c r="C590">
        <v>409</v>
      </c>
      <c r="D590">
        <v>27</v>
      </c>
      <c r="E590">
        <v>503</v>
      </c>
      <c r="F590">
        <v>0</v>
      </c>
      <c r="G590">
        <v>0</v>
      </c>
      <c r="H590">
        <v>0</v>
      </c>
      <c r="I590">
        <v>0</v>
      </c>
      <c r="J590">
        <v>18</v>
      </c>
      <c r="K590">
        <v>5</v>
      </c>
      <c r="L590">
        <v>0</v>
      </c>
      <c r="M590">
        <v>1</v>
      </c>
      <c r="N590">
        <v>1157</v>
      </c>
      <c r="O590">
        <v>808</v>
      </c>
      <c r="P590">
        <v>3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70</v>
      </c>
      <c r="X590">
        <v>41</v>
      </c>
      <c r="Y590">
        <v>0</v>
      </c>
      <c r="Z590">
        <v>0</v>
      </c>
      <c r="AA590">
        <v>0</v>
      </c>
      <c r="AB590">
        <v>20</v>
      </c>
      <c r="AC590">
        <v>0</v>
      </c>
      <c r="AD590">
        <v>50</v>
      </c>
      <c r="AE590">
        <v>992</v>
      </c>
    </row>
    <row r="591" spans="1:31" x14ac:dyDescent="0.35">
      <c r="A591" t="s">
        <v>545</v>
      </c>
      <c r="B591">
        <v>3275</v>
      </c>
      <c r="C591">
        <v>0</v>
      </c>
      <c r="D591">
        <v>0</v>
      </c>
      <c r="E591">
        <v>70</v>
      </c>
      <c r="F591">
        <v>112</v>
      </c>
      <c r="G591">
        <v>1575</v>
      </c>
      <c r="H591">
        <v>5268</v>
      </c>
      <c r="I591">
        <v>10</v>
      </c>
      <c r="J591">
        <v>34</v>
      </c>
      <c r="K591">
        <v>0</v>
      </c>
      <c r="L591">
        <v>0</v>
      </c>
      <c r="M591">
        <v>103</v>
      </c>
      <c r="N591">
        <v>10447</v>
      </c>
      <c r="O591">
        <v>897</v>
      </c>
      <c r="P591">
        <v>257</v>
      </c>
      <c r="Q591">
        <v>485</v>
      </c>
      <c r="R591">
        <v>2941</v>
      </c>
      <c r="S591">
        <v>402</v>
      </c>
      <c r="T591">
        <v>205</v>
      </c>
      <c r="U591">
        <v>0</v>
      </c>
      <c r="V591">
        <v>5</v>
      </c>
      <c r="W591">
        <v>296</v>
      </c>
      <c r="X591">
        <v>152</v>
      </c>
      <c r="Y591">
        <v>1510</v>
      </c>
      <c r="Z591">
        <v>366</v>
      </c>
      <c r="AA591">
        <v>1507</v>
      </c>
      <c r="AB591">
        <v>0</v>
      </c>
      <c r="AC591">
        <v>0</v>
      </c>
      <c r="AD591">
        <v>438</v>
      </c>
      <c r="AE591">
        <v>9461</v>
      </c>
    </row>
    <row r="592" spans="1:31" x14ac:dyDescent="0.35">
      <c r="A592" t="s">
        <v>544</v>
      </c>
      <c r="B592">
        <v>12823</v>
      </c>
      <c r="C592">
        <v>50</v>
      </c>
      <c r="D592">
        <v>0</v>
      </c>
      <c r="E592">
        <v>1771</v>
      </c>
      <c r="F592">
        <v>428</v>
      </c>
      <c r="G592">
        <v>3524</v>
      </c>
      <c r="H592">
        <v>14767</v>
      </c>
      <c r="I592">
        <v>62</v>
      </c>
      <c r="J592">
        <v>37</v>
      </c>
      <c r="K592">
        <v>10</v>
      </c>
      <c r="L592">
        <v>0</v>
      </c>
      <c r="M592">
        <v>729</v>
      </c>
      <c r="N592">
        <v>34201</v>
      </c>
      <c r="O592">
        <v>4972</v>
      </c>
      <c r="P592">
        <v>165</v>
      </c>
      <c r="Q592">
        <v>2045</v>
      </c>
      <c r="R592">
        <v>10896</v>
      </c>
      <c r="S592">
        <v>1325</v>
      </c>
      <c r="T592">
        <v>0</v>
      </c>
      <c r="U592">
        <v>58</v>
      </c>
      <c r="V592">
        <v>467</v>
      </c>
      <c r="W592">
        <v>874</v>
      </c>
      <c r="X592">
        <v>280</v>
      </c>
      <c r="Y592">
        <v>5836</v>
      </c>
      <c r="Z592">
        <v>0</v>
      </c>
      <c r="AA592">
        <v>3986</v>
      </c>
      <c r="AB592">
        <v>967</v>
      </c>
      <c r="AC592">
        <v>0</v>
      </c>
      <c r="AD592">
        <v>2314</v>
      </c>
      <c r="AE592">
        <v>34185</v>
      </c>
    </row>
    <row r="593" spans="1:31" x14ac:dyDescent="0.35">
      <c r="A593" t="s">
        <v>543</v>
      </c>
      <c r="B593">
        <v>970</v>
      </c>
      <c r="C593">
        <v>0</v>
      </c>
      <c r="D593">
        <v>0</v>
      </c>
      <c r="E593">
        <v>548</v>
      </c>
      <c r="F593">
        <v>4</v>
      </c>
      <c r="G593">
        <v>549</v>
      </c>
      <c r="H593">
        <v>0</v>
      </c>
      <c r="I593">
        <v>0</v>
      </c>
      <c r="J593">
        <v>1</v>
      </c>
      <c r="K593">
        <v>79</v>
      </c>
      <c r="L593">
        <v>0</v>
      </c>
      <c r="M593">
        <v>36</v>
      </c>
      <c r="N593">
        <v>2187</v>
      </c>
      <c r="O593">
        <v>1098</v>
      </c>
      <c r="P593">
        <v>140</v>
      </c>
      <c r="Q593">
        <v>372</v>
      </c>
      <c r="R593">
        <v>0</v>
      </c>
      <c r="S593">
        <v>210</v>
      </c>
      <c r="T593">
        <v>0</v>
      </c>
      <c r="U593">
        <v>0</v>
      </c>
      <c r="V593">
        <v>0</v>
      </c>
      <c r="W593">
        <v>128</v>
      </c>
      <c r="X593">
        <v>52</v>
      </c>
      <c r="Y593">
        <v>356</v>
      </c>
      <c r="Z593">
        <v>0</v>
      </c>
      <c r="AA593">
        <v>156</v>
      </c>
      <c r="AB593">
        <v>115</v>
      </c>
      <c r="AC593">
        <v>0</v>
      </c>
      <c r="AD593">
        <v>32</v>
      </c>
      <c r="AE593">
        <v>2659</v>
      </c>
    </row>
    <row r="594" spans="1:31" x14ac:dyDescent="0.35">
      <c r="A594" t="s">
        <v>542</v>
      </c>
      <c r="B594">
        <v>4308</v>
      </c>
      <c r="C594">
        <v>0</v>
      </c>
      <c r="D594">
        <v>0</v>
      </c>
      <c r="E594">
        <v>2189</v>
      </c>
      <c r="F594">
        <v>6</v>
      </c>
      <c r="G594">
        <v>2276</v>
      </c>
      <c r="H594">
        <v>4876</v>
      </c>
      <c r="I594">
        <v>18</v>
      </c>
      <c r="J594">
        <v>0</v>
      </c>
      <c r="K594">
        <v>156</v>
      </c>
      <c r="L594">
        <v>0</v>
      </c>
      <c r="M594">
        <v>179</v>
      </c>
      <c r="N594">
        <v>14008</v>
      </c>
      <c r="O594">
        <v>1979</v>
      </c>
      <c r="P594">
        <v>196</v>
      </c>
      <c r="Q594">
        <v>1712</v>
      </c>
      <c r="R594">
        <v>2767</v>
      </c>
      <c r="S594">
        <v>728</v>
      </c>
      <c r="T594">
        <v>0</v>
      </c>
      <c r="U594">
        <v>31</v>
      </c>
      <c r="V594">
        <v>0</v>
      </c>
      <c r="W594">
        <v>533</v>
      </c>
      <c r="X594">
        <v>148</v>
      </c>
      <c r="Y594">
        <v>649</v>
      </c>
      <c r="Z594">
        <v>1407</v>
      </c>
      <c r="AA594">
        <v>1975</v>
      </c>
      <c r="AB594">
        <v>343</v>
      </c>
      <c r="AC594">
        <v>0</v>
      </c>
      <c r="AD594">
        <v>597</v>
      </c>
      <c r="AE594">
        <v>13065</v>
      </c>
    </row>
    <row r="595" spans="1:31" x14ac:dyDescent="0.35">
      <c r="A595" t="s">
        <v>541</v>
      </c>
      <c r="B595">
        <v>2823</v>
      </c>
      <c r="C595">
        <v>30</v>
      </c>
      <c r="D595">
        <v>0</v>
      </c>
      <c r="E595">
        <v>260</v>
      </c>
      <c r="F595">
        <v>128</v>
      </c>
      <c r="G595">
        <v>0</v>
      </c>
      <c r="H595">
        <v>0</v>
      </c>
      <c r="I595">
        <v>0</v>
      </c>
      <c r="J595">
        <v>13</v>
      </c>
      <c r="K595">
        <v>0</v>
      </c>
      <c r="L595">
        <v>82</v>
      </c>
      <c r="M595">
        <v>22</v>
      </c>
      <c r="N595">
        <v>3358</v>
      </c>
      <c r="O595">
        <v>1631</v>
      </c>
      <c r="P595">
        <v>459</v>
      </c>
      <c r="Q595">
        <v>0</v>
      </c>
      <c r="R595">
        <v>0</v>
      </c>
      <c r="S595">
        <v>155</v>
      </c>
      <c r="T595">
        <v>6</v>
      </c>
      <c r="U595">
        <v>0</v>
      </c>
      <c r="V595">
        <v>18</v>
      </c>
      <c r="W595">
        <v>187</v>
      </c>
      <c r="X595">
        <v>122</v>
      </c>
      <c r="Y595">
        <v>295</v>
      </c>
      <c r="Z595">
        <v>0</v>
      </c>
      <c r="AA595">
        <v>228</v>
      </c>
      <c r="AB595">
        <v>182</v>
      </c>
      <c r="AC595">
        <v>89</v>
      </c>
      <c r="AD595">
        <v>447</v>
      </c>
      <c r="AE595">
        <v>3819</v>
      </c>
    </row>
    <row r="596" spans="1:31" x14ac:dyDescent="0.35">
      <c r="A596" t="s">
        <v>540</v>
      </c>
      <c r="B596">
        <v>3227</v>
      </c>
      <c r="C596">
        <v>0</v>
      </c>
      <c r="D596">
        <v>0</v>
      </c>
      <c r="E596">
        <v>558</v>
      </c>
      <c r="F596">
        <v>0</v>
      </c>
      <c r="G596">
        <v>862</v>
      </c>
      <c r="H596">
        <v>1543</v>
      </c>
      <c r="I596">
        <v>0</v>
      </c>
      <c r="J596">
        <v>9</v>
      </c>
      <c r="K596">
        <v>0</v>
      </c>
      <c r="L596">
        <v>0</v>
      </c>
      <c r="M596">
        <v>267</v>
      </c>
      <c r="N596">
        <v>6466</v>
      </c>
      <c r="O596">
        <v>934</v>
      </c>
      <c r="P596">
        <v>7</v>
      </c>
      <c r="Q596">
        <v>767</v>
      </c>
      <c r="R596">
        <v>1526</v>
      </c>
      <c r="S596">
        <v>53</v>
      </c>
      <c r="T596">
        <v>0</v>
      </c>
      <c r="U596">
        <v>0</v>
      </c>
      <c r="V596">
        <v>0</v>
      </c>
      <c r="W596">
        <v>168</v>
      </c>
      <c r="X596">
        <v>76</v>
      </c>
      <c r="Y596">
        <v>1345</v>
      </c>
      <c r="Z596">
        <v>69</v>
      </c>
      <c r="AA596">
        <v>717</v>
      </c>
      <c r="AB596">
        <v>331</v>
      </c>
      <c r="AC596">
        <v>0</v>
      </c>
      <c r="AD596">
        <v>409</v>
      </c>
      <c r="AE596">
        <v>6402</v>
      </c>
    </row>
    <row r="597" spans="1:31" x14ac:dyDescent="0.35">
      <c r="A597" t="s">
        <v>539</v>
      </c>
      <c r="B597">
        <v>1470</v>
      </c>
      <c r="C597">
        <v>0</v>
      </c>
      <c r="D597">
        <v>0</v>
      </c>
      <c r="E597">
        <v>686</v>
      </c>
      <c r="F597">
        <v>95</v>
      </c>
      <c r="G597">
        <v>751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85</v>
      </c>
      <c r="N597">
        <v>3087</v>
      </c>
      <c r="O597">
        <v>745</v>
      </c>
      <c r="P597">
        <v>161</v>
      </c>
      <c r="Q597">
        <v>514</v>
      </c>
      <c r="R597">
        <v>0</v>
      </c>
      <c r="S597">
        <v>262</v>
      </c>
      <c r="T597">
        <v>0</v>
      </c>
      <c r="U597">
        <v>0</v>
      </c>
      <c r="V597">
        <v>391</v>
      </c>
      <c r="W597">
        <v>124</v>
      </c>
      <c r="X597">
        <v>92</v>
      </c>
      <c r="Y597">
        <v>139</v>
      </c>
      <c r="Z597">
        <v>0</v>
      </c>
      <c r="AA597">
        <v>139</v>
      </c>
      <c r="AB597">
        <v>232</v>
      </c>
      <c r="AC597">
        <v>0</v>
      </c>
      <c r="AD597">
        <v>405</v>
      </c>
      <c r="AE597">
        <v>3204</v>
      </c>
    </row>
    <row r="598" spans="1:31" x14ac:dyDescent="0.35">
      <c r="A598" t="s">
        <v>538</v>
      </c>
      <c r="B598">
        <v>8404</v>
      </c>
      <c r="C598">
        <v>100</v>
      </c>
      <c r="D598">
        <v>0</v>
      </c>
      <c r="E598">
        <v>360</v>
      </c>
      <c r="F598">
        <v>2234</v>
      </c>
      <c r="G598">
        <v>7013</v>
      </c>
      <c r="H598">
        <v>0</v>
      </c>
      <c r="I598">
        <v>1254</v>
      </c>
      <c r="J598">
        <v>56</v>
      </c>
      <c r="K598">
        <v>4</v>
      </c>
      <c r="L598">
        <v>0</v>
      </c>
      <c r="M598">
        <v>261</v>
      </c>
      <c r="N598">
        <v>19686</v>
      </c>
      <c r="O598">
        <v>2585</v>
      </c>
      <c r="P598">
        <v>822</v>
      </c>
      <c r="Q598">
        <v>5181</v>
      </c>
      <c r="R598">
        <v>0</v>
      </c>
      <c r="S598">
        <v>1133</v>
      </c>
      <c r="T598">
        <v>127</v>
      </c>
      <c r="U598">
        <v>498</v>
      </c>
      <c r="V598">
        <v>1636</v>
      </c>
      <c r="W598">
        <v>716</v>
      </c>
      <c r="X598">
        <v>358</v>
      </c>
      <c r="Y598">
        <v>2110</v>
      </c>
      <c r="Z598">
        <v>0</v>
      </c>
      <c r="AA598">
        <v>1477</v>
      </c>
      <c r="AB598">
        <v>130</v>
      </c>
      <c r="AC598">
        <v>0</v>
      </c>
      <c r="AD598">
        <v>2521</v>
      </c>
      <c r="AE598">
        <v>19294</v>
      </c>
    </row>
    <row r="599" spans="1:31" x14ac:dyDescent="0.35">
      <c r="A599" t="s">
        <v>537</v>
      </c>
      <c r="B599">
        <v>3178</v>
      </c>
      <c r="C599">
        <v>0</v>
      </c>
      <c r="D599">
        <v>0</v>
      </c>
      <c r="E599">
        <v>20</v>
      </c>
      <c r="F599">
        <v>80</v>
      </c>
      <c r="G599">
        <v>1205</v>
      </c>
      <c r="H599">
        <v>0</v>
      </c>
      <c r="I599">
        <v>0</v>
      </c>
      <c r="J599">
        <v>0</v>
      </c>
      <c r="K599">
        <v>175</v>
      </c>
      <c r="L599">
        <v>0</v>
      </c>
      <c r="M599">
        <v>61</v>
      </c>
      <c r="N599">
        <v>4719</v>
      </c>
      <c r="O599">
        <v>770</v>
      </c>
      <c r="P599">
        <v>133</v>
      </c>
      <c r="Q599">
        <v>1117</v>
      </c>
      <c r="R599">
        <v>0</v>
      </c>
      <c r="S599">
        <v>108</v>
      </c>
      <c r="T599">
        <v>142</v>
      </c>
      <c r="U599">
        <v>0</v>
      </c>
      <c r="V599">
        <v>0</v>
      </c>
      <c r="W599">
        <v>231</v>
      </c>
      <c r="X599">
        <v>68</v>
      </c>
      <c r="Y599">
        <v>558</v>
      </c>
      <c r="Z599">
        <v>0</v>
      </c>
      <c r="AA599">
        <v>681</v>
      </c>
      <c r="AB599">
        <v>452</v>
      </c>
      <c r="AC599">
        <v>0</v>
      </c>
      <c r="AD599">
        <v>478</v>
      </c>
      <c r="AE599">
        <v>4738</v>
      </c>
    </row>
    <row r="600" spans="1:31" x14ac:dyDescent="0.35">
      <c r="A600" t="s">
        <v>536</v>
      </c>
      <c r="B600">
        <v>526</v>
      </c>
      <c r="C600">
        <v>0</v>
      </c>
      <c r="D600">
        <v>0</v>
      </c>
      <c r="E600">
        <v>25</v>
      </c>
      <c r="F600">
        <v>0</v>
      </c>
      <c r="G600">
        <v>267</v>
      </c>
      <c r="H600">
        <v>0</v>
      </c>
      <c r="I600">
        <v>0</v>
      </c>
      <c r="J600">
        <v>21</v>
      </c>
      <c r="K600">
        <v>0</v>
      </c>
      <c r="L600">
        <v>0</v>
      </c>
      <c r="M600">
        <v>3</v>
      </c>
      <c r="N600">
        <v>842</v>
      </c>
      <c r="O600">
        <v>314</v>
      </c>
      <c r="P600">
        <v>25</v>
      </c>
      <c r="Q600">
        <v>202</v>
      </c>
      <c r="R600">
        <v>0</v>
      </c>
      <c r="S600">
        <v>67</v>
      </c>
      <c r="T600">
        <v>0</v>
      </c>
      <c r="U600">
        <v>0</v>
      </c>
      <c r="V600">
        <v>0</v>
      </c>
      <c r="W600">
        <v>52</v>
      </c>
      <c r="X600">
        <v>41</v>
      </c>
      <c r="Y600">
        <v>63</v>
      </c>
      <c r="Z600">
        <v>0</v>
      </c>
      <c r="AA600">
        <v>24</v>
      </c>
      <c r="AB600">
        <v>34</v>
      </c>
      <c r="AC600">
        <v>0</v>
      </c>
      <c r="AD600">
        <v>49</v>
      </c>
      <c r="AE600">
        <v>871</v>
      </c>
    </row>
    <row r="601" spans="1:31" x14ac:dyDescent="0.35">
      <c r="A601" t="s">
        <v>535</v>
      </c>
      <c r="B601">
        <v>7444</v>
      </c>
      <c r="C601">
        <v>60</v>
      </c>
      <c r="D601">
        <v>0</v>
      </c>
      <c r="E601">
        <v>1932</v>
      </c>
      <c r="F601">
        <v>216</v>
      </c>
      <c r="G601">
        <v>4003</v>
      </c>
      <c r="H601">
        <v>14242</v>
      </c>
      <c r="I601">
        <v>172</v>
      </c>
      <c r="J601">
        <v>292</v>
      </c>
      <c r="K601">
        <v>165</v>
      </c>
      <c r="L601">
        <v>0</v>
      </c>
      <c r="M601">
        <v>2295</v>
      </c>
      <c r="N601">
        <v>30821</v>
      </c>
      <c r="O601">
        <v>2747</v>
      </c>
      <c r="P601">
        <v>392</v>
      </c>
      <c r="Q601">
        <v>4532</v>
      </c>
      <c r="R601">
        <v>10076</v>
      </c>
      <c r="S601">
        <v>892</v>
      </c>
      <c r="T601">
        <v>876</v>
      </c>
      <c r="U601">
        <v>130</v>
      </c>
      <c r="V601">
        <v>0</v>
      </c>
      <c r="W601">
        <v>467</v>
      </c>
      <c r="X601">
        <v>223</v>
      </c>
      <c r="Y601">
        <v>0</v>
      </c>
      <c r="Z601">
        <v>3592</v>
      </c>
      <c r="AA601">
        <v>3527</v>
      </c>
      <c r="AB601">
        <v>1797</v>
      </c>
      <c r="AC601">
        <v>0</v>
      </c>
      <c r="AD601">
        <v>5154</v>
      </c>
      <c r="AE601">
        <v>34405</v>
      </c>
    </row>
    <row r="602" spans="1:31" x14ac:dyDescent="0.35">
      <c r="A602" t="s">
        <v>534</v>
      </c>
      <c r="B602">
        <v>2851</v>
      </c>
      <c r="C602">
        <v>0</v>
      </c>
      <c r="D602">
        <v>0</v>
      </c>
      <c r="E602">
        <v>10</v>
      </c>
      <c r="F602">
        <v>0</v>
      </c>
      <c r="G602">
        <v>1377</v>
      </c>
      <c r="H602">
        <v>0</v>
      </c>
      <c r="I602">
        <v>0</v>
      </c>
      <c r="J602">
        <v>6</v>
      </c>
      <c r="K602">
        <v>5</v>
      </c>
      <c r="L602">
        <v>0</v>
      </c>
      <c r="M602">
        <v>0</v>
      </c>
      <c r="N602">
        <v>4249</v>
      </c>
      <c r="O602">
        <v>673</v>
      </c>
      <c r="P602">
        <v>33</v>
      </c>
      <c r="Q602">
        <v>1514</v>
      </c>
      <c r="R602">
        <v>4</v>
      </c>
      <c r="S602">
        <v>14</v>
      </c>
      <c r="T602">
        <v>0</v>
      </c>
      <c r="U602">
        <v>0</v>
      </c>
      <c r="V602">
        <v>0</v>
      </c>
      <c r="W602">
        <v>341</v>
      </c>
      <c r="X602">
        <v>85</v>
      </c>
      <c r="Y602">
        <v>57</v>
      </c>
      <c r="Z602">
        <v>0</v>
      </c>
      <c r="AA602">
        <v>19</v>
      </c>
      <c r="AB602">
        <v>316</v>
      </c>
      <c r="AC602">
        <v>0</v>
      </c>
      <c r="AD602">
        <v>323</v>
      </c>
      <c r="AE602">
        <v>3379</v>
      </c>
    </row>
    <row r="603" spans="1:31" x14ac:dyDescent="0.35">
      <c r="A603" t="s">
        <v>533</v>
      </c>
      <c r="B603">
        <v>1281</v>
      </c>
      <c r="C603">
        <v>0</v>
      </c>
      <c r="D603">
        <v>0</v>
      </c>
      <c r="E603">
        <v>380</v>
      </c>
      <c r="F603">
        <v>0</v>
      </c>
      <c r="G603">
        <v>0</v>
      </c>
      <c r="H603">
        <v>0</v>
      </c>
      <c r="I603">
        <v>0</v>
      </c>
      <c r="J603">
        <v>44</v>
      </c>
      <c r="K603">
        <v>0</v>
      </c>
      <c r="L603">
        <v>0</v>
      </c>
      <c r="M603">
        <v>78</v>
      </c>
      <c r="N603">
        <v>1783</v>
      </c>
      <c r="O603">
        <v>855</v>
      </c>
      <c r="P603">
        <v>19</v>
      </c>
      <c r="Q603">
        <v>0</v>
      </c>
      <c r="R603">
        <v>0</v>
      </c>
      <c r="S603">
        <v>10</v>
      </c>
      <c r="T603">
        <v>0</v>
      </c>
      <c r="U603">
        <v>0</v>
      </c>
      <c r="V603">
        <v>29</v>
      </c>
      <c r="W603">
        <v>210</v>
      </c>
      <c r="X603">
        <v>88</v>
      </c>
      <c r="Y603">
        <v>512</v>
      </c>
      <c r="Z603">
        <v>0</v>
      </c>
      <c r="AA603">
        <v>278</v>
      </c>
      <c r="AB603">
        <v>320</v>
      </c>
      <c r="AC603">
        <v>0</v>
      </c>
      <c r="AD603">
        <v>680</v>
      </c>
      <c r="AE603">
        <v>3001</v>
      </c>
    </row>
    <row r="604" spans="1:31" x14ac:dyDescent="0.35">
      <c r="A604" t="s">
        <v>532</v>
      </c>
      <c r="B604">
        <v>2378</v>
      </c>
      <c r="C604">
        <v>0</v>
      </c>
      <c r="D604">
        <v>0</v>
      </c>
      <c r="E604">
        <v>383</v>
      </c>
      <c r="F604">
        <v>0</v>
      </c>
      <c r="G604">
        <v>1454</v>
      </c>
      <c r="H604">
        <v>0</v>
      </c>
      <c r="I604">
        <v>0</v>
      </c>
      <c r="J604">
        <v>16</v>
      </c>
      <c r="K604">
        <v>0</v>
      </c>
      <c r="L604">
        <v>0</v>
      </c>
      <c r="M604">
        <v>44</v>
      </c>
      <c r="N604">
        <v>4275</v>
      </c>
      <c r="O604">
        <v>964</v>
      </c>
      <c r="P604">
        <v>468</v>
      </c>
      <c r="Q604">
        <v>1000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304</v>
      </c>
      <c r="X604">
        <v>108</v>
      </c>
      <c r="Y604">
        <v>706</v>
      </c>
      <c r="Z604">
        <v>0</v>
      </c>
      <c r="AA604">
        <v>626</v>
      </c>
      <c r="AB604">
        <v>477</v>
      </c>
      <c r="AC604">
        <v>0</v>
      </c>
      <c r="AD604">
        <v>381</v>
      </c>
      <c r="AE604">
        <v>5034</v>
      </c>
    </row>
    <row r="605" spans="1:31" x14ac:dyDescent="0.35">
      <c r="A605" t="s">
        <v>531</v>
      </c>
      <c r="B605">
        <v>1176</v>
      </c>
      <c r="C605">
        <v>0</v>
      </c>
      <c r="D605">
        <v>0</v>
      </c>
      <c r="E605">
        <v>385</v>
      </c>
      <c r="F605">
        <v>10</v>
      </c>
      <c r="G605">
        <v>515</v>
      </c>
      <c r="H605">
        <v>0</v>
      </c>
      <c r="I605">
        <v>0</v>
      </c>
      <c r="J605">
        <v>4</v>
      </c>
      <c r="K605">
        <v>75</v>
      </c>
      <c r="L605">
        <v>0</v>
      </c>
      <c r="M605">
        <v>5</v>
      </c>
      <c r="N605">
        <v>2170</v>
      </c>
      <c r="O605">
        <v>1345</v>
      </c>
      <c r="P605">
        <v>113</v>
      </c>
      <c r="Q605">
        <v>129</v>
      </c>
      <c r="R605">
        <v>0</v>
      </c>
      <c r="S605">
        <v>203</v>
      </c>
      <c r="T605">
        <v>0</v>
      </c>
      <c r="U605">
        <v>0</v>
      </c>
      <c r="V605">
        <v>9</v>
      </c>
      <c r="W605">
        <v>107</v>
      </c>
      <c r="X605">
        <v>43</v>
      </c>
      <c r="Y605">
        <v>250</v>
      </c>
      <c r="Z605">
        <v>0</v>
      </c>
      <c r="AA605">
        <v>224</v>
      </c>
      <c r="AB605">
        <v>22</v>
      </c>
      <c r="AC605">
        <v>0</v>
      </c>
      <c r="AD605">
        <v>55</v>
      </c>
      <c r="AE605">
        <v>2500</v>
      </c>
    </row>
    <row r="606" spans="1:31" x14ac:dyDescent="0.35">
      <c r="A606" t="s">
        <v>530</v>
      </c>
      <c r="B606">
        <v>1336</v>
      </c>
      <c r="C606">
        <v>0</v>
      </c>
      <c r="D606">
        <v>0</v>
      </c>
      <c r="E606">
        <v>524</v>
      </c>
      <c r="F606">
        <v>35</v>
      </c>
      <c r="G606">
        <v>0</v>
      </c>
      <c r="H606">
        <v>0</v>
      </c>
      <c r="I606">
        <v>0</v>
      </c>
      <c r="J606">
        <v>5</v>
      </c>
      <c r="K606">
        <v>0</v>
      </c>
      <c r="L606">
        <v>0</v>
      </c>
      <c r="M606">
        <v>50</v>
      </c>
      <c r="N606">
        <v>1950</v>
      </c>
      <c r="O606">
        <v>953</v>
      </c>
      <c r="P606">
        <v>301</v>
      </c>
      <c r="Q606">
        <v>0</v>
      </c>
      <c r="R606">
        <v>0</v>
      </c>
      <c r="S606">
        <v>102</v>
      </c>
      <c r="T606">
        <v>0</v>
      </c>
      <c r="U606">
        <v>0</v>
      </c>
      <c r="V606">
        <v>35</v>
      </c>
      <c r="W606">
        <v>200</v>
      </c>
      <c r="X606">
        <v>51</v>
      </c>
      <c r="Y606">
        <v>178</v>
      </c>
      <c r="Z606">
        <v>0</v>
      </c>
      <c r="AA606">
        <v>151</v>
      </c>
      <c r="AB606">
        <v>39</v>
      </c>
      <c r="AC606">
        <v>0</v>
      </c>
      <c r="AD606">
        <v>206</v>
      </c>
      <c r="AE606">
        <v>2216</v>
      </c>
    </row>
    <row r="607" spans="1:31" x14ac:dyDescent="0.35">
      <c r="A607" t="s">
        <v>529</v>
      </c>
      <c r="B607">
        <v>1573</v>
      </c>
      <c r="C607">
        <v>0</v>
      </c>
      <c r="D607">
        <v>0</v>
      </c>
      <c r="E607">
        <v>227</v>
      </c>
      <c r="F607">
        <v>66</v>
      </c>
      <c r="G607">
        <v>0</v>
      </c>
      <c r="H607">
        <v>0</v>
      </c>
      <c r="I607">
        <v>0</v>
      </c>
      <c r="J607">
        <v>5</v>
      </c>
      <c r="K607">
        <v>0</v>
      </c>
      <c r="L607">
        <v>0</v>
      </c>
      <c r="M607">
        <v>33</v>
      </c>
      <c r="N607">
        <v>1904</v>
      </c>
      <c r="O607">
        <v>596</v>
      </c>
      <c r="P607">
        <v>147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239</v>
      </c>
      <c r="W607">
        <v>86</v>
      </c>
      <c r="X607">
        <v>41</v>
      </c>
      <c r="Y607">
        <v>260</v>
      </c>
      <c r="Z607">
        <v>0</v>
      </c>
      <c r="AA607">
        <v>109</v>
      </c>
      <c r="AB607">
        <v>134</v>
      </c>
      <c r="AC607">
        <v>0</v>
      </c>
      <c r="AD607">
        <v>188</v>
      </c>
      <c r="AE607">
        <v>1800</v>
      </c>
    </row>
    <row r="608" spans="1:31" x14ac:dyDescent="0.35">
      <c r="A608" t="s">
        <v>528</v>
      </c>
      <c r="B608">
        <v>1604</v>
      </c>
      <c r="C608">
        <v>0</v>
      </c>
      <c r="D608">
        <v>0</v>
      </c>
      <c r="E608">
        <v>1422</v>
      </c>
      <c r="F608">
        <v>2</v>
      </c>
      <c r="G608">
        <v>1616</v>
      </c>
      <c r="H608">
        <v>0</v>
      </c>
      <c r="I608">
        <v>0</v>
      </c>
      <c r="J608">
        <v>44</v>
      </c>
      <c r="K608">
        <v>0</v>
      </c>
      <c r="L608">
        <v>0</v>
      </c>
      <c r="M608">
        <v>36</v>
      </c>
      <c r="N608">
        <v>4724</v>
      </c>
      <c r="O608">
        <v>1531</v>
      </c>
      <c r="P608">
        <v>25</v>
      </c>
      <c r="Q608">
        <v>754</v>
      </c>
      <c r="R608">
        <v>0</v>
      </c>
      <c r="S608">
        <v>267</v>
      </c>
      <c r="T608">
        <v>0</v>
      </c>
      <c r="U608">
        <v>0</v>
      </c>
      <c r="V608">
        <v>0</v>
      </c>
      <c r="W608">
        <v>121</v>
      </c>
      <c r="X608">
        <v>73</v>
      </c>
      <c r="Y608">
        <v>1013</v>
      </c>
      <c r="Z608">
        <v>0</v>
      </c>
      <c r="AA608">
        <v>175</v>
      </c>
      <c r="AB608">
        <v>205</v>
      </c>
      <c r="AC608">
        <v>0</v>
      </c>
      <c r="AD608">
        <v>191</v>
      </c>
      <c r="AE608">
        <v>4355</v>
      </c>
    </row>
    <row r="609" spans="1:31" x14ac:dyDescent="0.35">
      <c r="A609" t="s">
        <v>527</v>
      </c>
      <c r="B609">
        <v>5930</v>
      </c>
      <c r="C609">
        <v>34</v>
      </c>
      <c r="D609">
        <v>0</v>
      </c>
      <c r="E609">
        <v>1588</v>
      </c>
      <c r="F609">
        <v>184</v>
      </c>
      <c r="G609">
        <v>3105</v>
      </c>
      <c r="H609">
        <v>0</v>
      </c>
      <c r="I609">
        <v>16</v>
      </c>
      <c r="J609">
        <v>81</v>
      </c>
      <c r="K609">
        <v>61</v>
      </c>
      <c r="L609">
        <v>0</v>
      </c>
      <c r="M609">
        <v>680</v>
      </c>
      <c r="N609">
        <v>11679</v>
      </c>
      <c r="O609">
        <v>2206</v>
      </c>
      <c r="P609">
        <v>674</v>
      </c>
      <c r="Q609">
        <v>2270</v>
      </c>
      <c r="R609">
        <v>0</v>
      </c>
      <c r="S609">
        <v>1251</v>
      </c>
      <c r="T609">
        <v>0</v>
      </c>
      <c r="U609">
        <v>0</v>
      </c>
      <c r="V609">
        <v>76</v>
      </c>
      <c r="W609">
        <v>549</v>
      </c>
      <c r="X609">
        <v>239</v>
      </c>
      <c r="Y609">
        <v>1515</v>
      </c>
      <c r="Z609">
        <v>0</v>
      </c>
      <c r="AA609">
        <v>1493</v>
      </c>
      <c r="AB609">
        <v>458</v>
      </c>
      <c r="AC609">
        <v>0</v>
      </c>
      <c r="AD609">
        <v>1614</v>
      </c>
      <c r="AE609">
        <v>12345</v>
      </c>
    </row>
    <row r="610" spans="1:31" x14ac:dyDescent="0.35">
      <c r="A610" t="s">
        <v>526</v>
      </c>
      <c r="B610">
        <v>649</v>
      </c>
      <c r="C610">
        <v>0</v>
      </c>
      <c r="D610">
        <v>0</v>
      </c>
      <c r="E610">
        <v>72</v>
      </c>
      <c r="F610">
        <v>0</v>
      </c>
      <c r="G610">
        <v>153</v>
      </c>
      <c r="H610">
        <v>0</v>
      </c>
      <c r="I610">
        <v>0</v>
      </c>
      <c r="J610">
        <v>1</v>
      </c>
      <c r="K610">
        <v>0</v>
      </c>
      <c r="L610">
        <v>0</v>
      </c>
      <c r="M610">
        <v>4</v>
      </c>
      <c r="N610">
        <v>879</v>
      </c>
      <c r="O610">
        <v>443</v>
      </c>
      <c r="P610">
        <v>128</v>
      </c>
      <c r="Q610">
        <v>121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45</v>
      </c>
      <c r="X610">
        <v>34</v>
      </c>
      <c r="Y610">
        <v>67</v>
      </c>
      <c r="Z610">
        <v>0</v>
      </c>
      <c r="AA610">
        <v>40</v>
      </c>
      <c r="AB610">
        <v>0</v>
      </c>
      <c r="AC610">
        <v>0</v>
      </c>
      <c r="AD610">
        <v>16</v>
      </c>
      <c r="AE610">
        <v>894</v>
      </c>
    </row>
    <row r="611" spans="1:31" x14ac:dyDescent="0.35">
      <c r="A611" t="s">
        <v>525</v>
      </c>
      <c r="B611">
        <v>74</v>
      </c>
      <c r="C611">
        <v>153</v>
      </c>
      <c r="D611">
        <v>45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272</v>
      </c>
      <c r="O611">
        <v>219</v>
      </c>
      <c r="P611">
        <v>0</v>
      </c>
      <c r="Q611">
        <v>0</v>
      </c>
      <c r="R611">
        <v>0</v>
      </c>
      <c r="S611">
        <v>3</v>
      </c>
      <c r="T611">
        <v>0</v>
      </c>
      <c r="U611">
        <v>0</v>
      </c>
      <c r="V611">
        <v>0</v>
      </c>
      <c r="W611">
        <v>26</v>
      </c>
      <c r="X611">
        <v>14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262</v>
      </c>
    </row>
    <row r="612" spans="1:31" x14ac:dyDescent="0.35">
      <c r="A612" t="s">
        <v>524</v>
      </c>
      <c r="B612">
        <v>3307</v>
      </c>
      <c r="C612">
        <v>0</v>
      </c>
      <c r="D612">
        <v>0</v>
      </c>
      <c r="E612">
        <v>528</v>
      </c>
      <c r="F612">
        <v>40</v>
      </c>
      <c r="G612">
        <v>1601</v>
      </c>
      <c r="H612">
        <v>0</v>
      </c>
      <c r="I612">
        <v>0</v>
      </c>
      <c r="J612">
        <v>108</v>
      </c>
      <c r="K612">
        <v>101</v>
      </c>
      <c r="L612">
        <v>0</v>
      </c>
      <c r="M612">
        <v>97</v>
      </c>
      <c r="N612">
        <v>5782</v>
      </c>
      <c r="O612">
        <v>1551</v>
      </c>
      <c r="P612">
        <v>236</v>
      </c>
      <c r="Q612">
        <v>1578</v>
      </c>
      <c r="R612">
        <v>0</v>
      </c>
      <c r="S612">
        <v>370</v>
      </c>
      <c r="T612">
        <v>0</v>
      </c>
      <c r="U612">
        <v>0</v>
      </c>
      <c r="V612">
        <v>20</v>
      </c>
      <c r="W612">
        <v>300</v>
      </c>
      <c r="X612">
        <v>122</v>
      </c>
      <c r="Y612">
        <v>589</v>
      </c>
      <c r="Z612">
        <v>0</v>
      </c>
      <c r="AA612">
        <v>538</v>
      </c>
      <c r="AB612">
        <v>254</v>
      </c>
      <c r="AC612">
        <v>0</v>
      </c>
      <c r="AD612">
        <v>647</v>
      </c>
      <c r="AE612">
        <v>6205</v>
      </c>
    </row>
    <row r="613" spans="1:31" x14ac:dyDescent="0.35">
      <c r="A613" t="s">
        <v>523</v>
      </c>
      <c r="B613">
        <v>8130</v>
      </c>
      <c r="C613">
        <v>0</v>
      </c>
      <c r="D613">
        <v>0</v>
      </c>
      <c r="E613">
        <v>666</v>
      </c>
      <c r="F613">
        <v>215</v>
      </c>
      <c r="G613">
        <v>2177</v>
      </c>
      <c r="H613">
        <v>0</v>
      </c>
      <c r="I613">
        <v>0</v>
      </c>
      <c r="J613">
        <v>14</v>
      </c>
      <c r="K613">
        <v>0</v>
      </c>
      <c r="L613">
        <v>0</v>
      </c>
      <c r="M613">
        <v>193</v>
      </c>
      <c r="N613">
        <v>11395</v>
      </c>
      <c r="O613">
        <v>2787</v>
      </c>
      <c r="P613">
        <v>1695</v>
      </c>
      <c r="Q613">
        <v>1901</v>
      </c>
      <c r="R613">
        <v>0</v>
      </c>
      <c r="S613">
        <v>616</v>
      </c>
      <c r="T613">
        <v>41</v>
      </c>
      <c r="U613">
        <v>0</v>
      </c>
      <c r="V613">
        <v>288</v>
      </c>
      <c r="W613">
        <v>688</v>
      </c>
      <c r="X613">
        <v>256</v>
      </c>
      <c r="Y613">
        <v>1545</v>
      </c>
      <c r="Z613">
        <v>0</v>
      </c>
      <c r="AA613">
        <v>1240</v>
      </c>
      <c r="AB613">
        <v>20</v>
      </c>
      <c r="AC613">
        <v>0</v>
      </c>
      <c r="AD613">
        <v>1496</v>
      </c>
      <c r="AE613">
        <v>12573</v>
      </c>
    </row>
    <row r="614" spans="1:31" x14ac:dyDescent="0.35">
      <c r="A614" t="s">
        <v>522</v>
      </c>
      <c r="B614">
        <v>411</v>
      </c>
      <c r="C614">
        <v>0</v>
      </c>
      <c r="D614">
        <v>0</v>
      </c>
      <c r="E614">
        <v>80</v>
      </c>
      <c r="F614">
        <v>0</v>
      </c>
      <c r="G614">
        <v>360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18</v>
      </c>
      <c r="N614">
        <v>869</v>
      </c>
      <c r="O614">
        <v>281</v>
      </c>
      <c r="P614">
        <v>6</v>
      </c>
      <c r="Q614">
        <v>305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67</v>
      </c>
      <c r="X614">
        <v>25</v>
      </c>
      <c r="Y614">
        <v>77</v>
      </c>
      <c r="Z614">
        <v>0</v>
      </c>
      <c r="AA614">
        <v>54</v>
      </c>
      <c r="AB614">
        <v>0</v>
      </c>
      <c r="AC614">
        <v>0</v>
      </c>
      <c r="AD614">
        <v>12</v>
      </c>
      <c r="AE614">
        <v>827</v>
      </c>
    </row>
    <row r="615" spans="1:31" x14ac:dyDescent="0.35">
      <c r="A615" t="s">
        <v>521</v>
      </c>
      <c r="B615">
        <v>1767</v>
      </c>
      <c r="C615">
        <v>0</v>
      </c>
      <c r="D615">
        <v>25</v>
      </c>
      <c r="E615">
        <v>887</v>
      </c>
      <c r="F615">
        <v>23</v>
      </c>
      <c r="G615">
        <v>836</v>
      </c>
      <c r="H615">
        <v>0</v>
      </c>
      <c r="I615">
        <v>0</v>
      </c>
      <c r="J615">
        <v>56</v>
      </c>
      <c r="K615">
        <v>0</v>
      </c>
      <c r="L615">
        <v>47</v>
      </c>
      <c r="M615">
        <v>54</v>
      </c>
      <c r="N615">
        <v>3695</v>
      </c>
      <c r="O615">
        <v>1118</v>
      </c>
      <c r="P615">
        <v>104</v>
      </c>
      <c r="Q615">
        <v>687</v>
      </c>
      <c r="R615">
        <v>0</v>
      </c>
      <c r="S615">
        <v>185</v>
      </c>
      <c r="T615">
        <v>5</v>
      </c>
      <c r="U615">
        <v>0</v>
      </c>
      <c r="V615">
        <v>0</v>
      </c>
      <c r="W615">
        <v>85</v>
      </c>
      <c r="X615">
        <v>51</v>
      </c>
      <c r="Y615">
        <v>379</v>
      </c>
      <c r="Z615">
        <v>14</v>
      </c>
      <c r="AA615">
        <v>497</v>
      </c>
      <c r="AB615">
        <v>134</v>
      </c>
      <c r="AC615">
        <v>92</v>
      </c>
      <c r="AD615">
        <v>75</v>
      </c>
      <c r="AE615">
        <v>3426</v>
      </c>
    </row>
    <row r="616" spans="1:31" x14ac:dyDescent="0.35">
      <c r="A616" t="s">
        <v>520</v>
      </c>
      <c r="B616">
        <v>4703</v>
      </c>
      <c r="C616">
        <v>0</v>
      </c>
      <c r="D616">
        <v>0</v>
      </c>
      <c r="E616">
        <v>61</v>
      </c>
      <c r="F616">
        <v>133</v>
      </c>
      <c r="G616">
        <v>0</v>
      </c>
      <c r="H616">
        <v>0</v>
      </c>
      <c r="I616">
        <v>0</v>
      </c>
      <c r="J616">
        <v>13</v>
      </c>
      <c r="K616">
        <v>117</v>
      </c>
      <c r="L616">
        <v>0</v>
      </c>
      <c r="M616">
        <v>28</v>
      </c>
      <c r="N616">
        <v>5055</v>
      </c>
      <c r="O616">
        <v>1756</v>
      </c>
      <c r="P616">
        <v>502</v>
      </c>
      <c r="Q616">
        <v>0</v>
      </c>
      <c r="R616">
        <v>0</v>
      </c>
      <c r="S616">
        <v>440</v>
      </c>
      <c r="T616">
        <v>0</v>
      </c>
      <c r="U616">
        <v>0</v>
      </c>
      <c r="V616">
        <v>0</v>
      </c>
      <c r="W616">
        <v>210</v>
      </c>
      <c r="X616">
        <v>113</v>
      </c>
      <c r="Y616">
        <v>767</v>
      </c>
      <c r="Z616">
        <v>113</v>
      </c>
      <c r="AA616">
        <v>363</v>
      </c>
      <c r="AB616">
        <v>267</v>
      </c>
      <c r="AC616">
        <v>0</v>
      </c>
      <c r="AD616">
        <v>424</v>
      </c>
      <c r="AE616">
        <v>4955</v>
      </c>
    </row>
    <row r="617" spans="1:31" x14ac:dyDescent="0.35">
      <c r="A617" t="s">
        <v>519</v>
      </c>
      <c r="B617">
        <v>2655</v>
      </c>
      <c r="C617">
        <v>0</v>
      </c>
      <c r="D617">
        <v>0</v>
      </c>
      <c r="E617">
        <v>543</v>
      </c>
      <c r="F617">
        <v>0</v>
      </c>
      <c r="G617">
        <v>1221</v>
      </c>
      <c r="H617">
        <v>0</v>
      </c>
      <c r="I617">
        <v>0</v>
      </c>
      <c r="J617">
        <v>17</v>
      </c>
      <c r="K617">
        <v>0</v>
      </c>
      <c r="L617">
        <v>0</v>
      </c>
      <c r="M617">
        <v>1</v>
      </c>
      <c r="N617">
        <v>4437</v>
      </c>
      <c r="O617">
        <v>1464</v>
      </c>
      <c r="P617">
        <v>71</v>
      </c>
      <c r="Q617">
        <v>790</v>
      </c>
      <c r="R617">
        <v>0</v>
      </c>
      <c r="S617">
        <v>241</v>
      </c>
      <c r="T617">
        <v>0</v>
      </c>
      <c r="U617">
        <v>0</v>
      </c>
      <c r="V617">
        <v>0</v>
      </c>
      <c r="W617">
        <v>195</v>
      </c>
      <c r="X617">
        <v>55</v>
      </c>
      <c r="Y617">
        <v>1028</v>
      </c>
      <c r="Z617">
        <v>0</v>
      </c>
      <c r="AA617">
        <v>650</v>
      </c>
      <c r="AB617">
        <v>355</v>
      </c>
      <c r="AC617">
        <v>0</v>
      </c>
      <c r="AD617">
        <v>287</v>
      </c>
      <c r="AE617">
        <v>5136</v>
      </c>
    </row>
    <row r="618" spans="1:31" x14ac:dyDescent="0.35">
      <c r="A618" t="s">
        <v>518</v>
      </c>
      <c r="B618">
        <v>10236</v>
      </c>
      <c r="C618">
        <v>398</v>
      </c>
      <c r="D618">
        <v>0</v>
      </c>
      <c r="E618">
        <v>479</v>
      </c>
      <c r="F618">
        <v>191</v>
      </c>
      <c r="G618">
        <v>2923</v>
      </c>
      <c r="H618">
        <v>10942</v>
      </c>
      <c r="I618">
        <v>346</v>
      </c>
      <c r="J618">
        <v>31</v>
      </c>
      <c r="K618">
        <v>79</v>
      </c>
      <c r="L618">
        <v>0</v>
      </c>
      <c r="M618">
        <v>497</v>
      </c>
      <c r="N618">
        <v>26122</v>
      </c>
      <c r="O618">
        <v>2779</v>
      </c>
      <c r="P618">
        <v>372</v>
      </c>
      <c r="Q618">
        <v>1201</v>
      </c>
      <c r="R618">
        <v>6034</v>
      </c>
      <c r="S618">
        <v>1388</v>
      </c>
      <c r="T618">
        <v>626</v>
      </c>
      <c r="U618">
        <v>109</v>
      </c>
      <c r="V618">
        <v>131</v>
      </c>
      <c r="W618">
        <v>1439</v>
      </c>
      <c r="X618">
        <v>643</v>
      </c>
      <c r="Y618">
        <v>3296</v>
      </c>
      <c r="Z618">
        <v>0</v>
      </c>
      <c r="AA618">
        <v>4141</v>
      </c>
      <c r="AB618">
        <v>521</v>
      </c>
      <c r="AC618">
        <v>0</v>
      </c>
      <c r="AD618">
        <v>2953</v>
      </c>
      <c r="AE618">
        <v>25633</v>
      </c>
    </row>
    <row r="619" spans="1:31" x14ac:dyDescent="0.35">
      <c r="A619" t="s">
        <v>517</v>
      </c>
      <c r="B619">
        <v>1425</v>
      </c>
      <c r="C619">
        <v>0</v>
      </c>
      <c r="D619">
        <v>0</v>
      </c>
      <c r="E619">
        <v>119</v>
      </c>
      <c r="F619">
        <v>33</v>
      </c>
      <c r="G619">
        <v>313</v>
      </c>
      <c r="H619">
        <v>0</v>
      </c>
      <c r="I619">
        <v>0</v>
      </c>
      <c r="J619">
        <v>1</v>
      </c>
      <c r="K619">
        <v>0</v>
      </c>
      <c r="L619">
        <v>0</v>
      </c>
      <c r="M619">
        <v>6</v>
      </c>
      <c r="N619">
        <v>1897</v>
      </c>
      <c r="O619">
        <v>597</v>
      </c>
      <c r="P619">
        <v>84</v>
      </c>
      <c r="Q619">
        <v>232</v>
      </c>
      <c r="R619">
        <v>0</v>
      </c>
      <c r="S619">
        <v>0</v>
      </c>
      <c r="T619">
        <v>0</v>
      </c>
      <c r="U619">
        <v>0</v>
      </c>
      <c r="V619">
        <v>33</v>
      </c>
      <c r="W619">
        <v>192</v>
      </c>
      <c r="X619">
        <v>60</v>
      </c>
      <c r="Y619">
        <v>161</v>
      </c>
      <c r="Z619">
        <v>0</v>
      </c>
      <c r="AA619">
        <v>86</v>
      </c>
      <c r="AB619">
        <v>312</v>
      </c>
      <c r="AC619">
        <v>0</v>
      </c>
      <c r="AD619">
        <v>179</v>
      </c>
      <c r="AE619">
        <v>1936</v>
      </c>
    </row>
    <row r="620" spans="1:31" x14ac:dyDescent="0.35">
      <c r="A620" t="s">
        <v>516</v>
      </c>
      <c r="B620">
        <v>2052</v>
      </c>
      <c r="C620">
        <v>0</v>
      </c>
      <c r="D620">
        <v>0</v>
      </c>
      <c r="E620">
        <v>910</v>
      </c>
      <c r="F620">
        <v>7</v>
      </c>
      <c r="G620">
        <v>960</v>
      </c>
      <c r="H620">
        <v>0</v>
      </c>
      <c r="I620">
        <v>0</v>
      </c>
      <c r="J620">
        <v>58</v>
      </c>
      <c r="K620">
        <v>263</v>
      </c>
      <c r="L620">
        <v>0</v>
      </c>
      <c r="M620">
        <v>13</v>
      </c>
      <c r="N620">
        <v>4263</v>
      </c>
      <c r="O620">
        <v>1271</v>
      </c>
      <c r="P620">
        <v>98</v>
      </c>
      <c r="Q620">
        <v>750</v>
      </c>
      <c r="R620">
        <v>0</v>
      </c>
      <c r="S620">
        <v>319</v>
      </c>
      <c r="T620">
        <v>11</v>
      </c>
      <c r="U620">
        <v>0</v>
      </c>
      <c r="V620">
        <v>0</v>
      </c>
      <c r="W620">
        <v>194</v>
      </c>
      <c r="X620">
        <v>144</v>
      </c>
      <c r="Y620">
        <v>121</v>
      </c>
      <c r="Z620">
        <v>66</v>
      </c>
      <c r="AA620">
        <v>167</v>
      </c>
      <c r="AB620">
        <v>221</v>
      </c>
      <c r="AC620">
        <v>0</v>
      </c>
      <c r="AD620">
        <v>798</v>
      </c>
      <c r="AE620">
        <v>4160</v>
      </c>
    </row>
    <row r="621" spans="1:31" x14ac:dyDescent="0.35">
      <c r="A621" t="s">
        <v>515</v>
      </c>
      <c r="B621">
        <v>2968</v>
      </c>
      <c r="C621">
        <v>0</v>
      </c>
      <c r="D621">
        <v>0</v>
      </c>
      <c r="E621">
        <v>333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60</v>
      </c>
      <c r="L621">
        <v>0</v>
      </c>
      <c r="M621">
        <v>24</v>
      </c>
      <c r="N621">
        <v>3385</v>
      </c>
      <c r="O621">
        <v>741</v>
      </c>
      <c r="P621">
        <v>486</v>
      </c>
      <c r="Q621">
        <v>0</v>
      </c>
      <c r="R621">
        <v>0</v>
      </c>
      <c r="S621">
        <v>330</v>
      </c>
      <c r="T621">
        <v>0</v>
      </c>
      <c r="U621">
        <v>0</v>
      </c>
      <c r="V621">
        <v>0</v>
      </c>
      <c r="W621">
        <v>225</v>
      </c>
      <c r="X621">
        <v>114</v>
      </c>
      <c r="Y621">
        <v>677</v>
      </c>
      <c r="Z621">
        <v>0</v>
      </c>
      <c r="AA621">
        <v>474</v>
      </c>
      <c r="AB621">
        <v>142</v>
      </c>
      <c r="AC621">
        <v>0</v>
      </c>
      <c r="AD621">
        <v>237</v>
      </c>
      <c r="AE621">
        <v>3426</v>
      </c>
    </row>
    <row r="622" spans="1:31" x14ac:dyDescent="0.35">
      <c r="A622" t="s">
        <v>514</v>
      </c>
      <c r="B622">
        <v>214</v>
      </c>
      <c r="C622">
        <v>0</v>
      </c>
      <c r="D622">
        <v>0</v>
      </c>
      <c r="E622">
        <v>113</v>
      </c>
      <c r="F622">
        <v>0</v>
      </c>
      <c r="G622">
        <v>41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</v>
      </c>
      <c r="N622">
        <v>371</v>
      </c>
      <c r="O622">
        <v>249</v>
      </c>
      <c r="P622">
        <v>0</v>
      </c>
      <c r="Q622">
        <v>23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33</v>
      </c>
      <c r="X622">
        <v>16</v>
      </c>
      <c r="Y622">
        <v>18</v>
      </c>
      <c r="Z622">
        <v>0</v>
      </c>
      <c r="AA622">
        <v>14</v>
      </c>
      <c r="AB622">
        <v>9</v>
      </c>
      <c r="AC622">
        <v>0</v>
      </c>
      <c r="AD622">
        <v>13</v>
      </c>
      <c r="AE622">
        <v>375</v>
      </c>
    </row>
    <row r="623" spans="1:31" x14ac:dyDescent="0.35">
      <c r="A623" t="s">
        <v>513</v>
      </c>
      <c r="B623">
        <v>5096</v>
      </c>
      <c r="C623">
        <v>0</v>
      </c>
      <c r="D623">
        <v>0</v>
      </c>
      <c r="E623">
        <v>1008</v>
      </c>
      <c r="F623">
        <v>126</v>
      </c>
      <c r="G623">
        <v>3900</v>
      </c>
      <c r="H623">
        <v>0</v>
      </c>
      <c r="I623">
        <v>0</v>
      </c>
      <c r="J623">
        <v>15</v>
      </c>
      <c r="K623">
        <v>0</v>
      </c>
      <c r="L623">
        <v>0</v>
      </c>
      <c r="M623">
        <v>175</v>
      </c>
      <c r="N623">
        <v>10320</v>
      </c>
      <c r="O623">
        <v>2748</v>
      </c>
      <c r="P623">
        <v>786</v>
      </c>
      <c r="Q623">
        <v>3327</v>
      </c>
      <c r="R623">
        <v>0</v>
      </c>
      <c r="S623">
        <v>412</v>
      </c>
      <c r="T623">
        <v>987</v>
      </c>
      <c r="U623">
        <v>0</v>
      </c>
      <c r="V623">
        <v>0</v>
      </c>
      <c r="W623">
        <v>405</v>
      </c>
      <c r="X623">
        <v>108</v>
      </c>
      <c r="Y623">
        <v>726</v>
      </c>
      <c r="Z623">
        <v>0</v>
      </c>
      <c r="AA623">
        <v>695</v>
      </c>
      <c r="AB623">
        <v>198</v>
      </c>
      <c r="AC623">
        <v>0</v>
      </c>
      <c r="AD623">
        <v>711</v>
      </c>
      <c r="AE623">
        <v>11103</v>
      </c>
    </row>
    <row r="624" spans="1:31" x14ac:dyDescent="0.35">
      <c r="A624" t="s">
        <v>512</v>
      </c>
      <c r="B624">
        <v>2947</v>
      </c>
      <c r="C624">
        <v>0</v>
      </c>
      <c r="D624">
        <v>0</v>
      </c>
      <c r="E624">
        <v>991</v>
      </c>
      <c r="F624">
        <v>0</v>
      </c>
      <c r="G624">
        <v>535</v>
      </c>
      <c r="H624">
        <v>4383</v>
      </c>
      <c r="I624">
        <v>0</v>
      </c>
      <c r="J624">
        <v>14</v>
      </c>
      <c r="K624">
        <v>185</v>
      </c>
      <c r="L624">
        <v>0</v>
      </c>
      <c r="M624">
        <v>257</v>
      </c>
      <c r="N624">
        <v>9312</v>
      </c>
      <c r="O624">
        <v>1739</v>
      </c>
      <c r="P624">
        <v>184</v>
      </c>
      <c r="Q624">
        <v>511</v>
      </c>
      <c r="R624">
        <v>2360</v>
      </c>
      <c r="S624">
        <v>737</v>
      </c>
      <c r="T624">
        <v>0</v>
      </c>
      <c r="U624">
        <v>0</v>
      </c>
      <c r="V624">
        <v>0</v>
      </c>
      <c r="W624">
        <v>171</v>
      </c>
      <c r="X624">
        <v>128</v>
      </c>
      <c r="Y624">
        <v>1460</v>
      </c>
      <c r="Z624">
        <v>0</v>
      </c>
      <c r="AA624">
        <v>702</v>
      </c>
      <c r="AB624">
        <v>712</v>
      </c>
      <c r="AC624">
        <v>0</v>
      </c>
      <c r="AD624">
        <v>496</v>
      </c>
      <c r="AE624">
        <v>9200</v>
      </c>
    </row>
    <row r="625" spans="1:31" x14ac:dyDescent="0.35">
      <c r="A625" t="s">
        <v>511</v>
      </c>
      <c r="B625">
        <v>4933</v>
      </c>
      <c r="C625">
        <v>0</v>
      </c>
      <c r="D625">
        <v>0</v>
      </c>
      <c r="E625">
        <v>926</v>
      </c>
      <c r="F625">
        <v>0</v>
      </c>
      <c r="G625">
        <v>1807</v>
      </c>
      <c r="H625">
        <v>0</v>
      </c>
      <c r="I625">
        <v>0</v>
      </c>
      <c r="J625">
        <v>58</v>
      </c>
      <c r="K625">
        <v>0</v>
      </c>
      <c r="L625">
        <v>0</v>
      </c>
      <c r="M625">
        <v>165</v>
      </c>
      <c r="N625">
        <v>7889</v>
      </c>
      <c r="O625">
        <v>1335</v>
      </c>
      <c r="P625">
        <v>524</v>
      </c>
      <c r="Q625">
        <v>1016</v>
      </c>
      <c r="R625">
        <v>0</v>
      </c>
      <c r="S625">
        <v>110</v>
      </c>
      <c r="T625">
        <v>310</v>
      </c>
      <c r="U625">
        <v>0</v>
      </c>
      <c r="V625">
        <v>0</v>
      </c>
      <c r="W625">
        <v>300</v>
      </c>
      <c r="X625">
        <v>210</v>
      </c>
      <c r="Y625">
        <v>1207</v>
      </c>
      <c r="Z625">
        <v>0</v>
      </c>
      <c r="AA625">
        <v>978</v>
      </c>
      <c r="AB625">
        <v>1124</v>
      </c>
      <c r="AC625">
        <v>0</v>
      </c>
      <c r="AD625">
        <v>1175</v>
      </c>
      <c r="AE625">
        <v>8289</v>
      </c>
    </row>
    <row r="626" spans="1:31" x14ac:dyDescent="0.35">
      <c r="A626" t="s">
        <v>510</v>
      </c>
      <c r="B626">
        <v>7035</v>
      </c>
      <c r="C626">
        <v>0</v>
      </c>
      <c r="D626">
        <v>0</v>
      </c>
      <c r="E626">
        <v>774</v>
      </c>
      <c r="F626">
        <v>1287</v>
      </c>
      <c r="G626">
        <v>4914</v>
      </c>
      <c r="H626">
        <v>0</v>
      </c>
      <c r="I626">
        <v>707</v>
      </c>
      <c r="J626">
        <v>261</v>
      </c>
      <c r="K626">
        <v>62</v>
      </c>
      <c r="L626">
        <v>275</v>
      </c>
      <c r="M626">
        <v>3392</v>
      </c>
      <c r="N626">
        <v>18707</v>
      </c>
      <c r="O626">
        <v>2700</v>
      </c>
      <c r="P626">
        <v>476</v>
      </c>
      <c r="Q626">
        <v>433</v>
      </c>
      <c r="R626">
        <v>0</v>
      </c>
      <c r="S626">
        <v>872</v>
      </c>
      <c r="T626">
        <v>0</v>
      </c>
      <c r="U626">
        <v>521</v>
      </c>
      <c r="V626">
        <v>486</v>
      </c>
      <c r="W626">
        <v>535</v>
      </c>
      <c r="X626">
        <v>197</v>
      </c>
      <c r="Y626">
        <v>277</v>
      </c>
      <c r="Z626">
        <v>3402</v>
      </c>
      <c r="AA626">
        <v>4557</v>
      </c>
      <c r="AB626">
        <v>236</v>
      </c>
      <c r="AC626">
        <v>271</v>
      </c>
      <c r="AD626">
        <v>4798</v>
      </c>
      <c r="AE626">
        <v>19761</v>
      </c>
    </row>
    <row r="627" spans="1:31" x14ac:dyDescent="0.35">
      <c r="A627" t="s">
        <v>509</v>
      </c>
      <c r="B627">
        <v>2987</v>
      </c>
      <c r="C627">
        <v>0</v>
      </c>
      <c r="D627">
        <v>0</v>
      </c>
      <c r="E627">
        <v>1360</v>
      </c>
      <c r="F627">
        <v>0</v>
      </c>
      <c r="G627">
        <v>1568</v>
      </c>
      <c r="H627">
        <v>0</v>
      </c>
      <c r="I627">
        <v>0</v>
      </c>
      <c r="J627">
        <v>18</v>
      </c>
      <c r="K627">
        <v>4</v>
      </c>
      <c r="L627">
        <v>0</v>
      </c>
      <c r="M627">
        <v>57</v>
      </c>
      <c r="N627">
        <v>5994</v>
      </c>
      <c r="O627">
        <v>1934</v>
      </c>
      <c r="P627">
        <v>266</v>
      </c>
      <c r="Q627">
        <v>1139</v>
      </c>
      <c r="R627">
        <v>0</v>
      </c>
      <c r="S627">
        <v>171</v>
      </c>
      <c r="T627">
        <v>0</v>
      </c>
      <c r="U627">
        <v>0</v>
      </c>
      <c r="V627">
        <v>38</v>
      </c>
      <c r="W627">
        <v>308</v>
      </c>
      <c r="X627">
        <v>173</v>
      </c>
      <c r="Y627">
        <v>332</v>
      </c>
      <c r="Z627">
        <v>0</v>
      </c>
      <c r="AA627">
        <v>117</v>
      </c>
      <c r="AB627">
        <v>531</v>
      </c>
      <c r="AC627">
        <v>0</v>
      </c>
      <c r="AD627">
        <v>543</v>
      </c>
      <c r="AE627">
        <v>5552</v>
      </c>
    </row>
    <row r="628" spans="1:31" x14ac:dyDescent="0.35">
      <c r="A628" t="s">
        <v>508</v>
      </c>
      <c r="B628">
        <v>231</v>
      </c>
      <c r="C628">
        <v>0</v>
      </c>
      <c r="D628">
        <v>0</v>
      </c>
      <c r="E628">
        <v>129</v>
      </c>
      <c r="F628">
        <v>7</v>
      </c>
      <c r="G628">
        <v>35</v>
      </c>
      <c r="H628">
        <v>0</v>
      </c>
      <c r="I628">
        <v>0</v>
      </c>
      <c r="J628">
        <v>18</v>
      </c>
      <c r="K628">
        <v>0</v>
      </c>
      <c r="L628">
        <v>0</v>
      </c>
      <c r="M628">
        <v>1</v>
      </c>
      <c r="N628">
        <v>421</v>
      </c>
      <c r="O628">
        <v>175</v>
      </c>
      <c r="P628">
        <v>0</v>
      </c>
      <c r="Q628">
        <v>30</v>
      </c>
      <c r="R628">
        <v>0</v>
      </c>
      <c r="S628">
        <v>0</v>
      </c>
      <c r="T628">
        <v>3</v>
      </c>
      <c r="U628">
        <v>0</v>
      </c>
      <c r="V628">
        <v>0</v>
      </c>
      <c r="W628">
        <v>45</v>
      </c>
      <c r="X628">
        <v>12</v>
      </c>
      <c r="Y628">
        <v>35</v>
      </c>
      <c r="Z628">
        <v>17</v>
      </c>
      <c r="AA628">
        <v>43</v>
      </c>
      <c r="AB628">
        <v>13</v>
      </c>
      <c r="AC628">
        <v>0</v>
      </c>
      <c r="AD628">
        <v>22</v>
      </c>
      <c r="AE628">
        <v>395</v>
      </c>
    </row>
    <row r="629" spans="1:31" x14ac:dyDescent="0.35">
      <c r="A629" t="s">
        <v>507</v>
      </c>
      <c r="B629">
        <v>3747</v>
      </c>
      <c r="C629">
        <v>0</v>
      </c>
      <c r="D629">
        <v>0</v>
      </c>
      <c r="E629">
        <v>1163</v>
      </c>
      <c r="F629">
        <v>100</v>
      </c>
      <c r="G629">
        <v>879</v>
      </c>
      <c r="H629">
        <v>0</v>
      </c>
      <c r="I629">
        <v>2</v>
      </c>
      <c r="J629">
        <v>111</v>
      </c>
      <c r="K629">
        <v>21</v>
      </c>
      <c r="L629">
        <v>0</v>
      </c>
      <c r="M629">
        <v>371</v>
      </c>
      <c r="N629">
        <v>6394</v>
      </c>
      <c r="O629">
        <v>2801</v>
      </c>
      <c r="P629">
        <v>73</v>
      </c>
      <c r="Q629">
        <v>162</v>
      </c>
      <c r="R629">
        <v>0</v>
      </c>
      <c r="S629">
        <v>374</v>
      </c>
      <c r="T629">
        <v>11</v>
      </c>
      <c r="U629">
        <v>0</v>
      </c>
      <c r="V629">
        <v>66</v>
      </c>
      <c r="W629">
        <v>411</v>
      </c>
      <c r="X629">
        <v>200</v>
      </c>
      <c r="Y629">
        <v>140</v>
      </c>
      <c r="Z629">
        <v>890</v>
      </c>
      <c r="AA629">
        <v>576</v>
      </c>
      <c r="AB629">
        <v>240</v>
      </c>
      <c r="AC629">
        <v>0</v>
      </c>
      <c r="AD629">
        <v>382</v>
      </c>
      <c r="AE629">
        <v>6332</v>
      </c>
    </row>
    <row r="630" spans="1:31" x14ac:dyDescent="0.35">
      <c r="A630" t="s">
        <v>506</v>
      </c>
      <c r="B630">
        <v>2218</v>
      </c>
      <c r="C630">
        <v>0</v>
      </c>
      <c r="D630">
        <v>0</v>
      </c>
      <c r="E630">
        <v>812</v>
      </c>
      <c r="F630">
        <v>37</v>
      </c>
      <c r="G630">
        <v>0</v>
      </c>
      <c r="H630">
        <v>3693</v>
      </c>
      <c r="I630">
        <v>0</v>
      </c>
      <c r="J630">
        <v>6</v>
      </c>
      <c r="K630">
        <v>0</v>
      </c>
      <c r="L630">
        <v>0</v>
      </c>
      <c r="M630">
        <v>50</v>
      </c>
      <c r="N630">
        <v>6816</v>
      </c>
      <c r="O630">
        <v>1571</v>
      </c>
      <c r="P630">
        <v>57</v>
      </c>
      <c r="Q630">
        <v>0</v>
      </c>
      <c r="R630">
        <v>2610</v>
      </c>
      <c r="S630">
        <v>203</v>
      </c>
      <c r="T630">
        <v>0</v>
      </c>
      <c r="U630">
        <v>0</v>
      </c>
      <c r="V630">
        <v>0</v>
      </c>
      <c r="W630">
        <v>161</v>
      </c>
      <c r="X630">
        <v>85</v>
      </c>
      <c r="Y630">
        <v>719</v>
      </c>
      <c r="Z630">
        <v>0</v>
      </c>
      <c r="AA630">
        <v>754</v>
      </c>
      <c r="AB630">
        <v>450</v>
      </c>
      <c r="AC630">
        <v>0</v>
      </c>
      <c r="AD630">
        <v>245</v>
      </c>
      <c r="AE630">
        <v>6855</v>
      </c>
    </row>
    <row r="631" spans="1:31" x14ac:dyDescent="0.35">
      <c r="A631" t="s">
        <v>505</v>
      </c>
      <c r="B631">
        <v>6219</v>
      </c>
      <c r="C631">
        <v>0</v>
      </c>
      <c r="D631">
        <v>1</v>
      </c>
      <c r="E631">
        <v>832</v>
      </c>
      <c r="F631">
        <v>127</v>
      </c>
      <c r="G631">
        <v>2046</v>
      </c>
      <c r="H631">
        <v>0</v>
      </c>
      <c r="I631">
        <v>0</v>
      </c>
      <c r="J631">
        <v>109</v>
      </c>
      <c r="K631">
        <v>41</v>
      </c>
      <c r="L631">
        <v>0</v>
      </c>
      <c r="M631">
        <v>504</v>
      </c>
      <c r="N631">
        <v>9879</v>
      </c>
      <c r="O631">
        <v>2202</v>
      </c>
      <c r="P631">
        <v>404</v>
      </c>
      <c r="Q631">
        <v>2070</v>
      </c>
      <c r="R631">
        <v>0</v>
      </c>
      <c r="S631">
        <v>348</v>
      </c>
      <c r="T631">
        <v>312</v>
      </c>
      <c r="U631">
        <v>0</v>
      </c>
      <c r="V631">
        <v>11</v>
      </c>
      <c r="W631">
        <v>306</v>
      </c>
      <c r="X631">
        <v>200</v>
      </c>
      <c r="Y631">
        <v>985</v>
      </c>
      <c r="Z631">
        <v>530</v>
      </c>
      <c r="AA631">
        <v>820</v>
      </c>
      <c r="AB631">
        <v>675</v>
      </c>
      <c r="AC631">
        <v>0</v>
      </c>
      <c r="AD631">
        <v>1562</v>
      </c>
      <c r="AE631">
        <v>10505</v>
      </c>
    </row>
    <row r="632" spans="1:31" x14ac:dyDescent="0.35">
      <c r="A632" t="s">
        <v>504</v>
      </c>
      <c r="B632">
        <v>5394</v>
      </c>
      <c r="C632">
        <v>60</v>
      </c>
      <c r="D632">
        <v>3</v>
      </c>
      <c r="E632">
        <v>304</v>
      </c>
      <c r="F632">
        <v>0</v>
      </c>
      <c r="G632">
        <v>2177</v>
      </c>
      <c r="H632">
        <v>0</v>
      </c>
      <c r="I632">
        <v>0</v>
      </c>
      <c r="J632">
        <v>3</v>
      </c>
      <c r="K632">
        <v>715</v>
      </c>
      <c r="L632">
        <v>278</v>
      </c>
      <c r="M632">
        <v>34</v>
      </c>
      <c r="N632">
        <v>8968</v>
      </c>
      <c r="O632">
        <v>1971</v>
      </c>
      <c r="P632">
        <v>76</v>
      </c>
      <c r="Q632">
        <v>597</v>
      </c>
      <c r="R632">
        <v>0</v>
      </c>
      <c r="S632">
        <v>514</v>
      </c>
      <c r="T632">
        <v>0</v>
      </c>
      <c r="U632">
        <v>0</v>
      </c>
      <c r="V632">
        <v>0</v>
      </c>
      <c r="W632">
        <v>299</v>
      </c>
      <c r="X632">
        <v>166</v>
      </c>
      <c r="Y632">
        <v>1878</v>
      </c>
      <c r="Z632">
        <v>0</v>
      </c>
      <c r="AA632">
        <v>1761</v>
      </c>
      <c r="AB632">
        <v>163</v>
      </c>
      <c r="AC632">
        <v>589</v>
      </c>
      <c r="AD632">
        <v>847</v>
      </c>
      <c r="AE632">
        <v>8851</v>
      </c>
    </row>
    <row r="633" spans="1:31" x14ac:dyDescent="0.35">
      <c r="A633" t="s">
        <v>503</v>
      </c>
      <c r="B633">
        <v>4977</v>
      </c>
      <c r="C633">
        <v>0</v>
      </c>
      <c r="D633">
        <v>0</v>
      </c>
      <c r="E633">
        <v>256</v>
      </c>
      <c r="F633">
        <v>1966</v>
      </c>
      <c r="G633">
        <v>0</v>
      </c>
      <c r="H633">
        <v>0</v>
      </c>
      <c r="I633">
        <v>0</v>
      </c>
      <c r="J633">
        <v>49</v>
      </c>
      <c r="K633">
        <v>0</v>
      </c>
      <c r="L633">
        <v>0</v>
      </c>
      <c r="M633">
        <v>89</v>
      </c>
      <c r="N633">
        <v>7337</v>
      </c>
      <c r="O633">
        <v>1357</v>
      </c>
      <c r="P633">
        <v>520</v>
      </c>
      <c r="Q633">
        <v>0</v>
      </c>
      <c r="R633">
        <v>0</v>
      </c>
      <c r="S633">
        <v>460</v>
      </c>
      <c r="T633">
        <v>0</v>
      </c>
      <c r="U633">
        <v>0</v>
      </c>
      <c r="V633">
        <v>453</v>
      </c>
      <c r="W633">
        <v>471</v>
      </c>
      <c r="X633">
        <v>190</v>
      </c>
      <c r="Y633">
        <v>1382</v>
      </c>
      <c r="Z633">
        <v>0</v>
      </c>
      <c r="AA633">
        <v>527</v>
      </c>
      <c r="AB633">
        <v>816</v>
      </c>
      <c r="AC633">
        <v>0</v>
      </c>
      <c r="AD633">
        <v>1216</v>
      </c>
      <c r="AE633">
        <v>7391</v>
      </c>
    </row>
    <row r="634" spans="1:31" x14ac:dyDescent="0.35">
      <c r="A634" t="s">
        <v>502</v>
      </c>
      <c r="B634">
        <v>49</v>
      </c>
      <c r="C634">
        <v>67</v>
      </c>
      <c r="D634">
        <v>32</v>
      </c>
      <c r="E634">
        <v>227</v>
      </c>
      <c r="F634">
        <v>0</v>
      </c>
      <c r="G634">
        <v>0</v>
      </c>
      <c r="H634">
        <v>0</v>
      </c>
      <c r="I634">
        <v>0</v>
      </c>
      <c r="J634">
        <v>7</v>
      </c>
      <c r="K634">
        <v>0</v>
      </c>
      <c r="L634">
        <v>0</v>
      </c>
      <c r="M634">
        <v>19</v>
      </c>
      <c r="N634">
        <v>401</v>
      </c>
      <c r="O634">
        <v>354</v>
      </c>
      <c r="P634">
        <v>2</v>
      </c>
      <c r="Q634">
        <v>4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30</v>
      </c>
      <c r="X634">
        <v>14</v>
      </c>
      <c r="Y634">
        <v>0</v>
      </c>
      <c r="Z634">
        <v>0</v>
      </c>
      <c r="AA634">
        <v>0</v>
      </c>
      <c r="AB634">
        <v>12</v>
      </c>
      <c r="AC634">
        <v>0</v>
      </c>
      <c r="AD634">
        <v>6</v>
      </c>
      <c r="AE634">
        <v>422</v>
      </c>
    </row>
    <row r="635" spans="1:31" x14ac:dyDescent="0.35">
      <c r="A635" t="s">
        <v>501</v>
      </c>
      <c r="B635">
        <v>834</v>
      </c>
      <c r="C635">
        <v>0</v>
      </c>
      <c r="D635">
        <v>0</v>
      </c>
      <c r="E635">
        <v>605</v>
      </c>
      <c r="F635">
        <v>0</v>
      </c>
      <c r="G635">
        <v>184</v>
      </c>
      <c r="H635">
        <v>0</v>
      </c>
      <c r="I635">
        <v>0</v>
      </c>
      <c r="J635">
        <v>2</v>
      </c>
      <c r="K635">
        <v>0</v>
      </c>
      <c r="L635">
        <v>0</v>
      </c>
      <c r="M635">
        <v>20</v>
      </c>
      <c r="N635">
        <v>1645</v>
      </c>
      <c r="O635">
        <v>786</v>
      </c>
      <c r="P635">
        <v>23</v>
      </c>
      <c r="Q635">
        <v>170</v>
      </c>
      <c r="R635">
        <v>0</v>
      </c>
      <c r="S635">
        <v>143</v>
      </c>
      <c r="T635">
        <v>0</v>
      </c>
      <c r="U635">
        <v>0</v>
      </c>
      <c r="V635">
        <v>0</v>
      </c>
      <c r="W635">
        <v>56</v>
      </c>
      <c r="X635">
        <v>56</v>
      </c>
      <c r="Y635">
        <v>80</v>
      </c>
      <c r="Z635">
        <v>0</v>
      </c>
      <c r="AA635">
        <v>3</v>
      </c>
      <c r="AB635">
        <v>220</v>
      </c>
      <c r="AC635">
        <v>0</v>
      </c>
      <c r="AD635">
        <v>90</v>
      </c>
      <c r="AE635">
        <v>1627</v>
      </c>
    </row>
    <row r="636" spans="1:31" x14ac:dyDescent="0.35">
      <c r="A636" t="s">
        <v>500</v>
      </c>
      <c r="B636">
        <v>8250</v>
      </c>
      <c r="C636">
        <v>0</v>
      </c>
      <c r="D636">
        <v>0</v>
      </c>
      <c r="E636">
        <v>1095</v>
      </c>
      <c r="F636">
        <v>664</v>
      </c>
      <c r="G636">
        <v>3253</v>
      </c>
      <c r="H636">
        <v>12370</v>
      </c>
      <c r="I636">
        <v>0</v>
      </c>
      <c r="J636">
        <v>296</v>
      </c>
      <c r="K636">
        <v>0</v>
      </c>
      <c r="L636">
        <v>354</v>
      </c>
      <c r="M636">
        <v>626</v>
      </c>
      <c r="N636">
        <v>26908</v>
      </c>
      <c r="O636">
        <v>3058</v>
      </c>
      <c r="P636">
        <v>380</v>
      </c>
      <c r="Q636">
        <v>257</v>
      </c>
      <c r="R636">
        <v>7668</v>
      </c>
      <c r="S636">
        <v>799</v>
      </c>
      <c r="T636">
        <v>562</v>
      </c>
      <c r="U636">
        <v>0</v>
      </c>
      <c r="V636">
        <v>1405</v>
      </c>
      <c r="W636">
        <v>660</v>
      </c>
      <c r="X636">
        <v>187</v>
      </c>
      <c r="Y636">
        <v>4733</v>
      </c>
      <c r="Z636">
        <v>0</v>
      </c>
      <c r="AA636">
        <v>4650</v>
      </c>
      <c r="AB636">
        <v>156</v>
      </c>
      <c r="AC636">
        <v>782</v>
      </c>
      <c r="AD636">
        <v>1815</v>
      </c>
      <c r="AE636">
        <v>27112</v>
      </c>
    </row>
    <row r="637" spans="1:31" x14ac:dyDescent="0.35">
      <c r="A637" t="s">
        <v>499</v>
      </c>
      <c r="B637">
        <v>351</v>
      </c>
      <c r="C637">
        <v>443</v>
      </c>
      <c r="D637">
        <v>42</v>
      </c>
      <c r="E637">
        <v>382</v>
      </c>
      <c r="F637">
        <v>1</v>
      </c>
      <c r="G637">
        <v>0</v>
      </c>
      <c r="H637">
        <v>0</v>
      </c>
      <c r="I637">
        <v>0</v>
      </c>
      <c r="J637">
        <v>14</v>
      </c>
      <c r="K637">
        <v>0</v>
      </c>
      <c r="L637">
        <v>0</v>
      </c>
      <c r="M637">
        <v>1</v>
      </c>
      <c r="N637">
        <v>1234</v>
      </c>
      <c r="O637">
        <v>821</v>
      </c>
      <c r="P637">
        <v>0</v>
      </c>
      <c r="Q637">
        <v>0</v>
      </c>
      <c r="R637">
        <v>0</v>
      </c>
      <c r="S637">
        <v>96</v>
      </c>
      <c r="T637">
        <v>11</v>
      </c>
      <c r="U637">
        <v>0</v>
      </c>
      <c r="V637">
        <v>0</v>
      </c>
      <c r="W637">
        <v>106</v>
      </c>
      <c r="X637">
        <v>51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111</v>
      </c>
      <c r="AE637">
        <v>1200</v>
      </c>
    </row>
    <row r="638" spans="1:31" x14ac:dyDescent="0.35">
      <c r="A638" t="s">
        <v>498</v>
      </c>
      <c r="B638">
        <v>1110</v>
      </c>
      <c r="C638">
        <v>0</v>
      </c>
      <c r="D638">
        <v>0</v>
      </c>
      <c r="E638">
        <v>12</v>
      </c>
      <c r="F638">
        <v>0</v>
      </c>
      <c r="G638">
        <v>0</v>
      </c>
      <c r="H638">
        <v>0</v>
      </c>
      <c r="I638">
        <v>0</v>
      </c>
      <c r="J638">
        <v>1</v>
      </c>
      <c r="K638">
        <v>0</v>
      </c>
      <c r="L638">
        <v>0</v>
      </c>
      <c r="M638">
        <v>84</v>
      </c>
      <c r="N638">
        <v>1207</v>
      </c>
      <c r="O638">
        <v>499</v>
      </c>
      <c r="P638">
        <v>0</v>
      </c>
      <c r="Q638">
        <v>52</v>
      </c>
      <c r="R638">
        <v>0</v>
      </c>
      <c r="S638">
        <v>98</v>
      </c>
      <c r="T638">
        <v>93</v>
      </c>
      <c r="U638">
        <v>0</v>
      </c>
      <c r="V638">
        <v>0</v>
      </c>
      <c r="W638">
        <v>73</v>
      </c>
      <c r="X638">
        <v>28</v>
      </c>
      <c r="Y638">
        <v>116</v>
      </c>
      <c r="Z638">
        <v>0</v>
      </c>
      <c r="AA638">
        <v>142</v>
      </c>
      <c r="AB638">
        <v>0</v>
      </c>
      <c r="AC638">
        <v>0</v>
      </c>
      <c r="AD638">
        <v>74</v>
      </c>
      <c r="AE638">
        <v>1175</v>
      </c>
    </row>
    <row r="639" spans="1:31" x14ac:dyDescent="0.35">
      <c r="A639" t="s">
        <v>497</v>
      </c>
      <c r="B639">
        <v>2849</v>
      </c>
      <c r="C639">
        <v>0</v>
      </c>
      <c r="D639">
        <v>0</v>
      </c>
      <c r="E639">
        <v>211</v>
      </c>
      <c r="F639">
        <v>0</v>
      </c>
      <c r="G639">
        <v>2095</v>
      </c>
      <c r="H639">
        <v>3299</v>
      </c>
      <c r="I639">
        <v>262</v>
      </c>
      <c r="J639">
        <v>2</v>
      </c>
      <c r="K639">
        <v>0</v>
      </c>
      <c r="L639">
        <v>0</v>
      </c>
      <c r="M639">
        <v>410</v>
      </c>
      <c r="N639">
        <v>9128</v>
      </c>
      <c r="O639">
        <v>1109</v>
      </c>
      <c r="P639">
        <v>287</v>
      </c>
      <c r="Q639">
        <v>1102</v>
      </c>
      <c r="R639">
        <v>3067</v>
      </c>
      <c r="S639">
        <v>290</v>
      </c>
      <c r="T639">
        <v>0</v>
      </c>
      <c r="U639">
        <v>119</v>
      </c>
      <c r="V639">
        <v>0</v>
      </c>
      <c r="W639">
        <v>405</v>
      </c>
      <c r="X639">
        <v>81</v>
      </c>
      <c r="Y639">
        <v>317</v>
      </c>
      <c r="Z639">
        <v>129</v>
      </c>
      <c r="AA639">
        <v>576</v>
      </c>
      <c r="AB639">
        <v>514</v>
      </c>
      <c r="AC639">
        <v>0</v>
      </c>
      <c r="AD639">
        <v>715</v>
      </c>
      <c r="AE639">
        <v>8711</v>
      </c>
    </row>
    <row r="640" spans="1:31" x14ac:dyDescent="0.35">
      <c r="A640" t="s">
        <v>496</v>
      </c>
      <c r="B640">
        <v>3774</v>
      </c>
      <c r="C640">
        <v>0</v>
      </c>
      <c r="D640">
        <v>0</v>
      </c>
      <c r="E640">
        <v>758</v>
      </c>
      <c r="F640">
        <v>11</v>
      </c>
      <c r="G640">
        <v>943</v>
      </c>
      <c r="H640">
        <v>0</v>
      </c>
      <c r="I640">
        <v>0</v>
      </c>
      <c r="J640">
        <v>58</v>
      </c>
      <c r="K640">
        <v>19</v>
      </c>
      <c r="L640">
        <v>84</v>
      </c>
      <c r="M640">
        <v>90</v>
      </c>
      <c r="N640">
        <v>5737</v>
      </c>
      <c r="O640">
        <v>872</v>
      </c>
      <c r="P640">
        <v>522</v>
      </c>
      <c r="Q640">
        <v>786</v>
      </c>
      <c r="R640">
        <v>0</v>
      </c>
      <c r="S640">
        <v>404</v>
      </c>
      <c r="T640">
        <v>0</v>
      </c>
      <c r="U640">
        <v>0</v>
      </c>
      <c r="V640">
        <v>45</v>
      </c>
      <c r="W640">
        <v>270</v>
      </c>
      <c r="X640">
        <v>127</v>
      </c>
      <c r="Y640">
        <v>834</v>
      </c>
      <c r="Z640">
        <v>0</v>
      </c>
      <c r="AA640">
        <v>854</v>
      </c>
      <c r="AB640">
        <v>626</v>
      </c>
      <c r="AC640">
        <v>95</v>
      </c>
      <c r="AD640">
        <v>706</v>
      </c>
      <c r="AE640">
        <v>6141</v>
      </c>
    </row>
    <row r="641" spans="1:31" x14ac:dyDescent="0.35">
      <c r="A641" t="s">
        <v>495</v>
      </c>
      <c r="B641">
        <v>366</v>
      </c>
      <c r="C641">
        <v>597</v>
      </c>
      <c r="D641">
        <v>58</v>
      </c>
      <c r="E641">
        <v>1921</v>
      </c>
      <c r="F641">
        <v>15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16</v>
      </c>
      <c r="N641">
        <v>2973</v>
      </c>
      <c r="O641">
        <v>3081</v>
      </c>
      <c r="P641">
        <v>0</v>
      </c>
      <c r="Q641">
        <v>127</v>
      </c>
      <c r="R641">
        <v>0</v>
      </c>
      <c r="S641">
        <v>0</v>
      </c>
      <c r="T641">
        <v>2</v>
      </c>
      <c r="U641">
        <v>0</v>
      </c>
      <c r="V641">
        <v>0</v>
      </c>
      <c r="W641">
        <v>95</v>
      </c>
      <c r="X641">
        <v>36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89</v>
      </c>
      <c r="AE641">
        <v>3430</v>
      </c>
    </row>
    <row r="642" spans="1:31" x14ac:dyDescent="0.35">
      <c r="A642" t="s">
        <v>494</v>
      </c>
      <c r="B642">
        <v>3916</v>
      </c>
      <c r="C642">
        <v>0</v>
      </c>
      <c r="D642">
        <v>0</v>
      </c>
      <c r="E642">
        <v>838</v>
      </c>
      <c r="F642">
        <v>0</v>
      </c>
      <c r="G642">
        <v>14</v>
      </c>
      <c r="H642">
        <v>0</v>
      </c>
      <c r="I642">
        <v>0</v>
      </c>
      <c r="J642">
        <v>24</v>
      </c>
      <c r="K642">
        <v>1</v>
      </c>
      <c r="L642">
        <v>0</v>
      </c>
      <c r="M642">
        <v>1296</v>
      </c>
      <c r="N642">
        <v>6089</v>
      </c>
      <c r="O642">
        <v>1728</v>
      </c>
      <c r="P642">
        <v>26</v>
      </c>
      <c r="Q642">
        <v>24</v>
      </c>
      <c r="R642">
        <v>0</v>
      </c>
      <c r="S642">
        <v>443</v>
      </c>
      <c r="T642">
        <v>0</v>
      </c>
      <c r="U642">
        <v>0</v>
      </c>
      <c r="V642">
        <v>0</v>
      </c>
      <c r="W642">
        <v>184</v>
      </c>
      <c r="X642">
        <v>144</v>
      </c>
      <c r="Y642">
        <v>1197</v>
      </c>
      <c r="Z642">
        <v>0</v>
      </c>
      <c r="AA642">
        <v>1296</v>
      </c>
      <c r="AB642">
        <v>406</v>
      </c>
      <c r="AC642">
        <v>0</v>
      </c>
      <c r="AD642">
        <v>723</v>
      </c>
      <c r="AE642">
        <v>6171</v>
      </c>
    </row>
    <row r="643" spans="1:31" x14ac:dyDescent="0.35">
      <c r="A643" t="s">
        <v>493</v>
      </c>
      <c r="B643">
        <v>7884</v>
      </c>
      <c r="C643">
        <v>0</v>
      </c>
      <c r="D643">
        <v>0</v>
      </c>
      <c r="E643">
        <v>1222</v>
      </c>
      <c r="F643">
        <v>54</v>
      </c>
      <c r="G643">
        <v>0</v>
      </c>
      <c r="H643">
        <v>0</v>
      </c>
      <c r="I643">
        <v>0</v>
      </c>
      <c r="J643">
        <v>271</v>
      </c>
      <c r="K643">
        <v>1217</v>
      </c>
      <c r="L643">
        <v>0</v>
      </c>
      <c r="M643">
        <v>73</v>
      </c>
      <c r="N643">
        <v>10721</v>
      </c>
      <c r="O643">
        <v>2797</v>
      </c>
      <c r="P643">
        <v>409</v>
      </c>
      <c r="Q643">
        <v>0</v>
      </c>
      <c r="R643">
        <v>0</v>
      </c>
      <c r="S643">
        <v>643</v>
      </c>
      <c r="T643">
        <v>0</v>
      </c>
      <c r="U643">
        <v>0</v>
      </c>
      <c r="V643">
        <v>0</v>
      </c>
      <c r="W643">
        <v>337</v>
      </c>
      <c r="X643">
        <v>233</v>
      </c>
      <c r="Y643">
        <v>0</v>
      </c>
      <c r="Z643">
        <v>2444</v>
      </c>
      <c r="AA643">
        <v>1281</v>
      </c>
      <c r="AB643">
        <v>1030</v>
      </c>
      <c r="AC643">
        <v>0</v>
      </c>
      <c r="AD643">
        <v>1771</v>
      </c>
      <c r="AE643">
        <v>10945</v>
      </c>
    </row>
    <row r="644" spans="1:31" x14ac:dyDescent="0.35">
      <c r="A644" t="s">
        <v>492</v>
      </c>
      <c r="B644">
        <v>2710</v>
      </c>
      <c r="C644">
        <v>0</v>
      </c>
      <c r="D644">
        <v>0</v>
      </c>
      <c r="E644">
        <v>563</v>
      </c>
      <c r="F644">
        <v>4</v>
      </c>
      <c r="G644">
        <v>0</v>
      </c>
      <c r="H644">
        <v>0</v>
      </c>
      <c r="I644">
        <v>0</v>
      </c>
      <c r="J644">
        <v>17</v>
      </c>
      <c r="K644">
        <v>0</v>
      </c>
      <c r="L644">
        <v>0</v>
      </c>
      <c r="M644">
        <v>11</v>
      </c>
      <c r="N644">
        <v>3305</v>
      </c>
      <c r="O644">
        <v>969</v>
      </c>
      <c r="P644">
        <v>9</v>
      </c>
      <c r="Q644">
        <v>0</v>
      </c>
      <c r="R644">
        <v>0</v>
      </c>
      <c r="S644">
        <v>117</v>
      </c>
      <c r="T644">
        <v>0</v>
      </c>
      <c r="U644">
        <v>0</v>
      </c>
      <c r="V644">
        <v>0</v>
      </c>
      <c r="W644">
        <v>120</v>
      </c>
      <c r="X644">
        <v>83</v>
      </c>
      <c r="Y644">
        <v>303</v>
      </c>
      <c r="Z644">
        <v>0</v>
      </c>
      <c r="AA644">
        <v>244</v>
      </c>
      <c r="AB644">
        <v>806</v>
      </c>
      <c r="AC644">
        <v>0</v>
      </c>
      <c r="AD644">
        <v>496</v>
      </c>
      <c r="AE644">
        <v>3149</v>
      </c>
    </row>
    <row r="645" spans="1:31" x14ac:dyDescent="0.35">
      <c r="A645" t="s">
        <v>491</v>
      </c>
      <c r="B645">
        <v>2134</v>
      </c>
      <c r="C645">
        <v>0</v>
      </c>
      <c r="D645">
        <v>0</v>
      </c>
      <c r="E645">
        <v>1002</v>
      </c>
      <c r="F645">
        <v>0</v>
      </c>
      <c r="G645">
        <v>0</v>
      </c>
      <c r="H645">
        <v>3905</v>
      </c>
      <c r="I645">
        <v>0</v>
      </c>
      <c r="J645">
        <v>10</v>
      </c>
      <c r="K645">
        <v>0</v>
      </c>
      <c r="L645">
        <v>0</v>
      </c>
      <c r="M645">
        <v>190</v>
      </c>
      <c r="N645">
        <v>7241</v>
      </c>
      <c r="O645">
        <v>1769</v>
      </c>
      <c r="P645">
        <v>1</v>
      </c>
      <c r="Q645">
        <v>0</v>
      </c>
      <c r="R645">
        <v>3289</v>
      </c>
      <c r="S645">
        <v>203</v>
      </c>
      <c r="T645">
        <v>0</v>
      </c>
      <c r="U645">
        <v>0</v>
      </c>
      <c r="V645">
        <v>0</v>
      </c>
      <c r="W645">
        <v>131</v>
      </c>
      <c r="X645">
        <v>73</v>
      </c>
      <c r="Y645">
        <v>400</v>
      </c>
      <c r="Z645">
        <v>243</v>
      </c>
      <c r="AA645">
        <v>377</v>
      </c>
      <c r="AB645">
        <v>142</v>
      </c>
      <c r="AC645">
        <v>0</v>
      </c>
      <c r="AD645">
        <v>370</v>
      </c>
      <c r="AE645">
        <v>6998</v>
      </c>
    </row>
    <row r="646" spans="1:31" x14ac:dyDescent="0.35">
      <c r="A646" t="s">
        <v>490</v>
      </c>
      <c r="B646">
        <v>3257</v>
      </c>
      <c r="C646">
        <v>0</v>
      </c>
      <c r="D646">
        <v>0</v>
      </c>
      <c r="E646">
        <v>90</v>
      </c>
      <c r="F646">
        <v>8</v>
      </c>
      <c r="G646">
        <v>509</v>
      </c>
      <c r="H646">
        <v>2451</v>
      </c>
      <c r="I646">
        <v>0</v>
      </c>
      <c r="J646">
        <v>582</v>
      </c>
      <c r="K646">
        <v>48</v>
      </c>
      <c r="L646">
        <v>0</v>
      </c>
      <c r="M646">
        <v>57</v>
      </c>
      <c r="N646">
        <v>7002</v>
      </c>
      <c r="O646">
        <v>1348</v>
      </c>
      <c r="P646">
        <v>94</v>
      </c>
      <c r="Q646">
        <v>177</v>
      </c>
      <c r="R646">
        <v>1869</v>
      </c>
      <c r="S646">
        <v>361</v>
      </c>
      <c r="T646">
        <v>0</v>
      </c>
      <c r="U646">
        <v>0</v>
      </c>
      <c r="V646">
        <v>0</v>
      </c>
      <c r="W646">
        <v>147</v>
      </c>
      <c r="X646">
        <v>157</v>
      </c>
      <c r="Y646">
        <v>820</v>
      </c>
      <c r="Z646">
        <v>0</v>
      </c>
      <c r="AA646">
        <v>405</v>
      </c>
      <c r="AB646">
        <v>177</v>
      </c>
      <c r="AC646">
        <v>0</v>
      </c>
      <c r="AD646">
        <v>316</v>
      </c>
      <c r="AE646">
        <v>5871</v>
      </c>
    </row>
    <row r="647" spans="1:31" x14ac:dyDescent="0.35">
      <c r="A647" t="s">
        <v>489</v>
      </c>
      <c r="B647">
        <v>1579</v>
      </c>
      <c r="C647">
        <v>0</v>
      </c>
      <c r="D647">
        <v>0</v>
      </c>
      <c r="E647">
        <v>595</v>
      </c>
      <c r="F647">
        <v>0</v>
      </c>
      <c r="G647">
        <v>1110</v>
      </c>
      <c r="H647">
        <v>0</v>
      </c>
      <c r="I647">
        <v>0</v>
      </c>
      <c r="J647">
        <v>15</v>
      </c>
      <c r="K647">
        <v>0</v>
      </c>
      <c r="L647">
        <v>0</v>
      </c>
      <c r="M647">
        <v>1</v>
      </c>
      <c r="N647">
        <v>3300</v>
      </c>
      <c r="O647">
        <v>873</v>
      </c>
      <c r="P647">
        <v>517</v>
      </c>
      <c r="Q647">
        <v>555</v>
      </c>
      <c r="R647">
        <v>0</v>
      </c>
      <c r="S647">
        <v>157</v>
      </c>
      <c r="T647">
        <v>21</v>
      </c>
      <c r="U647">
        <v>0</v>
      </c>
      <c r="V647">
        <v>0</v>
      </c>
      <c r="W647">
        <v>205</v>
      </c>
      <c r="X647">
        <v>89</v>
      </c>
      <c r="Y647">
        <v>459</v>
      </c>
      <c r="Z647">
        <v>0</v>
      </c>
      <c r="AA647">
        <v>292</v>
      </c>
      <c r="AB647">
        <v>180</v>
      </c>
      <c r="AC647">
        <v>0</v>
      </c>
      <c r="AD647">
        <v>32</v>
      </c>
      <c r="AE647">
        <v>3390</v>
      </c>
    </row>
    <row r="648" spans="1:31" x14ac:dyDescent="0.35">
      <c r="A648" t="s">
        <v>488</v>
      </c>
      <c r="B648">
        <v>6664</v>
      </c>
      <c r="C648">
        <v>225</v>
      </c>
      <c r="D648">
        <v>0</v>
      </c>
      <c r="E648">
        <v>542</v>
      </c>
      <c r="F648">
        <v>374</v>
      </c>
      <c r="G648">
        <v>0</v>
      </c>
      <c r="H648">
        <v>0</v>
      </c>
      <c r="I648">
        <v>468</v>
      </c>
      <c r="J648">
        <v>9</v>
      </c>
      <c r="K648">
        <v>0</v>
      </c>
      <c r="L648">
        <v>253</v>
      </c>
      <c r="M648">
        <v>949</v>
      </c>
      <c r="N648">
        <v>9484</v>
      </c>
      <c r="O648">
        <v>1416</v>
      </c>
      <c r="P648">
        <v>420</v>
      </c>
      <c r="Q648">
        <v>0</v>
      </c>
      <c r="R648">
        <v>0</v>
      </c>
      <c r="S648">
        <v>903</v>
      </c>
      <c r="T648">
        <v>21</v>
      </c>
      <c r="U648">
        <v>334</v>
      </c>
      <c r="V648">
        <v>652</v>
      </c>
      <c r="W648">
        <v>543</v>
      </c>
      <c r="X648">
        <v>160</v>
      </c>
      <c r="Y648">
        <v>1873</v>
      </c>
      <c r="Z648">
        <v>0</v>
      </c>
      <c r="AA648">
        <v>1175</v>
      </c>
      <c r="AB648">
        <v>400</v>
      </c>
      <c r="AC648">
        <v>499</v>
      </c>
      <c r="AD648">
        <v>886</v>
      </c>
      <c r="AE648">
        <v>9291</v>
      </c>
    </row>
    <row r="649" spans="1:31" x14ac:dyDescent="0.35">
      <c r="A649" t="s">
        <v>487</v>
      </c>
      <c r="B649">
        <v>1829</v>
      </c>
      <c r="C649">
        <v>0</v>
      </c>
      <c r="D649">
        <v>0</v>
      </c>
      <c r="E649">
        <v>25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7</v>
      </c>
      <c r="L649">
        <v>0</v>
      </c>
      <c r="M649">
        <v>11</v>
      </c>
      <c r="N649">
        <v>1872</v>
      </c>
      <c r="O649">
        <v>425</v>
      </c>
      <c r="P649">
        <v>0</v>
      </c>
      <c r="Q649">
        <v>0</v>
      </c>
      <c r="R649">
        <v>0</v>
      </c>
      <c r="S649">
        <v>49</v>
      </c>
      <c r="T649">
        <v>0</v>
      </c>
      <c r="U649">
        <v>0</v>
      </c>
      <c r="V649">
        <v>0</v>
      </c>
      <c r="W649">
        <v>92</v>
      </c>
      <c r="X649">
        <v>37</v>
      </c>
      <c r="Y649">
        <v>146</v>
      </c>
      <c r="Z649">
        <v>0</v>
      </c>
      <c r="AA649">
        <v>130</v>
      </c>
      <c r="AB649">
        <v>1007</v>
      </c>
      <c r="AC649">
        <v>0</v>
      </c>
      <c r="AD649">
        <v>52</v>
      </c>
      <c r="AE649">
        <v>1938</v>
      </c>
    </row>
    <row r="650" spans="1:31" x14ac:dyDescent="0.35">
      <c r="A650" t="s">
        <v>486</v>
      </c>
      <c r="B650">
        <v>8163</v>
      </c>
      <c r="C650">
        <v>75</v>
      </c>
      <c r="D650">
        <v>4</v>
      </c>
      <c r="E650">
        <v>1337</v>
      </c>
      <c r="F650">
        <v>0</v>
      </c>
      <c r="G650">
        <v>0</v>
      </c>
      <c r="H650">
        <v>0</v>
      </c>
      <c r="I650">
        <v>0</v>
      </c>
      <c r="J650">
        <v>11</v>
      </c>
      <c r="K650">
        <v>0</v>
      </c>
      <c r="L650">
        <v>0</v>
      </c>
      <c r="M650">
        <v>206</v>
      </c>
      <c r="N650">
        <v>9796</v>
      </c>
      <c r="O650">
        <v>2971</v>
      </c>
      <c r="P650">
        <v>524</v>
      </c>
      <c r="Q650">
        <v>39</v>
      </c>
      <c r="R650">
        <v>0</v>
      </c>
      <c r="S650">
        <v>771</v>
      </c>
      <c r="T650">
        <v>0</v>
      </c>
      <c r="U650">
        <v>0</v>
      </c>
      <c r="V650">
        <v>0</v>
      </c>
      <c r="W650">
        <v>393</v>
      </c>
      <c r="X650">
        <v>137</v>
      </c>
      <c r="Y650">
        <v>1436</v>
      </c>
      <c r="Z650">
        <v>338</v>
      </c>
      <c r="AA650">
        <v>957</v>
      </c>
      <c r="AB650">
        <v>589</v>
      </c>
      <c r="AC650">
        <v>0</v>
      </c>
      <c r="AD650">
        <v>1800</v>
      </c>
      <c r="AE650">
        <v>9955</v>
      </c>
    </row>
    <row r="651" spans="1:31" x14ac:dyDescent="0.35">
      <c r="A651" t="s">
        <v>485</v>
      </c>
      <c r="B651">
        <v>2676</v>
      </c>
      <c r="C651">
        <v>0</v>
      </c>
      <c r="D651">
        <v>0</v>
      </c>
      <c r="E651">
        <v>552</v>
      </c>
      <c r="F651">
        <v>9</v>
      </c>
      <c r="G651">
        <v>1456</v>
      </c>
      <c r="H651">
        <v>0</v>
      </c>
      <c r="I651">
        <v>0</v>
      </c>
      <c r="J651">
        <v>16</v>
      </c>
      <c r="K651">
        <v>88</v>
      </c>
      <c r="L651">
        <v>77</v>
      </c>
      <c r="M651">
        <v>15</v>
      </c>
      <c r="N651">
        <v>4889</v>
      </c>
      <c r="O651">
        <v>1450</v>
      </c>
      <c r="P651">
        <v>586</v>
      </c>
      <c r="Q651">
        <v>1380</v>
      </c>
      <c r="R651">
        <v>0</v>
      </c>
      <c r="S651">
        <v>328</v>
      </c>
      <c r="T651">
        <v>0</v>
      </c>
      <c r="U651">
        <v>0</v>
      </c>
      <c r="V651">
        <v>39</v>
      </c>
      <c r="W651">
        <v>231</v>
      </c>
      <c r="X651">
        <v>62</v>
      </c>
      <c r="Y651">
        <v>16</v>
      </c>
      <c r="Z651">
        <v>0</v>
      </c>
      <c r="AA651">
        <v>3</v>
      </c>
      <c r="AB651">
        <v>182</v>
      </c>
      <c r="AC651">
        <v>154</v>
      </c>
      <c r="AD651">
        <v>314</v>
      </c>
      <c r="AE651">
        <v>4745</v>
      </c>
    </row>
    <row r="652" spans="1:31" x14ac:dyDescent="0.35">
      <c r="A652" t="s">
        <v>484</v>
      </c>
      <c r="B652">
        <v>3187</v>
      </c>
      <c r="C652">
        <v>0</v>
      </c>
      <c r="D652">
        <v>0</v>
      </c>
      <c r="E652">
        <v>1354</v>
      </c>
      <c r="F652">
        <v>0</v>
      </c>
      <c r="G652">
        <v>311</v>
      </c>
      <c r="H652">
        <v>0</v>
      </c>
      <c r="I652">
        <v>0</v>
      </c>
      <c r="J652">
        <v>0</v>
      </c>
      <c r="K652">
        <v>30</v>
      </c>
      <c r="L652">
        <v>0</v>
      </c>
      <c r="M652">
        <v>18</v>
      </c>
      <c r="N652">
        <v>4900</v>
      </c>
      <c r="O652">
        <v>1060</v>
      </c>
      <c r="P652">
        <v>9</v>
      </c>
      <c r="Q652">
        <v>226</v>
      </c>
      <c r="R652">
        <v>0</v>
      </c>
      <c r="S652">
        <v>110</v>
      </c>
      <c r="T652">
        <v>15</v>
      </c>
      <c r="U652">
        <v>0</v>
      </c>
      <c r="V652">
        <v>1</v>
      </c>
      <c r="W652">
        <v>210</v>
      </c>
      <c r="X652">
        <v>127</v>
      </c>
      <c r="Y652">
        <v>472</v>
      </c>
      <c r="Z652">
        <v>0</v>
      </c>
      <c r="AA652">
        <v>401</v>
      </c>
      <c r="AB652">
        <v>997</v>
      </c>
      <c r="AC652">
        <v>0</v>
      </c>
      <c r="AD652">
        <v>435</v>
      </c>
      <c r="AE652">
        <v>4063</v>
      </c>
    </row>
    <row r="653" spans="1:31" x14ac:dyDescent="0.35">
      <c r="A653" t="s">
        <v>483</v>
      </c>
      <c r="B653">
        <v>568</v>
      </c>
      <c r="C653">
        <v>0</v>
      </c>
      <c r="D653">
        <v>0</v>
      </c>
      <c r="E653">
        <v>214</v>
      </c>
      <c r="F653">
        <v>5</v>
      </c>
      <c r="G653">
        <v>139</v>
      </c>
      <c r="H653">
        <v>0</v>
      </c>
      <c r="I653">
        <v>0</v>
      </c>
      <c r="J653">
        <v>0</v>
      </c>
      <c r="K653">
        <v>13</v>
      </c>
      <c r="L653">
        <v>0</v>
      </c>
      <c r="M653">
        <v>8</v>
      </c>
      <c r="N653">
        <v>947</v>
      </c>
      <c r="O653">
        <v>373</v>
      </c>
      <c r="P653">
        <v>0</v>
      </c>
      <c r="Q653">
        <v>8</v>
      </c>
      <c r="R653">
        <v>0</v>
      </c>
      <c r="S653">
        <v>67</v>
      </c>
      <c r="T653">
        <v>3</v>
      </c>
      <c r="U653">
        <v>0</v>
      </c>
      <c r="V653">
        <v>3</v>
      </c>
      <c r="W653">
        <v>57</v>
      </c>
      <c r="X653">
        <v>36</v>
      </c>
      <c r="Y653">
        <v>0</v>
      </c>
      <c r="Z653">
        <v>246</v>
      </c>
      <c r="AA653">
        <v>81</v>
      </c>
      <c r="AB653">
        <v>31</v>
      </c>
      <c r="AC653">
        <v>0</v>
      </c>
      <c r="AD653">
        <v>13</v>
      </c>
      <c r="AE653">
        <v>918</v>
      </c>
    </row>
    <row r="654" spans="1:31" x14ac:dyDescent="0.35">
      <c r="A654" t="s">
        <v>482</v>
      </c>
      <c r="B654">
        <v>2165</v>
      </c>
      <c r="C654">
        <v>0</v>
      </c>
      <c r="D654">
        <v>0</v>
      </c>
      <c r="E654">
        <v>1548</v>
      </c>
      <c r="F654">
        <v>5</v>
      </c>
      <c r="G654">
        <v>140</v>
      </c>
      <c r="H654">
        <v>0</v>
      </c>
      <c r="I654">
        <v>0</v>
      </c>
      <c r="J654">
        <v>0</v>
      </c>
      <c r="K654">
        <v>12</v>
      </c>
      <c r="L654">
        <v>0</v>
      </c>
      <c r="M654">
        <v>77</v>
      </c>
      <c r="N654">
        <v>3947</v>
      </c>
      <c r="O654">
        <v>2201</v>
      </c>
      <c r="P654">
        <v>11</v>
      </c>
      <c r="Q654">
        <v>20</v>
      </c>
      <c r="R654">
        <v>0</v>
      </c>
      <c r="S654">
        <v>134</v>
      </c>
      <c r="T654">
        <v>0</v>
      </c>
      <c r="U654">
        <v>0</v>
      </c>
      <c r="V654">
        <v>0</v>
      </c>
      <c r="W654">
        <v>164</v>
      </c>
      <c r="X654">
        <v>120</v>
      </c>
      <c r="Y654">
        <v>376</v>
      </c>
      <c r="Z654">
        <v>0</v>
      </c>
      <c r="AA654">
        <v>309</v>
      </c>
      <c r="AB654">
        <v>121</v>
      </c>
      <c r="AC654">
        <v>0</v>
      </c>
      <c r="AD654">
        <v>94</v>
      </c>
      <c r="AE654">
        <v>3550</v>
      </c>
    </row>
    <row r="655" spans="1:31" x14ac:dyDescent="0.35">
      <c r="A655" t="s">
        <v>481</v>
      </c>
      <c r="B655">
        <v>5612</v>
      </c>
      <c r="C655">
        <v>0</v>
      </c>
      <c r="D655">
        <v>0</v>
      </c>
      <c r="E655">
        <v>1053</v>
      </c>
      <c r="F655">
        <v>878</v>
      </c>
      <c r="G655">
        <v>2460</v>
      </c>
      <c r="H655">
        <v>0</v>
      </c>
      <c r="I655">
        <v>0</v>
      </c>
      <c r="J655">
        <v>3</v>
      </c>
      <c r="K655">
        <v>150</v>
      </c>
      <c r="L655">
        <v>0</v>
      </c>
      <c r="M655">
        <v>309</v>
      </c>
      <c r="N655">
        <v>10465</v>
      </c>
      <c r="O655">
        <v>2810</v>
      </c>
      <c r="P655">
        <v>496</v>
      </c>
      <c r="Q655">
        <v>2151</v>
      </c>
      <c r="R655">
        <v>0</v>
      </c>
      <c r="S655">
        <v>577</v>
      </c>
      <c r="T655">
        <v>210</v>
      </c>
      <c r="U655">
        <v>0</v>
      </c>
      <c r="V655">
        <v>141</v>
      </c>
      <c r="W655">
        <v>504</v>
      </c>
      <c r="X655">
        <v>228</v>
      </c>
      <c r="Y655">
        <v>1849</v>
      </c>
      <c r="Z655">
        <v>0</v>
      </c>
      <c r="AA655">
        <v>343</v>
      </c>
      <c r="AB655">
        <v>60</v>
      </c>
      <c r="AC655">
        <v>0</v>
      </c>
      <c r="AD655">
        <v>1151</v>
      </c>
      <c r="AE655">
        <v>10520</v>
      </c>
    </row>
    <row r="656" spans="1:31" x14ac:dyDescent="0.35">
      <c r="A656" t="s">
        <v>480</v>
      </c>
      <c r="B656">
        <v>1601</v>
      </c>
      <c r="C656">
        <v>589</v>
      </c>
      <c r="D656">
        <v>110</v>
      </c>
      <c r="E656">
        <v>238</v>
      </c>
      <c r="F656">
        <v>13</v>
      </c>
      <c r="G656">
        <v>403</v>
      </c>
      <c r="H656">
        <v>0</v>
      </c>
      <c r="I656">
        <v>0</v>
      </c>
      <c r="J656">
        <v>15</v>
      </c>
      <c r="K656">
        <v>0</v>
      </c>
      <c r="L656">
        <v>0</v>
      </c>
      <c r="M656">
        <v>99</v>
      </c>
      <c r="N656">
        <v>3068</v>
      </c>
      <c r="O656">
        <v>1138</v>
      </c>
      <c r="P656">
        <v>106</v>
      </c>
      <c r="Q656">
        <v>226</v>
      </c>
      <c r="R656">
        <v>0</v>
      </c>
      <c r="S656">
        <v>79</v>
      </c>
      <c r="T656">
        <v>0</v>
      </c>
      <c r="U656">
        <v>0</v>
      </c>
      <c r="V656">
        <v>12</v>
      </c>
      <c r="W656">
        <v>245</v>
      </c>
      <c r="X656">
        <v>98</v>
      </c>
      <c r="Y656">
        <v>0</v>
      </c>
      <c r="Z656">
        <v>379</v>
      </c>
      <c r="AA656">
        <v>301</v>
      </c>
      <c r="AB656">
        <v>291</v>
      </c>
      <c r="AC656">
        <v>0</v>
      </c>
      <c r="AD656">
        <v>163</v>
      </c>
      <c r="AE656">
        <v>3038</v>
      </c>
    </row>
    <row r="657" spans="1:31" x14ac:dyDescent="0.35">
      <c r="A657" t="s">
        <v>479</v>
      </c>
      <c r="B657">
        <v>6408</v>
      </c>
      <c r="C657">
        <v>0</v>
      </c>
      <c r="D657">
        <v>0</v>
      </c>
      <c r="E657">
        <v>1490</v>
      </c>
      <c r="F657">
        <v>371</v>
      </c>
      <c r="G657">
        <v>1406</v>
      </c>
      <c r="H657">
        <v>0</v>
      </c>
      <c r="I657">
        <v>243</v>
      </c>
      <c r="J657">
        <v>484</v>
      </c>
      <c r="K657">
        <v>67</v>
      </c>
      <c r="L657">
        <v>0</v>
      </c>
      <c r="M657">
        <v>405</v>
      </c>
      <c r="N657">
        <v>10874</v>
      </c>
      <c r="O657">
        <v>2906</v>
      </c>
      <c r="P657">
        <v>373</v>
      </c>
      <c r="Q657">
        <v>221</v>
      </c>
      <c r="R657">
        <v>0</v>
      </c>
      <c r="S657">
        <v>662</v>
      </c>
      <c r="T657">
        <v>157</v>
      </c>
      <c r="U657">
        <v>90</v>
      </c>
      <c r="V657">
        <v>138</v>
      </c>
      <c r="W657">
        <v>581</v>
      </c>
      <c r="X657">
        <v>203</v>
      </c>
      <c r="Y657">
        <v>1256</v>
      </c>
      <c r="Z657">
        <v>1066</v>
      </c>
      <c r="AA657">
        <v>2475</v>
      </c>
      <c r="AB657">
        <v>193</v>
      </c>
      <c r="AC657">
        <v>0</v>
      </c>
      <c r="AD657">
        <v>875</v>
      </c>
      <c r="AE657">
        <v>11196</v>
      </c>
    </row>
    <row r="658" spans="1:31" x14ac:dyDescent="0.35">
      <c r="A658" t="s">
        <v>478</v>
      </c>
      <c r="B658">
        <v>1647</v>
      </c>
      <c r="C658">
        <v>0</v>
      </c>
      <c r="D658">
        <v>0</v>
      </c>
      <c r="E658">
        <v>247</v>
      </c>
      <c r="F658">
        <v>0</v>
      </c>
      <c r="G658">
        <v>0</v>
      </c>
      <c r="H658">
        <v>0</v>
      </c>
      <c r="I658">
        <v>0</v>
      </c>
      <c r="J658">
        <v>4</v>
      </c>
      <c r="K658">
        <v>0</v>
      </c>
      <c r="L658">
        <v>0</v>
      </c>
      <c r="M658">
        <v>74</v>
      </c>
      <c r="N658">
        <v>1972</v>
      </c>
      <c r="O658">
        <v>1018</v>
      </c>
      <c r="P658">
        <v>32</v>
      </c>
      <c r="Q658">
        <v>0</v>
      </c>
      <c r="R658">
        <v>0</v>
      </c>
      <c r="S658">
        <v>41</v>
      </c>
      <c r="T658">
        <v>0</v>
      </c>
      <c r="U658">
        <v>0</v>
      </c>
      <c r="V658">
        <v>0</v>
      </c>
      <c r="W658">
        <v>98</v>
      </c>
      <c r="X658">
        <v>27</v>
      </c>
      <c r="Y658">
        <v>0</v>
      </c>
      <c r="Z658">
        <v>312</v>
      </c>
      <c r="AA658">
        <v>218</v>
      </c>
      <c r="AB658">
        <v>381</v>
      </c>
      <c r="AC658">
        <v>0</v>
      </c>
      <c r="AD658">
        <v>174</v>
      </c>
      <c r="AE658">
        <v>2301</v>
      </c>
    </row>
    <row r="659" spans="1:31" x14ac:dyDescent="0.35">
      <c r="A659" t="s">
        <v>477</v>
      </c>
      <c r="B659">
        <v>1937</v>
      </c>
      <c r="C659">
        <v>38</v>
      </c>
      <c r="D659">
        <v>0</v>
      </c>
      <c r="E659">
        <v>250</v>
      </c>
      <c r="F659">
        <v>0</v>
      </c>
      <c r="G659">
        <v>2257</v>
      </c>
      <c r="H659">
        <v>0</v>
      </c>
      <c r="I659">
        <v>0</v>
      </c>
      <c r="J659">
        <v>6</v>
      </c>
      <c r="K659">
        <v>0</v>
      </c>
      <c r="L659">
        <v>0</v>
      </c>
      <c r="M659">
        <v>51</v>
      </c>
      <c r="N659">
        <v>4539</v>
      </c>
      <c r="O659">
        <v>709</v>
      </c>
      <c r="P659">
        <v>23</v>
      </c>
      <c r="Q659">
        <v>1196</v>
      </c>
      <c r="R659">
        <v>0</v>
      </c>
      <c r="S659">
        <v>122</v>
      </c>
      <c r="T659">
        <v>0</v>
      </c>
      <c r="U659">
        <v>0</v>
      </c>
      <c r="V659">
        <v>0</v>
      </c>
      <c r="W659">
        <v>131</v>
      </c>
      <c r="X659">
        <v>46</v>
      </c>
      <c r="Y659">
        <v>923</v>
      </c>
      <c r="Z659">
        <v>0</v>
      </c>
      <c r="AA659">
        <v>368</v>
      </c>
      <c r="AB659">
        <v>309</v>
      </c>
      <c r="AC659">
        <v>0</v>
      </c>
      <c r="AD659">
        <v>313</v>
      </c>
      <c r="AE659">
        <v>4140</v>
      </c>
    </row>
    <row r="660" spans="1:31" x14ac:dyDescent="0.35">
      <c r="A660" t="s">
        <v>476</v>
      </c>
      <c r="B660">
        <v>3070</v>
      </c>
      <c r="C660">
        <v>0</v>
      </c>
      <c r="D660">
        <v>0</v>
      </c>
      <c r="E660">
        <v>1038</v>
      </c>
      <c r="F660">
        <v>0</v>
      </c>
      <c r="G660">
        <v>1084</v>
      </c>
      <c r="H660">
        <v>0</v>
      </c>
      <c r="I660">
        <v>0</v>
      </c>
      <c r="J660">
        <v>11</v>
      </c>
      <c r="K660">
        <v>0</v>
      </c>
      <c r="L660">
        <v>0</v>
      </c>
      <c r="M660">
        <v>82</v>
      </c>
      <c r="N660">
        <v>5285</v>
      </c>
      <c r="O660">
        <v>1330</v>
      </c>
      <c r="P660">
        <v>493</v>
      </c>
      <c r="Q660">
        <v>886</v>
      </c>
      <c r="R660">
        <v>0</v>
      </c>
      <c r="S660">
        <v>270</v>
      </c>
      <c r="T660">
        <v>242</v>
      </c>
      <c r="U660">
        <v>0</v>
      </c>
      <c r="V660">
        <v>0</v>
      </c>
      <c r="W660">
        <v>249</v>
      </c>
      <c r="X660">
        <v>93</v>
      </c>
      <c r="Y660">
        <v>1060</v>
      </c>
      <c r="Z660">
        <v>0</v>
      </c>
      <c r="AA660">
        <v>728</v>
      </c>
      <c r="AB660">
        <v>50</v>
      </c>
      <c r="AC660">
        <v>0</v>
      </c>
      <c r="AD660">
        <v>536</v>
      </c>
      <c r="AE660">
        <v>5938</v>
      </c>
    </row>
    <row r="661" spans="1:31" x14ac:dyDescent="0.35">
      <c r="A661" t="s">
        <v>475</v>
      </c>
      <c r="B661">
        <v>3680</v>
      </c>
      <c r="C661">
        <v>45</v>
      </c>
      <c r="D661">
        <v>0</v>
      </c>
      <c r="E661">
        <v>779</v>
      </c>
      <c r="F661">
        <v>387</v>
      </c>
      <c r="G661">
        <v>1497</v>
      </c>
      <c r="H661">
        <v>0</v>
      </c>
      <c r="I661">
        <v>0</v>
      </c>
      <c r="J661">
        <v>52</v>
      </c>
      <c r="K661">
        <v>0</v>
      </c>
      <c r="L661">
        <v>0</v>
      </c>
      <c r="M661">
        <v>118</v>
      </c>
      <c r="N661" s="1">
        <f>+SUM(B661:M661)</f>
        <v>6558</v>
      </c>
      <c r="O661">
        <v>1427</v>
      </c>
      <c r="P661">
        <v>280</v>
      </c>
      <c r="Q661">
        <v>1314</v>
      </c>
      <c r="R661">
        <v>0</v>
      </c>
      <c r="S661">
        <v>565</v>
      </c>
      <c r="T661">
        <v>0</v>
      </c>
      <c r="U661">
        <v>0</v>
      </c>
      <c r="V661">
        <v>56</v>
      </c>
      <c r="W661">
        <v>240</v>
      </c>
      <c r="X661">
        <v>117</v>
      </c>
      <c r="Y661">
        <v>686</v>
      </c>
      <c r="Z661">
        <v>506</v>
      </c>
      <c r="AA661">
        <v>606</v>
      </c>
      <c r="AB661">
        <v>523</v>
      </c>
      <c r="AC661">
        <v>0</v>
      </c>
      <c r="AD661">
        <v>842</v>
      </c>
      <c r="AE661">
        <v>7162</v>
      </c>
    </row>
    <row r="662" spans="1:31" x14ac:dyDescent="0.35">
      <c r="A662" t="s">
        <v>474</v>
      </c>
      <c r="B662">
        <v>2615</v>
      </c>
      <c r="C662">
        <v>0</v>
      </c>
      <c r="D662">
        <v>0</v>
      </c>
      <c r="E662">
        <v>724</v>
      </c>
      <c r="F662">
        <v>70</v>
      </c>
      <c r="G662">
        <v>0</v>
      </c>
      <c r="H662">
        <v>0</v>
      </c>
      <c r="I662">
        <v>0</v>
      </c>
      <c r="J662">
        <v>13</v>
      </c>
      <c r="K662">
        <v>6</v>
      </c>
      <c r="L662">
        <v>0</v>
      </c>
      <c r="M662">
        <v>24</v>
      </c>
      <c r="N662">
        <v>3452</v>
      </c>
      <c r="O662">
        <v>909</v>
      </c>
      <c r="P662">
        <v>95</v>
      </c>
      <c r="Q662">
        <v>0</v>
      </c>
      <c r="R662">
        <v>0</v>
      </c>
      <c r="S662">
        <v>222</v>
      </c>
      <c r="T662">
        <v>0</v>
      </c>
      <c r="U662">
        <v>0</v>
      </c>
      <c r="V662">
        <v>100</v>
      </c>
      <c r="W662">
        <v>232</v>
      </c>
      <c r="X662">
        <v>74</v>
      </c>
      <c r="Y662">
        <v>505</v>
      </c>
      <c r="Z662">
        <v>0</v>
      </c>
      <c r="AA662">
        <v>537</v>
      </c>
      <c r="AB662">
        <v>154</v>
      </c>
      <c r="AC662">
        <v>0</v>
      </c>
      <c r="AD662">
        <v>151</v>
      </c>
      <c r="AE662">
        <v>2979</v>
      </c>
    </row>
    <row r="663" spans="1:31" x14ac:dyDescent="0.35">
      <c r="A663" t="s">
        <v>473</v>
      </c>
      <c r="B663">
        <v>11106</v>
      </c>
      <c r="C663">
        <v>50</v>
      </c>
      <c r="D663">
        <v>0</v>
      </c>
      <c r="E663">
        <v>687</v>
      </c>
      <c r="F663">
        <v>157</v>
      </c>
      <c r="G663">
        <v>2534</v>
      </c>
      <c r="H663">
        <v>7520</v>
      </c>
      <c r="I663">
        <v>0</v>
      </c>
      <c r="J663">
        <v>80</v>
      </c>
      <c r="K663">
        <v>0</v>
      </c>
      <c r="L663">
        <v>202</v>
      </c>
      <c r="M663">
        <v>620</v>
      </c>
      <c r="N663">
        <v>22956</v>
      </c>
      <c r="O663">
        <v>2482</v>
      </c>
      <c r="P663">
        <v>610</v>
      </c>
      <c r="Q663">
        <v>3269</v>
      </c>
      <c r="R663">
        <v>4992</v>
      </c>
      <c r="S663">
        <v>1348</v>
      </c>
      <c r="T663">
        <v>216</v>
      </c>
      <c r="U663">
        <v>0</v>
      </c>
      <c r="V663">
        <v>19</v>
      </c>
      <c r="W663">
        <v>552</v>
      </c>
      <c r="X663">
        <v>390</v>
      </c>
      <c r="Y663">
        <v>2536</v>
      </c>
      <c r="Z663">
        <v>0</v>
      </c>
      <c r="AA663">
        <v>1702</v>
      </c>
      <c r="AB663">
        <v>0</v>
      </c>
      <c r="AC663">
        <v>256</v>
      </c>
      <c r="AD663">
        <v>2516</v>
      </c>
      <c r="AE663">
        <v>20888</v>
      </c>
    </row>
    <row r="664" spans="1:31" x14ac:dyDescent="0.35">
      <c r="A664" t="s">
        <v>472</v>
      </c>
      <c r="B664">
        <v>650</v>
      </c>
      <c r="C664">
        <v>383</v>
      </c>
      <c r="D664">
        <v>22</v>
      </c>
      <c r="E664">
        <v>392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12</v>
      </c>
      <c r="N664">
        <v>1459</v>
      </c>
      <c r="O664">
        <v>518</v>
      </c>
      <c r="P664">
        <v>0</v>
      </c>
      <c r="Q664">
        <v>1587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65</v>
      </c>
      <c r="X664">
        <v>21</v>
      </c>
      <c r="Y664">
        <v>0</v>
      </c>
      <c r="Z664">
        <v>0</v>
      </c>
      <c r="AA664">
        <v>0</v>
      </c>
      <c r="AB664">
        <v>25</v>
      </c>
      <c r="AC664">
        <v>0</v>
      </c>
      <c r="AD664">
        <v>42</v>
      </c>
      <c r="AE664">
        <v>2258</v>
      </c>
    </row>
    <row r="665" spans="1:31" x14ac:dyDescent="0.35">
      <c r="A665" t="s">
        <v>471</v>
      </c>
      <c r="B665">
        <v>8371</v>
      </c>
      <c r="C665">
        <v>0</v>
      </c>
      <c r="D665">
        <v>0</v>
      </c>
      <c r="E665">
        <v>2544</v>
      </c>
      <c r="F665">
        <v>147</v>
      </c>
      <c r="G665">
        <v>3540</v>
      </c>
      <c r="H665">
        <v>0</v>
      </c>
      <c r="I665">
        <v>0</v>
      </c>
      <c r="J665">
        <v>5</v>
      </c>
      <c r="K665">
        <v>4</v>
      </c>
      <c r="L665">
        <v>0</v>
      </c>
      <c r="M665">
        <v>49</v>
      </c>
      <c r="N665">
        <v>14660</v>
      </c>
      <c r="O665">
        <v>4602</v>
      </c>
      <c r="P665">
        <v>1160</v>
      </c>
      <c r="Q665">
        <v>3101</v>
      </c>
      <c r="R665">
        <v>0</v>
      </c>
      <c r="S665">
        <v>657</v>
      </c>
      <c r="T665">
        <v>52</v>
      </c>
      <c r="U665">
        <v>0</v>
      </c>
      <c r="V665">
        <v>0</v>
      </c>
      <c r="W665">
        <v>558</v>
      </c>
      <c r="X665">
        <v>176</v>
      </c>
      <c r="Y665">
        <v>2786</v>
      </c>
      <c r="Z665">
        <v>0</v>
      </c>
      <c r="AA665">
        <v>690</v>
      </c>
      <c r="AB665">
        <v>723</v>
      </c>
      <c r="AC665">
        <v>0</v>
      </c>
      <c r="AD665">
        <v>937</v>
      </c>
      <c r="AE665">
        <v>15445</v>
      </c>
    </row>
    <row r="666" spans="1:31" x14ac:dyDescent="0.35">
      <c r="A666" t="s">
        <v>470</v>
      </c>
      <c r="B666">
        <v>1688</v>
      </c>
      <c r="C666">
        <v>0</v>
      </c>
      <c r="D666">
        <v>0</v>
      </c>
      <c r="E666">
        <v>0</v>
      </c>
      <c r="F666">
        <v>0</v>
      </c>
      <c r="G666">
        <v>835</v>
      </c>
      <c r="H666">
        <v>0</v>
      </c>
      <c r="I666">
        <v>0</v>
      </c>
      <c r="J666">
        <v>107</v>
      </c>
      <c r="K666">
        <v>0</v>
      </c>
      <c r="L666">
        <v>0</v>
      </c>
      <c r="M666">
        <v>3</v>
      </c>
      <c r="N666">
        <v>2633</v>
      </c>
      <c r="O666">
        <v>364</v>
      </c>
      <c r="P666">
        <v>196</v>
      </c>
      <c r="Q666">
        <v>705</v>
      </c>
      <c r="R666">
        <v>0</v>
      </c>
      <c r="S666">
        <v>70</v>
      </c>
      <c r="T666">
        <v>0</v>
      </c>
      <c r="U666">
        <v>0</v>
      </c>
      <c r="V666">
        <v>0</v>
      </c>
      <c r="W666">
        <v>279</v>
      </c>
      <c r="X666">
        <v>36</v>
      </c>
      <c r="Y666">
        <v>247</v>
      </c>
      <c r="Z666">
        <v>0</v>
      </c>
      <c r="AA666">
        <v>255</v>
      </c>
      <c r="AB666">
        <v>92</v>
      </c>
      <c r="AC666">
        <v>0</v>
      </c>
      <c r="AD666">
        <v>346</v>
      </c>
      <c r="AE666">
        <v>2590</v>
      </c>
    </row>
    <row r="667" spans="1:31" x14ac:dyDescent="0.35">
      <c r="A667" t="s">
        <v>469</v>
      </c>
      <c r="B667">
        <v>6004</v>
      </c>
      <c r="C667">
        <v>0</v>
      </c>
      <c r="D667">
        <v>0</v>
      </c>
      <c r="E667">
        <v>4148</v>
      </c>
      <c r="F667">
        <v>437</v>
      </c>
      <c r="G667">
        <v>0</v>
      </c>
      <c r="H667">
        <v>0</v>
      </c>
      <c r="I667">
        <v>1</v>
      </c>
      <c r="J667">
        <v>40</v>
      </c>
      <c r="K667">
        <v>0</v>
      </c>
      <c r="L667">
        <v>0</v>
      </c>
      <c r="M667">
        <v>226</v>
      </c>
      <c r="N667">
        <v>10856</v>
      </c>
      <c r="O667">
        <v>6159</v>
      </c>
      <c r="P667">
        <v>942</v>
      </c>
      <c r="Q667">
        <v>0</v>
      </c>
      <c r="R667">
        <v>0</v>
      </c>
      <c r="S667">
        <v>872</v>
      </c>
      <c r="T667">
        <v>122</v>
      </c>
      <c r="U667">
        <v>0</v>
      </c>
      <c r="V667">
        <v>0</v>
      </c>
      <c r="W667">
        <v>466</v>
      </c>
      <c r="X667">
        <v>241</v>
      </c>
      <c r="Y667">
        <v>972</v>
      </c>
      <c r="Z667">
        <v>0</v>
      </c>
      <c r="AA667">
        <v>723</v>
      </c>
      <c r="AB667">
        <v>0</v>
      </c>
      <c r="AC667">
        <v>0</v>
      </c>
      <c r="AD667">
        <v>655</v>
      </c>
      <c r="AE667">
        <v>11152</v>
      </c>
    </row>
    <row r="668" spans="1:31" x14ac:dyDescent="0.35">
      <c r="A668" t="s">
        <v>468</v>
      </c>
      <c r="B668">
        <v>3813</v>
      </c>
      <c r="C668">
        <v>0</v>
      </c>
      <c r="D668">
        <v>0</v>
      </c>
      <c r="E668">
        <v>794</v>
      </c>
      <c r="F668">
        <v>4757</v>
      </c>
      <c r="G668">
        <v>1718</v>
      </c>
      <c r="H668">
        <v>0</v>
      </c>
      <c r="I668">
        <v>0</v>
      </c>
      <c r="J668">
        <v>9</v>
      </c>
      <c r="K668">
        <v>7</v>
      </c>
      <c r="L668">
        <v>0</v>
      </c>
      <c r="M668">
        <v>36</v>
      </c>
      <c r="N668">
        <v>11134</v>
      </c>
      <c r="O668">
        <v>1156</v>
      </c>
      <c r="P668">
        <v>504</v>
      </c>
      <c r="Q668">
        <v>1331</v>
      </c>
      <c r="R668">
        <v>0</v>
      </c>
      <c r="S668">
        <v>464</v>
      </c>
      <c r="T668">
        <v>140</v>
      </c>
      <c r="U668">
        <v>0</v>
      </c>
      <c r="V668">
        <v>1462</v>
      </c>
      <c r="W668">
        <v>482</v>
      </c>
      <c r="X668">
        <v>111</v>
      </c>
      <c r="Y668">
        <v>3566</v>
      </c>
      <c r="Z668">
        <v>0</v>
      </c>
      <c r="AA668">
        <v>398</v>
      </c>
      <c r="AB668">
        <v>209</v>
      </c>
      <c r="AC668">
        <v>0</v>
      </c>
      <c r="AD668">
        <v>531</v>
      </c>
      <c r="AE668">
        <v>10354</v>
      </c>
    </row>
    <row r="669" spans="1:31" x14ac:dyDescent="0.35">
      <c r="A669" t="s">
        <v>467</v>
      </c>
      <c r="B669">
        <v>39</v>
      </c>
      <c r="C669">
        <v>112</v>
      </c>
      <c r="D669">
        <v>14</v>
      </c>
      <c r="E669">
        <v>334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0</v>
      </c>
      <c r="M669">
        <v>6</v>
      </c>
      <c r="N669">
        <v>506</v>
      </c>
      <c r="O669">
        <v>458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27</v>
      </c>
      <c r="X669">
        <v>14</v>
      </c>
      <c r="Y669">
        <v>0</v>
      </c>
      <c r="Z669">
        <v>0</v>
      </c>
      <c r="AA669">
        <v>0</v>
      </c>
      <c r="AB669">
        <v>12</v>
      </c>
      <c r="AC669">
        <v>0</v>
      </c>
      <c r="AD669">
        <v>12</v>
      </c>
      <c r="AE669">
        <v>523</v>
      </c>
    </row>
    <row r="670" spans="1:31" x14ac:dyDescent="0.35">
      <c r="A670" t="s">
        <v>466</v>
      </c>
      <c r="B670">
        <v>4787</v>
      </c>
      <c r="C670">
        <v>48</v>
      </c>
      <c r="D670">
        <v>2</v>
      </c>
      <c r="E670">
        <v>416</v>
      </c>
      <c r="F670">
        <v>11</v>
      </c>
      <c r="G670">
        <v>932</v>
      </c>
      <c r="H670">
        <v>6484</v>
      </c>
      <c r="I670">
        <v>8</v>
      </c>
      <c r="J670">
        <v>61</v>
      </c>
      <c r="K670">
        <v>0</v>
      </c>
      <c r="L670">
        <v>0</v>
      </c>
      <c r="M670">
        <v>349</v>
      </c>
      <c r="N670" s="1">
        <v>13098</v>
      </c>
      <c r="O670">
        <v>1490</v>
      </c>
      <c r="P670">
        <v>140</v>
      </c>
      <c r="Q670">
        <v>672</v>
      </c>
      <c r="R670">
        <v>3468</v>
      </c>
      <c r="S670">
        <v>748</v>
      </c>
      <c r="T670">
        <v>1</v>
      </c>
      <c r="U670">
        <v>0</v>
      </c>
      <c r="V670">
        <v>36</v>
      </c>
      <c r="W670">
        <v>608</v>
      </c>
      <c r="X670">
        <v>250</v>
      </c>
      <c r="Y670">
        <v>2349</v>
      </c>
      <c r="Z670">
        <v>0</v>
      </c>
      <c r="AA670">
        <v>1260</v>
      </c>
      <c r="AB670">
        <v>111</v>
      </c>
      <c r="AC670">
        <v>0</v>
      </c>
      <c r="AD670">
        <v>1281</v>
      </c>
      <c r="AE670">
        <v>12415</v>
      </c>
    </row>
    <row r="671" spans="1:31" x14ac:dyDescent="0.35">
      <c r="A671" t="s">
        <v>465</v>
      </c>
      <c r="B671">
        <v>447</v>
      </c>
      <c r="C671">
        <v>356</v>
      </c>
      <c r="D671">
        <v>35</v>
      </c>
      <c r="E671">
        <v>581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22</v>
      </c>
      <c r="N671">
        <v>1441</v>
      </c>
      <c r="O671">
        <v>930</v>
      </c>
      <c r="P671">
        <v>0</v>
      </c>
      <c r="Q671">
        <v>0</v>
      </c>
      <c r="R671">
        <v>0</v>
      </c>
      <c r="S671">
        <v>127</v>
      </c>
      <c r="T671">
        <v>0</v>
      </c>
      <c r="U671">
        <v>0</v>
      </c>
      <c r="V671">
        <v>0</v>
      </c>
      <c r="W671">
        <v>95</v>
      </c>
      <c r="X671">
        <v>54</v>
      </c>
      <c r="Y671">
        <v>0</v>
      </c>
      <c r="Z671">
        <v>0</v>
      </c>
      <c r="AA671">
        <v>0</v>
      </c>
      <c r="AB671">
        <v>204</v>
      </c>
      <c r="AC671">
        <v>0</v>
      </c>
      <c r="AD671">
        <v>119</v>
      </c>
      <c r="AE671">
        <v>1529</v>
      </c>
    </row>
    <row r="672" spans="1:31" x14ac:dyDescent="0.35">
      <c r="A672" t="s">
        <v>464</v>
      </c>
      <c r="B672">
        <v>71</v>
      </c>
      <c r="C672">
        <v>169</v>
      </c>
      <c r="D672">
        <v>54</v>
      </c>
      <c r="E672">
        <v>209</v>
      </c>
      <c r="F672">
        <v>0</v>
      </c>
      <c r="G672">
        <v>0</v>
      </c>
      <c r="H672">
        <v>0</v>
      </c>
      <c r="I672">
        <v>0</v>
      </c>
      <c r="J672">
        <v>3</v>
      </c>
      <c r="K672">
        <v>0</v>
      </c>
      <c r="L672">
        <v>0</v>
      </c>
      <c r="M672">
        <v>6</v>
      </c>
      <c r="N672">
        <v>512</v>
      </c>
      <c r="O672">
        <v>412</v>
      </c>
      <c r="P672">
        <v>10</v>
      </c>
      <c r="Q672">
        <v>0</v>
      </c>
      <c r="R672">
        <v>0</v>
      </c>
      <c r="S672">
        <v>54</v>
      </c>
      <c r="T672">
        <v>0</v>
      </c>
      <c r="U672">
        <v>0</v>
      </c>
      <c r="V672">
        <v>0</v>
      </c>
      <c r="W672">
        <v>38</v>
      </c>
      <c r="X672">
        <v>36</v>
      </c>
      <c r="Y672">
        <v>0</v>
      </c>
      <c r="Z672">
        <v>0</v>
      </c>
      <c r="AA672">
        <v>0</v>
      </c>
      <c r="AB672">
        <v>71</v>
      </c>
      <c r="AC672">
        <v>0</v>
      </c>
      <c r="AD672">
        <v>1</v>
      </c>
      <c r="AE672">
        <v>622</v>
      </c>
    </row>
    <row r="673" spans="1:31" x14ac:dyDescent="0.35">
      <c r="A673" t="s">
        <v>463</v>
      </c>
      <c r="B673">
        <v>286</v>
      </c>
      <c r="C673">
        <v>233</v>
      </c>
      <c r="D673">
        <v>8</v>
      </c>
      <c r="E673">
        <v>733</v>
      </c>
      <c r="F673">
        <v>2</v>
      </c>
      <c r="G673">
        <v>0</v>
      </c>
      <c r="H673">
        <v>0</v>
      </c>
      <c r="I673">
        <v>0</v>
      </c>
      <c r="J673">
        <v>21</v>
      </c>
      <c r="K673">
        <v>0</v>
      </c>
      <c r="L673">
        <v>0</v>
      </c>
      <c r="M673">
        <v>95</v>
      </c>
      <c r="N673">
        <v>1378</v>
      </c>
      <c r="O673">
        <v>998</v>
      </c>
      <c r="P673">
        <v>0</v>
      </c>
      <c r="Q673">
        <v>0</v>
      </c>
      <c r="R673">
        <v>0</v>
      </c>
      <c r="S673">
        <v>126</v>
      </c>
      <c r="T673">
        <v>0</v>
      </c>
      <c r="U673">
        <v>0</v>
      </c>
      <c r="V673">
        <v>0</v>
      </c>
      <c r="W673">
        <v>72</v>
      </c>
      <c r="X673">
        <v>85</v>
      </c>
      <c r="Y673">
        <v>0</v>
      </c>
      <c r="Z673">
        <v>0</v>
      </c>
      <c r="AA673">
        <v>0</v>
      </c>
      <c r="AB673">
        <v>82</v>
      </c>
      <c r="AC673">
        <v>0</v>
      </c>
      <c r="AD673">
        <v>65</v>
      </c>
      <c r="AE673">
        <v>1428</v>
      </c>
    </row>
    <row r="674" spans="1:31" x14ac:dyDescent="0.35">
      <c r="A674" t="s">
        <v>462</v>
      </c>
      <c r="B674">
        <v>1750</v>
      </c>
      <c r="C674">
        <v>0</v>
      </c>
      <c r="D674">
        <v>0</v>
      </c>
      <c r="E674">
        <v>438</v>
      </c>
      <c r="F674">
        <v>209</v>
      </c>
      <c r="G674">
        <v>648</v>
      </c>
      <c r="H674">
        <v>1719</v>
      </c>
      <c r="I674">
        <v>0</v>
      </c>
      <c r="J674">
        <v>0</v>
      </c>
      <c r="K674">
        <v>0</v>
      </c>
      <c r="L674">
        <v>0</v>
      </c>
      <c r="M674">
        <v>56</v>
      </c>
      <c r="N674" s="1">
        <f>+SUM(B674:M674)</f>
        <v>4820</v>
      </c>
      <c r="O674">
        <v>655</v>
      </c>
      <c r="P674">
        <v>26</v>
      </c>
      <c r="Q674">
        <v>222</v>
      </c>
      <c r="R674">
        <v>1463</v>
      </c>
      <c r="S674">
        <v>207</v>
      </c>
      <c r="T674">
        <v>0</v>
      </c>
      <c r="U674">
        <v>0</v>
      </c>
      <c r="V674">
        <v>84</v>
      </c>
      <c r="W674">
        <v>152</v>
      </c>
      <c r="X674">
        <v>84</v>
      </c>
      <c r="Y674">
        <v>535</v>
      </c>
      <c r="Z674">
        <v>0</v>
      </c>
      <c r="AA674">
        <v>387</v>
      </c>
      <c r="AB674">
        <v>316</v>
      </c>
      <c r="AC674">
        <v>0</v>
      </c>
      <c r="AD674">
        <v>240</v>
      </c>
      <c r="AE674">
        <v>4371</v>
      </c>
    </row>
    <row r="675" spans="1:31" x14ac:dyDescent="0.35">
      <c r="A675" t="s">
        <v>461</v>
      </c>
      <c r="B675">
        <v>705</v>
      </c>
      <c r="C675">
        <v>0</v>
      </c>
      <c r="D675">
        <v>0</v>
      </c>
      <c r="E675">
        <v>135</v>
      </c>
      <c r="F675">
        <v>0</v>
      </c>
      <c r="G675">
        <v>846</v>
      </c>
      <c r="H675">
        <v>0</v>
      </c>
      <c r="I675">
        <v>0</v>
      </c>
      <c r="J675">
        <v>3</v>
      </c>
      <c r="K675">
        <v>3</v>
      </c>
      <c r="L675">
        <v>0</v>
      </c>
      <c r="M675">
        <v>97</v>
      </c>
      <c r="N675" s="1">
        <f>+SUM(B675:M675)</f>
        <v>1789</v>
      </c>
      <c r="O675">
        <v>490</v>
      </c>
      <c r="P675">
        <v>40</v>
      </c>
      <c r="Q675">
        <v>713</v>
      </c>
      <c r="R675">
        <v>0</v>
      </c>
      <c r="S675">
        <v>88</v>
      </c>
      <c r="T675">
        <v>0</v>
      </c>
      <c r="U675">
        <v>0</v>
      </c>
      <c r="V675">
        <v>0</v>
      </c>
      <c r="W675">
        <v>85</v>
      </c>
      <c r="X675">
        <v>70</v>
      </c>
      <c r="Y675">
        <v>100</v>
      </c>
      <c r="Z675">
        <v>3</v>
      </c>
      <c r="AA675">
        <v>51</v>
      </c>
      <c r="AB675">
        <v>0</v>
      </c>
      <c r="AC675">
        <v>0</v>
      </c>
      <c r="AD675">
        <v>114</v>
      </c>
      <c r="AE675">
        <v>1754</v>
      </c>
    </row>
    <row r="676" spans="1:31" x14ac:dyDescent="0.35">
      <c r="A676" t="s">
        <v>460</v>
      </c>
      <c r="B676">
        <v>8304</v>
      </c>
      <c r="C676">
        <v>665</v>
      </c>
      <c r="D676">
        <v>4</v>
      </c>
      <c r="E676">
        <v>1523</v>
      </c>
      <c r="F676">
        <v>1323</v>
      </c>
      <c r="G676">
        <v>3439</v>
      </c>
      <c r="H676">
        <v>12665</v>
      </c>
      <c r="I676">
        <v>0</v>
      </c>
      <c r="J676">
        <v>322</v>
      </c>
      <c r="K676">
        <v>0</v>
      </c>
      <c r="L676">
        <v>292</v>
      </c>
      <c r="M676">
        <v>915</v>
      </c>
      <c r="N676">
        <v>29452</v>
      </c>
      <c r="O676">
        <v>2796</v>
      </c>
      <c r="P676">
        <v>995</v>
      </c>
      <c r="Q676">
        <v>1957</v>
      </c>
      <c r="R676">
        <v>7306</v>
      </c>
      <c r="S676">
        <v>897</v>
      </c>
      <c r="T676">
        <v>16</v>
      </c>
      <c r="U676">
        <v>0</v>
      </c>
      <c r="V676">
        <v>2165</v>
      </c>
      <c r="W676">
        <v>498</v>
      </c>
      <c r="X676">
        <v>335</v>
      </c>
      <c r="Y676">
        <v>1133</v>
      </c>
      <c r="Z676">
        <v>2907</v>
      </c>
      <c r="AA676">
        <v>5030</v>
      </c>
      <c r="AB676">
        <v>536</v>
      </c>
      <c r="AC676">
        <v>727</v>
      </c>
      <c r="AD676">
        <v>1305</v>
      </c>
      <c r="AE676">
        <v>28603</v>
      </c>
    </row>
    <row r="677" spans="1:31" x14ac:dyDescent="0.35">
      <c r="A677" t="s">
        <v>459</v>
      </c>
      <c r="B677">
        <v>2929</v>
      </c>
      <c r="C677">
        <v>0</v>
      </c>
      <c r="D677">
        <v>0</v>
      </c>
      <c r="E677">
        <v>348</v>
      </c>
      <c r="F677">
        <v>0</v>
      </c>
      <c r="G677">
        <v>0</v>
      </c>
      <c r="H677">
        <v>0</v>
      </c>
      <c r="I677">
        <v>0</v>
      </c>
      <c r="J677">
        <v>7</v>
      </c>
      <c r="K677">
        <v>103</v>
      </c>
      <c r="L677">
        <v>0</v>
      </c>
      <c r="M677">
        <v>284</v>
      </c>
      <c r="N677">
        <v>3671</v>
      </c>
      <c r="O677">
        <v>1265</v>
      </c>
      <c r="P677">
        <v>439</v>
      </c>
      <c r="Q677">
        <v>0</v>
      </c>
      <c r="R677">
        <v>0</v>
      </c>
      <c r="S677">
        <v>298</v>
      </c>
      <c r="T677">
        <v>0</v>
      </c>
      <c r="U677">
        <v>0</v>
      </c>
      <c r="V677">
        <v>0</v>
      </c>
      <c r="W677">
        <v>180</v>
      </c>
      <c r="X677">
        <v>101</v>
      </c>
      <c r="Y677">
        <v>486</v>
      </c>
      <c r="Z677">
        <v>0</v>
      </c>
      <c r="AA677">
        <v>466</v>
      </c>
      <c r="AB677">
        <v>218</v>
      </c>
      <c r="AC677">
        <v>0</v>
      </c>
      <c r="AD677">
        <v>571</v>
      </c>
      <c r="AE677">
        <v>4024</v>
      </c>
    </row>
    <row r="678" spans="1:31" x14ac:dyDescent="0.35">
      <c r="A678" t="s">
        <v>458</v>
      </c>
      <c r="B678">
        <v>3575</v>
      </c>
      <c r="C678">
        <v>0</v>
      </c>
      <c r="D678">
        <v>0</v>
      </c>
      <c r="E678">
        <v>418</v>
      </c>
      <c r="F678">
        <v>0</v>
      </c>
      <c r="G678">
        <v>1935</v>
      </c>
      <c r="H678">
        <v>0</v>
      </c>
      <c r="I678">
        <v>0</v>
      </c>
      <c r="J678">
        <v>20</v>
      </c>
      <c r="K678">
        <v>5</v>
      </c>
      <c r="L678">
        <v>215</v>
      </c>
      <c r="M678">
        <v>101</v>
      </c>
      <c r="N678">
        <v>6269</v>
      </c>
      <c r="O678">
        <v>1126</v>
      </c>
      <c r="P678">
        <v>234</v>
      </c>
      <c r="Q678">
        <v>1843</v>
      </c>
      <c r="R678">
        <v>0</v>
      </c>
      <c r="S678">
        <v>87</v>
      </c>
      <c r="T678">
        <v>0</v>
      </c>
      <c r="U678">
        <v>0</v>
      </c>
      <c r="V678">
        <v>0</v>
      </c>
      <c r="W678">
        <v>241</v>
      </c>
      <c r="X678">
        <v>73</v>
      </c>
      <c r="Y678">
        <v>0</v>
      </c>
      <c r="Z678">
        <v>926</v>
      </c>
      <c r="AA678">
        <v>949</v>
      </c>
      <c r="AB678">
        <v>529</v>
      </c>
      <c r="AC678">
        <v>251</v>
      </c>
      <c r="AD678">
        <v>714</v>
      </c>
      <c r="AE678">
        <v>6973</v>
      </c>
    </row>
    <row r="679" spans="1:31" x14ac:dyDescent="0.35">
      <c r="A679" t="s">
        <v>457</v>
      </c>
      <c r="B679">
        <v>5039</v>
      </c>
      <c r="C679">
        <v>0</v>
      </c>
      <c r="D679">
        <v>0</v>
      </c>
      <c r="E679">
        <v>1772</v>
      </c>
      <c r="F679">
        <v>110</v>
      </c>
      <c r="G679">
        <v>4680</v>
      </c>
      <c r="H679">
        <v>0</v>
      </c>
      <c r="I679">
        <v>0</v>
      </c>
      <c r="J679">
        <v>24</v>
      </c>
      <c r="K679">
        <v>10</v>
      </c>
      <c r="L679">
        <v>0</v>
      </c>
      <c r="M679">
        <v>49</v>
      </c>
      <c r="N679">
        <v>11684</v>
      </c>
      <c r="O679">
        <v>3058</v>
      </c>
      <c r="P679">
        <v>20</v>
      </c>
      <c r="Q679">
        <v>3871</v>
      </c>
      <c r="R679">
        <v>0</v>
      </c>
      <c r="S679">
        <v>124</v>
      </c>
      <c r="T679">
        <v>0</v>
      </c>
      <c r="U679">
        <v>0</v>
      </c>
      <c r="V679">
        <v>0</v>
      </c>
      <c r="W679">
        <v>353</v>
      </c>
      <c r="X679">
        <v>115</v>
      </c>
      <c r="Y679">
        <v>574</v>
      </c>
      <c r="Z679">
        <v>846</v>
      </c>
      <c r="AA679">
        <v>1208</v>
      </c>
      <c r="AB679">
        <v>938</v>
      </c>
      <c r="AC679">
        <v>0</v>
      </c>
      <c r="AD679">
        <v>441</v>
      </c>
      <c r="AE679">
        <v>11548</v>
      </c>
    </row>
    <row r="680" spans="1:31" x14ac:dyDescent="0.35">
      <c r="A680" t="s">
        <v>456</v>
      </c>
      <c r="B680">
        <v>1457</v>
      </c>
      <c r="C680">
        <v>0</v>
      </c>
      <c r="D680">
        <v>0</v>
      </c>
      <c r="E680">
        <v>305</v>
      </c>
      <c r="F680">
        <v>0</v>
      </c>
      <c r="G680">
        <v>0</v>
      </c>
      <c r="H680">
        <v>0</v>
      </c>
      <c r="I680">
        <v>0</v>
      </c>
      <c r="J680">
        <v>9</v>
      </c>
      <c r="K680">
        <v>4</v>
      </c>
      <c r="L680">
        <v>0</v>
      </c>
      <c r="M680">
        <v>30</v>
      </c>
      <c r="N680">
        <v>1805</v>
      </c>
      <c r="O680">
        <v>719</v>
      </c>
      <c r="P680">
        <v>40</v>
      </c>
      <c r="Q680">
        <v>0</v>
      </c>
      <c r="R680">
        <v>0</v>
      </c>
      <c r="S680">
        <v>160</v>
      </c>
      <c r="T680">
        <v>0</v>
      </c>
      <c r="U680">
        <v>0</v>
      </c>
      <c r="V680">
        <v>0</v>
      </c>
      <c r="W680">
        <v>141</v>
      </c>
      <c r="X680">
        <v>85</v>
      </c>
      <c r="Y680">
        <v>127</v>
      </c>
      <c r="Z680">
        <v>0</v>
      </c>
      <c r="AA680">
        <v>104</v>
      </c>
      <c r="AB680">
        <v>284</v>
      </c>
      <c r="AC680">
        <v>0</v>
      </c>
      <c r="AD680">
        <v>198</v>
      </c>
      <c r="AE680">
        <v>1858</v>
      </c>
    </row>
    <row r="681" spans="1:31" x14ac:dyDescent="0.35">
      <c r="A681" t="s">
        <v>455</v>
      </c>
      <c r="B681">
        <v>1551</v>
      </c>
      <c r="C681">
        <v>0</v>
      </c>
      <c r="D681">
        <v>0</v>
      </c>
      <c r="E681">
        <v>176</v>
      </c>
      <c r="F681">
        <v>0</v>
      </c>
      <c r="G681">
        <v>0</v>
      </c>
      <c r="H681">
        <v>0</v>
      </c>
      <c r="I681">
        <v>0</v>
      </c>
      <c r="J681">
        <v>3</v>
      </c>
      <c r="K681">
        <v>0</v>
      </c>
      <c r="L681">
        <v>0</v>
      </c>
      <c r="M681">
        <v>5</v>
      </c>
      <c r="N681">
        <v>1735</v>
      </c>
      <c r="O681">
        <v>629</v>
      </c>
      <c r="P681">
        <v>522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101</v>
      </c>
      <c r="X681">
        <v>83</v>
      </c>
      <c r="Y681">
        <v>219</v>
      </c>
      <c r="Z681">
        <v>0</v>
      </c>
      <c r="AA681">
        <v>106</v>
      </c>
      <c r="AB681">
        <v>206</v>
      </c>
      <c r="AC681">
        <v>0</v>
      </c>
      <c r="AD681">
        <v>24</v>
      </c>
      <c r="AE681">
        <v>1890</v>
      </c>
    </row>
    <row r="682" spans="1:31" x14ac:dyDescent="0.35">
      <c r="A682" t="s">
        <v>454</v>
      </c>
      <c r="B682">
        <v>952</v>
      </c>
      <c r="C682">
        <v>0</v>
      </c>
      <c r="D682">
        <v>0</v>
      </c>
      <c r="E682">
        <v>402</v>
      </c>
      <c r="F682">
        <v>3</v>
      </c>
      <c r="G682">
        <v>0</v>
      </c>
      <c r="H682">
        <v>0</v>
      </c>
      <c r="I682">
        <v>0</v>
      </c>
      <c r="J682">
        <v>14</v>
      </c>
      <c r="K682">
        <v>0</v>
      </c>
      <c r="L682">
        <v>0</v>
      </c>
      <c r="M682">
        <v>1</v>
      </c>
      <c r="N682">
        <v>1372</v>
      </c>
      <c r="O682">
        <v>932</v>
      </c>
      <c r="P682">
        <v>0</v>
      </c>
      <c r="Q682">
        <v>0</v>
      </c>
      <c r="R682">
        <v>0</v>
      </c>
      <c r="S682">
        <v>55</v>
      </c>
      <c r="T682">
        <v>261</v>
      </c>
      <c r="U682">
        <v>0</v>
      </c>
      <c r="V682">
        <v>0</v>
      </c>
      <c r="W682">
        <v>107</v>
      </c>
      <c r="X682">
        <v>63</v>
      </c>
      <c r="Y682">
        <v>0</v>
      </c>
      <c r="Z682">
        <v>0</v>
      </c>
      <c r="AA682">
        <v>0</v>
      </c>
      <c r="AB682">
        <v>134</v>
      </c>
      <c r="AC682">
        <v>0</v>
      </c>
      <c r="AD682">
        <v>22</v>
      </c>
      <c r="AE682">
        <v>1574</v>
      </c>
    </row>
    <row r="683" spans="1:31" x14ac:dyDescent="0.35">
      <c r="A683" t="s">
        <v>453</v>
      </c>
      <c r="B683">
        <v>6197</v>
      </c>
      <c r="C683">
        <v>0</v>
      </c>
      <c r="D683">
        <v>0</v>
      </c>
      <c r="E683">
        <v>1247</v>
      </c>
      <c r="F683">
        <v>416</v>
      </c>
      <c r="G683">
        <v>2002</v>
      </c>
      <c r="H683">
        <v>21684</v>
      </c>
      <c r="I683">
        <v>0</v>
      </c>
      <c r="J683">
        <v>227</v>
      </c>
      <c r="K683">
        <v>0</v>
      </c>
      <c r="L683">
        <v>246</v>
      </c>
      <c r="M683">
        <v>619</v>
      </c>
      <c r="N683">
        <v>32638</v>
      </c>
      <c r="O683">
        <v>2148</v>
      </c>
      <c r="P683">
        <v>224</v>
      </c>
      <c r="Q683">
        <v>2036</v>
      </c>
      <c r="R683">
        <v>15954</v>
      </c>
      <c r="S683">
        <v>875</v>
      </c>
      <c r="T683">
        <v>1053</v>
      </c>
      <c r="U683">
        <v>0</v>
      </c>
      <c r="V683">
        <v>410</v>
      </c>
      <c r="W683">
        <v>845</v>
      </c>
      <c r="X683">
        <v>258</v>
      </c>
      <c r="Y683">
        <v>1044</v>
      </c>
      <c r="Z683">
        <v>2959</v>
      </c>
      <c r="AA683">
        <v>1793</v>
      </c>
      <c r="AB683">
        <v>0</v>
      </c>
      <c r="AC683">
        <v>339</v>
      </c>
      <c r="AD683">
        <v>2014</v>
      </c>
      <c r="AE683">
        <v>31952</v>
      </c>
    </row>
    <row r="684" spans="1:31" x14ac:dyDescent="0.35">
      <c r="A684" t="s">
        <v>452</v>
      </c>
      <c r="B684">
        <v>1500</v>
      </c>
      <c r="C684">
        <v>44</v>
      </c>
      <c r="D684">
        <v>0</v>
      </c>
      <c r="E684">
        <v>510</v>
      </c>
      <c r="F684">
        <v>0</v>
      </c>
      <c r="G684">
        <v>248</v>
      </c>
      <c r="H684">
        <v>0</v>
      </c>
      <c r="I684">
        <v>0</v>
      </c>
      <c r="J684">
        <v>36</v>
      </c>
      <c r="K684">
        <v>80</v>
      </c>
      <c r="L684">
        <v>0</v>
      </c>
      <c r="M684">
        <v>75</v>
      </c>
      <c r="N684">
        <v>2493</v>
      </c>
      <c r="O684">
        <v>876</v>
      </c>
      <c r="P684">
        <v>0</v>
      </c>
      <c r="Q684">
        <v>182</v>
      </c>
      <c r="R684">
        <v>0</v>
      </c>
      <c r="S684">
        <v>39</v>
      </c>
      <c r="T684">
        <v>0</v>
      </c>
      <c r="U684">
        <v>0</v>
      </c>
      <c r="V684">
        <v>0</v>
      </c>
      <c r="W684">
        <v>125</v>
      </c>
      <c r="X684">
        <v>40</v>
      </c>
      <c r="Y684">
        <v>356</v>
      </c>
      <c r="Z684">
        <v>0</v>
      </c>
      <c r="AA684">
        <v>448</v>
      </c>
      <c r="AB684">
        <v>128</v>
      </c>
      <c r="AC684">
        <v>0</v>
      </c>
      <c r="AD684">
        <v>126</v>
      </c>
      <c r="AE684">
        <v>2320</v>
      </c>
    </row>
    <row r="685" spans="1:31" x14ac:dyDescent="0.35">
      <c r="A685" t="s">
        <v>451</v>
      </c>
      <c r="B685">
        <v>1876</v>
      </c>
      <c r="C685">
        <v>0</v>
      </c>
      <c r="D685">
        <v>0</v>
      </c>
      <c r="E685">
        <v>1229</v>
      </c>
      <c r="F685">
        <v>0</v>
      </c>
      <c r="G685">
        <v>0</v>
      </c>
      <c r="H685">
        <v>0</v>
      </c>
      <c r="I685">
        <v>0</v>
      </c>
      <c r="J685">
        <v>61</v>
      </c>
      <c r="K685">
        <v>3</v>
      </c>
      <c r="L685">
        <v>0</v>
      </c>
      <c r="M685">
        <v>395</v>
      </c>
      <c r="N685">
        <v>3564</v>
      </c>
      <c r="O685">
        <v>1525</v>
      </c>
      <c r="P685">
        <v>0</v>
      </c>
      <c r="Q685">
        <v>0</v>
      </c>
      <c r="R685">
        <v>0</v>
      </c>
      <c r="S685">
        <v>91</v>
      </c>
      <c r="T685">
        <v>0</v>
      </c>
      <c r="U685">
        <v>0</v>
      </c>
      <c r="V685">
        <v>0</v>
      </c>
      <c r="W685">
        <v>287</v>
      </c>
      <c r="X685">
        <v>180</v>
      </c>
      <c r="Y685">
        <v>0</v>
      </c>
      <c r="Z685">
        <v>13</v>
      </c>
      <c r="AA685">
        <v>17</v>
      </c>
      <c r="AB685">
        <v>386</v>
      </c>
      <c r="AC685">
        <v>0</v>
      </c>
      <c r="AD685">
        <v>653</v>
      </c>
      <c r="AE685">
        <v>3152</v>
      </c>
    </row>
    <row r="686" spans="1:31" x14ac:dyDescent="0.35">
      <c r="A686" t="s">
        <v>450</v>
      </c>
      <c r="B686">
        <v>1896</v>
      </c>
      <c r="C686">
        <v>20</v>
      </c>
      <c r="D686">
        <v>0</v>
      </c>
      <c r="E686">
        <v>280</v>
      </c>
      <c r="F686">
        <v>25</v>
      </c>
      <c r="G686">
        <v>492</v>
      </c>
      <c r="H686">
        <v>0</v>
      </c>
      <c r="I686">
        <v>0</v>
      </c>
      <c r="J686">
        <v>2</v>
      </c>
      <c r="K686">
        <v>0</v>
      </c>
      <c r="L686">
        <v>0</v>
      </c>
      <c r="M686">
        <v>4</v>
      </c>
      <c r="N686">
        <v>2719</v>
      </c>
      <c r="O686">
        <v>1142</v>
      </c>
      <c r="P686">
        <v>106</v>
      </c>
      <c r="Q686">
        <v>161</v>
      </c>
      <c r="R686">
        <v>0</v>
      </c>
      <c r="S686">
        <v>524</v>
      </c>
      <c r="T686">
        <v>0</v>
      </c>
      <c r="U686">
        <v>0</v>
      </c>
      <c r="V686">
        <v>0</v>
      </c>
      <c r="W686">
        <v>95</v>
      </c>
      <c r="X686">
        <v>62</v>
      </c>
      <c r="Y686">
        <v>500</v>
      </c>
      <c r="Z686">
        <v>0</v>
      </c>
      <c r="AA686">
        <v>323</v>
      </c>
      <c r="AB686">
        <v>185</v>
      </c>
      <c r="AC686">
        <v>0</v>
      </c>
      <c r="AD686">
        <v>186</v>
      </c>
      <c r="AE686">
        <v>3284</v>
      </c>
    </row>
    <row r="687" spans="1:31" x14ac:dyDescent="0.35">
      <c r="A687" t="s">
        <v>449</v>
      </c>
      <c r="B687">
        <v>6133</v>
      </c>
      <c r="C687">
        <v>0</v>
      </c>
      <c r="D687">
        <v>0</v>
      </c>
      <c r="E687">
        <v>1177</v>
      </c>
      <c r="F687">
        <v>30</v>
      </c>
      <c r="G687">
        <v>2500</v>
      </c>
      <c r="H687">
        <v>0</v>
      </c>
      <c r="I687">
        <v>0</v>
      </c>
      <c r="J687">
        <v>257</v>
      </c>
      <c r="K687">
        <v>0</v>
      </c>
      <c r="L687">
        <v>0</v>
      </c>
      <c r="M687">
        <v>107</v>
      </c>
      <c r="N687">
        <v>10204</v>
      </c>
      <c r="O687">
        <v>1731</v>
      </c>
      <c r="P687">
        <v>270</v>
      </c>
      <c r="Q687">
        <v>2522</v>
      </c>
      <c r="R687">
        <v>0</v>
      </c>
      <c r="S687">
        <v>0</v>
      </c>
      <c r="T687">
        <v>0</v>
      </c>
      <c r="U687">
        <v>0</v>
      </c>
      <c r="V687">
        <v>3</v>
      </c>
      <c r="W687">
        <v>299</v>
      </c>
      <c r="X687">
        <v>107</v>
      </c>
      <c r="Y687">
        <v>1548</v>
      </c>
      <c r="Z687">
        <v>0</v>
      </c>
      <c r="AA687">
        <v>1094</v>
      </c>
      <c r="AB687">
        <v>1278</v>
      </c>
      <c r="AC687">
        <v>0</v>
      </c>
      <c r="AD687">
        <v>1025</v>
      </c>
      <c r="AE687">
        <v>9877</v>
      </c>
    </row>
    <row r="688" spans="1:31" x14ac:dyDescent="0.35">
      <c r="A688" t="s">
        <v>448</v>
      </c>
      <c r="B688">
        <v>2790</v>
      </c>
      <c r="C688">
        <v>0</v>
      </c>
      <c r="D688">
        <v>0</v>
      </c>
      <c r="E688">
        <v>442</v>
      </c>
      <c r="F688">
        <v>58</v>
      </c>
      <c r="G688">
        <v>0</v>
      </c>
      <c r="H688">
        <v>0</v>
      </c>
      <c r="I688">
        <v>0</v>
      </c>
      <c r="J688">
        <v>21</v>
      </c>
      <c r="K688">
        <v>0</v>
      </c>
      <c r="L688">
        <v>0</v>
      </c>
      <c r="M688">
        <v>37</v>
      </c>
      <c r="N688">
        <v>3348</v>
      </c>
      <c r="O688">
        <v>1376</v>
      </c>
      <c r="P688">
        <v>10</v>
      </c>
      <c r="Q688">
        <v>0</v>
      </c>
      <c r="R688">
        <v>0</v>
      </c>
      <c r="S688">
        <v>152</v>
      </c>
      <c r="T688">
        <v>292</v>
      </c>
      <c r="U688">
        <v>0</v>
      </c>
      <c r="V688">
        <v>0</v>
      </c>
      <c r="W688">
        <v>260</v>
      </c>
      <c r="X688">
        <v>170</v>
      </c>
      <c r="Y688">
        <v>510</v>
      </c>
      <c r="Z688">
        <v>0</v>
      </c>
      <c r="AA688">
        <v>150</v>
      </c>
      <c r="AB688">
        <v>17</v>
      </c>
      <c r="AC688">
        <v>0</v>
      </c>
      <c r="AD688">
        <v>903</v>
      </c>
      <c r="AE688">
        <v>3840</v>
      </c>
    </row>
    <row r="689" spans="1:31" x14ac:dyDescent="0.35">
      <c r="A689" t="s">
        <v>447</v>
      </c>
      <c r="B689">
        <v>5711</v>
      </c>
      <c r="C689">
        <v>0</v>
      </c>
      <c r="D689">
        <v>0</v>
      </c>
      <c r="E689">
        <v>876</v>
      </c>
      <c r="F689">
        <v>0</v>
      </c>
      <c r="G689">
        <v>1353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417</v>
      </c>
      <c r="N689">
        <v>8357</v>
      </c>
      <c r="O689">
        <v>1463</v>
      </c>
      <c r="P689">
        <v>477</v>
      </c>
      <c r="Q689">
        <v>924</v>
      </c>
      <c r="R689">
        <v>0</v>
      </c>
      <c r="S689">
        <v>593</v>
      </c>
      <c r="T689">
        <v>22</v>
      </c>
      <c r="U689">
        <v>0</v>
      </c>
      <c r="V689">
        <v>0</v>
      </c>
      <c r="W689">
        <v>658</v>
      </c>
      <c r="X689">
        <v>147</v>
      </c>
      <c r="Y689">
        <v>1367</v>
      </c>
      <c r="Z689">
        <v>0</v>
      </c>
      <c r="AA689">
        <v>758</v>
      </c>
      <c r="AB689">
        <v>782</v>
      </c>
      <c r="AC689">
        <v>0</v>
      </c>
      <c r="AD689">
        <v>930</v>
      </c>
      <c r="AE689">
        <v>8121</v>
      </c>
    </row>
    <row r="690" spans="1:31" x14ac:dyDescent="0.35">
      <c r="A690" t="s">
        <v>446</v>
      </c>
      <c r="B690">
        <v>7790</v>
      </c>
      <c r="C690">
        <v>50</v>
      </c>
      <c r="D690">
        <v>3</v>
      </c>
      <c r="E690">
        <v>0</v>
      </c>
      <c r="F690">
        <v>0</v>
      </c>
      <c r="G690">
        <v>3631</v>
      </c>
      <c r="H690">
        <v>0</v>
      </c>
      <c r="I690">
        <v>0</v>
      </c>
      <c r="J690">
        <v>16</v>
      </c>
      <c r="K690">
        <v>0</v>
      </c>
      <c r="L690">
        <v>0</v>
      </c>
      <c r="M690">
        <v>501</v>
      </c>
      <c r="N690">
        <v>11991</v>
      </c>
      <c r="O690">
        <v>2113</v>
      </c>
      <c r="P690">
        <v>458</v>
      </c>
      <c r="Q690">
        <v>3369</v>
      </c>
      <c r="R690">
        <v>0</v>
      </c>
      <c r="S690">
        <v>216</v>
      </c>
      <c r="T690">
        <v>523</v>
      </c>
      <c r="U690">
        <v>0</v>
      </c>
      <c r="V690">
        <v>0</v>
      </c>
      <c r="W690">
        <v>640</v>
      </c>
      <c r="X690">
        <v>317</v>
      </c>
      <c r="Y690">
        <v>240</v>
      </c>
      <c r="Z690">
        <v>1784</v>
      </c>
      <c r="AA690">
        <v>1243</v>
      </c>
      <c r="AB690">
        <v>459</v>
      </c>
      <c r="AC690">
        <v>0</v>
      </c>
      <c r="AD690">
        <v>749</v>
      </c>
      <c r="AE690">
        <v>12111</v>
      </c>
    </row>
    <row r="691" spans="1:31" x14ac:dyDescent="0.35">
      <c r="A691" t="s">
        <v>445</v>
      </c>
      <c r="B691">
        <v>2020</v>
      </c>
      <c r="C691">
        <v>0</v>
      </c>
      <c r="D691">
        <v>0</v>
      </c>
      <c r="E691">
        <v>457</v>
      </c>
      <c r="F691">
        <v>0</v>
      </c>
      <c r="G691">
        <v>366</v>
      </c>
      <c r="H691">
        <v>0</v>
      </c>
      <c r="I691">
        <v>0</v>
      </c>
      <c r="J691">
        <v>13</v>
      </c>
      <c r="K691">
        <v>91</v>
      </c>
      <c r="L691">
        <v>0</v>
      </c>
      <c r="M691">
        <v>80</v>
      </c>
      <c r="N691">
        <v>3027</v>
      </c>
      <c r="O691">
        <v>1450</v>
      </c>
      <c r="P691">
        <v>91</v>
      </c>
      <c r="Q691">
        <v>228</v>
      </c>
      <c r="R691">
        <v>0</v>
      </c>
      <c r="S691">
        <v>129</v>
      </c>
      <c r="T691">
        <v>0</v>
      </c>
      <c r="U691">
        <v>0</v>
      </c>
      <c r="V691">
        <v>0</v>
      </c>
      <c r="W691">
        <v>143</v>
      </c>
      <c r="X691">
        <v>66</v>
      </c>
      <c r="Y691">
        <v>442</v>
      </c>
      <c r="Z691">
        <v>0</v>
      </c>
      <c r="AA691">
        <v>306</v>
      </c>
      <c r="AB691">
        <v>293</v>
      </c>
      <c r="AC691">
        <v>0</v>
      </c>
      <c r="AD691">
        <v>218</v>
      </c>
      <c r="AE691">
        <v>3366</v>
      </c>
    </row>
    <row r="692" spans="1:31" x14ac:dyDescent="0.35">
      <c r="A692" t="s">
        <v>444</v>
      </c>
      <c r="B692">
        <v>163</v>
      </c>
      <c r="C692">
        <v>638</v>
      </c>
      <c r="D692">
        <v>58</v>
      </c>
      <c r="E692">
        <v>109</v>
      </c>
      <c r="F692">
        <v>0</v>
      </c>
      <c r="G692">
        <v>0</v>
      </c>
      <c r="H692">
        <v>0</v>
      </c>
      <c r="I692">
        <v>0</v>
      </c>
      <c r="J692">
        <v>2</v>
      </c>
      <c r="K692">
        <v>0</v>
      </c>
      <c r="L692">
        <v>0</v>
      </c>
      <c r="M692">
        <v>160</v>
      </c>
      <c r="N692">
        <v>1130</v>
      </c>
      <c r="O692">
        <v>1232</v>
      </c>
      <c r="P692">
        <v>4</v>
      </c>
      <c r="Q692">
        <v>0</v>
      </c>
      <c r="R692">
        <v>0</v>
      </c>
      <c r="S692">
        <v>8</v>
      </c>
      <c r="T692">
        <v>0</v>
      </c>
      <c r="U692">
        <v>0</v>
      </c>
      <c r="V692">
        <v>0</v>
      </c>
      <c r="W692">
        <v>72</v>
      </c>
      <c r="X692">
        <v>35</v>
      </c>
      <c r="Y692">
        <v>0</v>
      </c>
      <c r="Z692">
        <v>0</v>
      </c>
      <c r="AA692">
        <v>0</v>
      </c>
      <c r="AB692">
        <v>30</v>
      </c>
      <c r="AC692">
        <v>0</v>
      </c>
      <c r="AD692">
        <v>50</v>
      </c>
      <c r="AE692">
        <v>1431</v>
      </c>
    </row>
    <row r="693" spans="1:31" x14ac:dyDescent="0.35">
      <c r="A693" t="s">
        <v>443</v>
      </c>
      <c r="B693">
        <v>578</v>
      </c>
      <c r="C693">
        <v>0</v>
      </c>
      <c r="D693">
        <v>0</v>
      </c>
      <c r="E693">
        <v>1101</v>
      </c>
      <c r="F693">
        <v>0</v>
      </c>
      <c r="G693">
        <v>0</v>
      </c>
      <c r="H693">
        <v>0</v>
      </c>
      <c r="I693">
        <v>4</v>
      </c>
      <c r="J693">
        <v>1</v>
      </c>
      <c r="K693">
        <v>0</v>
      </c>
      <c r="L693">
        <v>0</v>
      </c>
      <c r="M693">
        <v>11</v>
      </c>
      <c r="N693">
        <v>1695</v>
      </c>
      <c r="O693">
        <v>1270</v>
      </c>
      <c r="P693">
        <v>10</v>
      </c>
      <c r="Q693">
        <v>0</v>
      </c>
      <c r="R693">
        <v>0</v>
      </c>
      <c r="S693">
        <v>67</v>
      </c>
      <c r="T693">
        <v>0</v>
      </c>
      <c r="U693">
        <v>0</v>
      </c>
      <c r="V693">
        <v>0</v>
      </c>
      <c r="W693">
        <v>117</v>
      </c>
      <c r="X693">
        <v>26</v>
      </c>
      <c r="Y693">
        <v>64</v>
      </c>
      <c r="Z693">
        <v>0</v>
      </c>
      <c r="AA693">
        <v>65</v>
      </c>
      <c r="AB693">
        <v>15</v>
      </c>
      <c r="AC693">
        <v>0</v>
      </c>
      <c r="AD693">
        <v>28</v>
      </c>
      <c r="AE693">
        <v>1662</v>
      </c>
    </row>
    <row r="694" spans="1:31" x14ac:dyDescent="0.35">
      <c r="A694" t="s">
        <v>442</v>
      </c>
      <c r="B694">
        <v>7420</v>
      </c>
      <c r="C694">
        <v>373</v>
      </c>
      <c r="D694">
        <v>0</v>
      </c>
      <c r="E694">
        <v>711</v>
      </c>
      <c r="F694">
        <v>154</v>
      </c>
      <c r="G694">
        <v>2177</v>
      </c>
      <c r="H694">
        <v>0</v>
      </c>
      <c r="I694">
        <v>0</v>
      </c>
      <c r="J694">
        <v>41</v>
      </c>
      <c r="K694">
        <v>38</v>
      </c>
      <c r="L694">
        <v>135</v>
      </c>
      <c r="M694">
        <v>69</v>
      </c>
      <c r="N694">
        <v>11118</v>
      </c>
      <c r="O694">
        <v>2523</v>
      </c>
      <c r="P694">
        <v>443</v>
      </c>
      <c r="Q694">
        <v>1701</v>
      </c>
      <c r="R694">
        <v>0</v>
      </c>
      <c r="S694">
        <v>697</v>
      </c>
      <c r="T694">
        <v>0</v>
      </c>
      <c r="U694">
        <v>0</v>
      </c>
      <c r="V694">
        <v>0</v>
      </c>
      <c r="W694">
        <v>421</v>
      </c>
      <c r="X694">
        <v>115</v>
      </c>
      <c r="Y694">
        <v>2017</v>
      </c>
      <c r="Z694">
        <v>0</v>
      </c>
      <c r="AA694">
        <v>1114</v>
      </c>
      <c r="AB694">
        <v>815</v>
      </c>
      <c r="AC694">
        <v>518</v>
      </c>
      <c r="AD694">
        <v>1189</v>
      </c>
      <c r="AE694">
        <v>11553</v>
      </c>
    </row>
    <row r="695" spans="1:31" x14ac:dyDescent="0.35">
      <c r="A695" t="s">
        <v>441</v>
      </c>
      <c r="B695">
        <v>1419</v>
      </c>
      <c r="C695">
        <v>0</v>
      </c>
      <c r="D695">
        <v>0</v>
      </c>
      <c r="E695">
        <v>167</v>
      </c>
      <c r="F695">
        <v>665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2251</v>
      </c>
      <c r="O695">
        <v>333</v>
      </c>
      <c r="P695">
        <v>21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396</v>
      </c>
      <c r="W695">
        <v>178</v>
      </c>
      <c r="X695">
        <v>34</v>
      </c>
      <c r="Y695">
        <v>25</v>
      </c>
      <c r="Z695">
        <v>0</v>
      </c>
      <c r="AA695">
        <v>4</v>
      </c>
      <c r="AB695">
        <v>618</v>
      </c>
      <c r="AC695">
        <v>0</v>
      </c>
      <c r="AD695">
        <v>181</v>
      </c>
      <c r="AE695">
        <v>1790</v>
      </c>
    </row>
    <row r="696" spans="1:31" x14ac:dyDescent="0.35">
      <c r="A696" t="s">
        <v>440</v>
      </c>
      <c r="B696">
        <v>827</v>
      </c>
      <c r="C696">
        <v>0</v>
      </c>
      <c r="D696">
        <v>0</v>
      </c>
      <c r="E696">
        <v>467</v>
      </c>
      <c r="F696">
        <v>0</v>
      </c>
      <c r="G696">
        <v>161</v>
      </c>
      <c r="H696">
        <v>0</v>
      </c>
      <c r="I696">
        <v>0</v>
      </c>
      <c r="J696">
        <v>2</v>
      </c>
      <c r="K696">
        <v>0</v>
      </c>
      <c r="L696">
        <v>0</v>
      </c>
      <c r="M696">
        <v>51</v>
      </c>
      <c r="N696">
        <v>1508</v>
      </c>
      <c r="O696">
        <v>972</v>
      </c>
      <c r="P696">
        <v>0</v>
      </c>
      <c r="Q696">
        <v>152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62</v>
      </c>
      <c r="X696">
        <v>27</v>
      </c>
      <c r="Y696">
        <v>96</v>
      </c>
      <c r="Z696">
        <v>0</v>
      </c>
      <c r="AA696">
        <v>108</v>
      </c>
      <c r="AB696">
        <v>0</v>
      </c>
      <c r="AC696">
        <v>0</v>
      </c>
      <c r="AD696">
        <v>15</v>
      </c>
      <c r="AE696">
        <v>1432</v>
      </c>
    </row>
    <row r="697" spans="1:31" x14ac:dyDescent="0.35">
      <c r="A697" t="s">
        <v>439</v>
      </c>
      <c r="B697">
        <v>3037</v>
      </c>
      <c r="C697">
        <v>0</v>
      </c>
      <c r="D697">
        <v>0</v>
      </c>
      <c r="E697">
        <v>268</v>
      </c>
      <c r="F697">
        <v>131</v>
      </c>
      <c r="G697">
        <v>1400</v>
      </c>
      <c r="H697">
        <v>0</v>
      </c>
      <c r="I697">
        <v>0</v>
      </c>
      <c r="J697">
        <v>6</v>
      </c>
      <c r="K697">
        <v>0</v>
      </c>
      <c r="L697">
        <v>0</v>
      </c>
      <c r="M697">
        <v>259</v>
      </c>
      <c r="N697">
        <v>5101</v>
      </c>
      <c r="O697">
        <v>893</v>
      </c>
      <c r="P697">
        <v>566</v>
      </c>
      <c r="Q697">
        <v>1421</v>
      </c>
      <c r="R697">
        <v>0</v>
      </c>
      <c r="S697">
        <v>325</v>
      </c>
      <c r="T697">
        <v>115</v>
      </c>
      <c r="U697">
        <v>0</v>
      </c>
      <c r="V697">
        <v>669</v>
      </c>
      <c r="W697">
        <v>264</v>
      </c>
      <c r="X697">
        <v>105</v>
      </c>
      <c r="Y697">
        <v>692</v>
      </c>
      <c r="Z697">
        <v>0</v>
      </c>
      <c r="AA697">
        <v>228</v>
      </c>
      <c r="AB697">
        <v>30</v>
      </c>
      <c r="AC697">
        <v>0</v>
      </c>
      <c r="AD697">
        <v>232</v>
      </c>
      <c r="AE697">
        <v>5540</v>
      </c>
    </row>
    <row r="698" spans="1:31" x14ac:dyDescent="0.35">
      <c r="A698" t="s">
        <v>438</v>
      </c>
      <c r="B698">
        <v>7024</v>
      </c>
      <c r="C698">
        <v>300</v>
      </c>
      <c r="D698">
        <v>13</v>
      </c>
      <c r="E698">
        <v>951</v>
      </c>
      <c r="F698">
        <v>76</v>
      </c>
      <c r="G698">
        <v>2487</v>
      </c>
      <c r="H698">
        <v>6396</v>
      </c>
      <c r="I698">
        <v>293</v>
      </c>
      <c r="J698">
        <v>99</v>
      </c>
      <c r="K698">
        <v>35</v>
      </c>
      <c r="L698">
        <v>287</v>
      </c>
      <c r="M698">
        <v>105</v>
      </c>
      <c r="N698">
        <v>18066</v>
      </c>
      <c r="O698">
        <v>2870</v>
      </c>
      <c r="P698">
        <v>999</v>
      </c>
      <c r="Q698">
        <v>1284</v>
      </c>
      <c r="R698">
        <v>4664</v>
      </c>
      <c r="S698">
        <v>729</v>
      </c>
      <c r="T698">
        <v>0</v>
      </c>
      <c r="U698">
        <v>53</v>
      </c>
      <c r="V698">
        <v>325</v>
      </c>
      <c r="W698">
        <v>460</v>
      </c>
      <c r="X698">
        <v>289</v>
      </c>
      <c r="Y698">
        <v>2710</v>
      </c>
      <c r="Z698">
        <v>0</v>
      </c>
      <c r="AA698">
        <v>1389</v>
      </c>
      <c r="AB698">
        <v>605</v>
      </c>
      <c r="AC698">
        <v>701</v>
      </c>
      <c r="AD698">
        <v>980</v>
      </c>
      <c r="AE698">
        <v>18058</v>
      </c>
    </row>
    <row r="699" spans="1:31" x14ac:dyDescent="0.35">
      <c r="A699" t="s">
        <v>437</v>
      </c>
      <c r="B699">
        <v>2980</v>
      </c>
      <c r="C699">
        <v>0</v>
      </c>
      <c r="D699">
        <v>0</v>
      </c>
      <c r="E699">
        <v>492</v>
      </c>
      <c r="F699">
        <v>0</v>
      </c>
      <c r="G699">
        <v>2461</v>
      </c>
      <c r="H699">
        <v>0</v>
      </c>
      <c r="I699">
        <v>0</v>
      </c>
      <c r="J699">
        <v>4</v>
      </c>
      <c r="K699">
        <v>41</v>
      </c>
      <c r="L699">
        <v>0</v>
      </c>
      <c r="M699">
        <v>192</v>
      </c>
      <c r="N699">
        <v>6170</v>
      </c>
      <c r="O699">
        <v>1857</v>
      </c>
      <c r="P699">
        <v>765</v>
      </c>
      <c r="Q699">
        <v>1887</v>
      </c>
      <c r="R699">
        <v>0</v>
      </c>
      <c r="S699">
        <v>73</v>
      </c>
      <c r="T699">
        <v>0</v>
      </c>
      <c r="U699">
        <v>0</v>
      </c>
      <c r="V699">
        <v>0</v>
      </c>
      <c r="W699">
        <v>296</v>
      </c>
      <c r="X699">
        <v>183</v>
      </c>
      <c r="Y699">
        <v>230</v>
      </c>
      <c r="Z699">
        <v>0</v>
      </c>
      <c r="AA699">
        <v>88</v>
      </c>
      <c r="AB699">
        <v>601</v>
      </c>
      <c r="AC699">
        <v>0</v>
      </c>
      <c r="AD699">
        <v>749</v>
      </c>
      <c r="AE699">
        <v>6729</v>
      </c>
    </row>
    <row r="700" spans="1:31" x14ac:dyDescent="0.35">
      <c r="A700" t="s">
        <v>436</v>
      </c>
      <c r="B700">
        <v>4085</v>
      </c>
      <c r="C700">
        <v>0</v>
      </c>
      <c r="D700">
        <v>0</v>
      </c>
      <c r="E700">
        <v>509</v>
      </c>
      <c r="F700">
        <v>157</v>
      </c>
      <c r="G700">
        <v>0</v>
      </c>
      <c r="H700">
        <v>0</v>
      </c>
      <c r="I700">
        <v>0</v>
      </c>
      <c r="J700">
        <v>6</v>
      </c>
      <c r="K700">
        <v>0</v>
      </c>
      <c r="L700">
        <v>266</v>
      </c>
      <c r="M700">
        <v>60</v>
      </c>
      <c r="N700">
        <v>5083</v>
      </c>
      <c r="O700">
        <v>1602</v>
      </c>
      <c r="P700">
        <v>803</v>
      </c>
      <c r="Q700">
        <v>0</v>
      </c>
      <c r="R700">
        <v>0</v>
      </c>
      <c r="S700">
        <v>357</v>
      </c>
      <c r="T700">
        <v>0</v>
      </c>
      <c r="U700">
        <v>2</v>
      </c>
      <c r="V700">
        <v>0</v>
      </c>
      <c r="W700">
        <v>262</v>
      </c>
      <c r="X700">
        <v>102</v>
      </c>
      <c r="Y700">
        <v>654</v>
      </c>
      <c r="Z700">
        <v>0</v>
      </c>
      <c r="AA700">
        <v>172</v>
      </c>
      <c r="AB700">
        <v>207</v>
      </c>
      <c r="AC700">
        <v>496</v>
      </c>
      <c r="AD700">
        <v>245</v>
      </c>
      <c r="AE700">
        <v>4902</v>
      </c>
    </row>
    <row r="701" spans="1:31" x14ac:dyDescent="0.35">
      <c r="A701" t="s">
        <v>435</v>
      </c>
      <c r="B701">
        <v>924</v>
      </c>
      <c r="C701">
        <v>157</v>
      </c>
      <c r="D701">
        <v>17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51</v>
      </c>
      <c r="M701">
        <v>3</v>
      </c>
      <c r="N701">
        <v>1152</v>
      </c>
      <c r="O701">
        <v>283</v>
      </c>
      <c r="P701">
        <v>78</v>
      </c>
      <c r="Q701">
        <v>0</v>
      </c>
      <c r="R701">
        <v>0</v>
      </c>
      <c r="S701">
        <v>70</v>
      </c>
      <c r="T701">
        <v>0</v>
      </c>
      <c r="U701">
        <v>0</v>
      </c>
      <c r="V701">
        <v>0</v>
      </c>
      <c r="W701">
        <v>170</v>
      </c>
      <c r="X701">
        <v>77</v>
      </c>
      <c r="Y701">
        <v>0</v>
      </c>
      <c r="Z701">
        <v>0</v>
      </c>
      <c r="AA701">
        <v>0</v>
      </c>
      <c r="AB701">
        <v>28</v>
      </c>
      <c r="AC701">
        <v>55</v>
      </c>
      <c r="AD701">
        <v>86</v>
      </c>
      <c r="AE701">
        <v>847</v>
      </c>
    </row>
    <row r="702" spans="1:31" x14ac:dyDescent="0.35">
      <c r="A702" t="s">
        <v>434</v>
      </c>
      <c r="B702">
        <v>2919</v>
      </c>
      <c r="C702">
        <v>0</v>
      </c>
      <c r="D702">
        <v>0</v>
      </c>
      <c r="E702">
        <v>44</v>
      </c>
      <c r="F702">
        <v>36</v>
      </c>
      <c r="G702">
        <v>0</v>
      </c>
      <c r="H702">
        <v>0</v>
      </c>
      <c r="I702">
        <v>0</v>
      </c>
      <c r="J702">
        <v>186</v>
      </c>
      <c r="K702">
        <v>0</v>
      </c>
      <c r="L702">
        <v>0</v>
      </c>
      <c r="M702">
        <v>84</v>
      </c>
      <c r="N702">
        <v>3269</v>
      </c>
      <c r="O702">
        <v>774</v>
      </c>
      <c r="P702">
        <v>116</v>
      </c>
      <c r="Q702">
        <v>0</v>
      </c>
      <c r="R702">
        <v>0</v>
      </c>
      <c r="S702">
        <v>854</v>
      </c>
      <c r="T702">
        <v>5</v>
      </c>
      <c r="U702">
        <v>0</v>
      </c>
      <c r="V702">
        <v>0</v>
      </c>
      <c r="W702">
        <v>359</v>
      </c>
      <c r="X702">
        <v>183</v>
      </c>
      <c r="Y702">
        <v>374</v>
      </c>
      <c r="Z702">
        <v>0</v>
      </c>
      <c r="AA702">
        <v>297</v>
      </c>
      <c r="AB702">
        <v>229</v>
      </c>
      <c r="AC702">
        <v>0</v>
      </c>
      <c r="AD702">
        <v>635</v>
      </c>
      <c r="AE702">
        <v>3826</v>
      </c>
    </row>
    <row r="703" spans="1:31" x14ac:dyDescent="0.35">
      <c r="A703" t="s">
        <v>433</v>
      </c>
      <c r="B703">
        <v>714</v>
      </c>
      <c r="C703">
        <v>0</v>
      </c>
      <c r="D703">
        <v>0</v>
      </c>
      <c r="E703">
        <v>25</v>
      </c>
      <c r="F703">
        <v>0</v>
      </c>
      <c r="G703">
        <v>8</v>
      </c>
      <c r="H703">
        <v>0</v>
      </c>
      <c r="I703">
        <v>207</v>
      </c>
      <c r="J703">
        <v>6</v>
      </c>
      <c r="K703">
        <v>0</v>
      </c>
      <c r="L703">
        <v>26</v>
      </c>
      <c r="M703">
        <v>1</v>
      </c>
      <c r="N703">
        <v>987</v>
      </c>
      <c r="O703">
        <v>243</v>
      </c>
      <c r="P703">
        <v>6</v>
      </c>
      <c r="Q703">
        <v>24</v>
      </c>
      <c r="R703">
        <v>0</v>
      </c>
      <c r="S703">
        <v>44</v>
      </c>
      <c r="T703">
        <v>0</v>
      </c>
      <c r="U703">
        <v>181</v>
      </c>
      <c r="V703">
        <v>0</v>
      </c>
      <c r="W703">
        <v>85</v>
      </c>
      <c r="X703">
        <v>15</v>
      </c>
      <c r="Y703">
        <v>194</v>
      </c>
      <c r="Z703">
        <v>0</v>
      </c>
      <c r="AA703">
        <v>191</v>
      </c>
      <c r="AB703">
        <v>0</v>
      </c>
      <c r="AC703">
        <v>15</v>
      </c>
      <c r="AD703">
        <v>9</v>
      </c>
      <c r="AE703">
        <v>1007</v>
      </c>
    </row>
    <row r="704" spans="1:31" x14ac:dyDescent="0.35">
      <c r="A704" t="s">
        <v>432</v>
      </c>
      <c r="B704">
        <v>1576</v>
      </c>
      <c r="C704">
        <v>0</v>
      </c>
      <c r="D704">
        <v>0</v>
      </c>
      <c r="E704">
        <v>75</v>
      </c>
      <c r="F704">
        <v>1</v>
      </c>
      <c r="G704">
        <v>26</v>
      </c>
      <c r="H704">
        <v>0</v>
      </c>
      <c r="I704">
        <v>0</v>
      </c>
      <c r="J704">
        <v>10</v>
      </c>
      <c r="K704">
        <v>0</v>
      </c>
      <c r="L704">
        <v>593</v>
      </c>
      <c r="M704">
        <v>67</v>
      </c>
      <c r="N704">
        <v>2348</v>
      </c>
      <c r="O704">
        <v>278</v>
      </c>
      <c r="P704">
        <v>10</v>
      </c>
      <c r="Q704">
        <v>77</v>
      </c>
      <c r="R704">
        <v>0</v>
      </c>
      <c r="S704">
        <v>65</v>
      </c>
      <c r="T704">
        <v>0</v>
      </c>
      <c r="U704">
        <v>0</v>
      </c>
      <c r="V704">
        <v>0</v>
      </c>
      <c r="W704">
        <v>160</v>
      </c>
      <c r="X704">
        <v>86</v>
      </c>
      <c r="Y704">
        <v>719</v>
      </c>
      <c r="Z704">
        <v>0</v>
      </c>
      <c r="AA704">
        <v>273</v>
      </c>
      <c r="AB704">
        <v>80</v>
      </c>
      <c r="AC704">
        <v>784</v>
      </c>
      <c r="AD704">
        <v>132</v>
      </c>
      <c r="AE704">
        <v>2664</v>
      </c>
    </row>
    <row r="705" spans="1:31" x14ac:dyDescent="0.35">
      <c r="A705" t="s">
        <v>431</v>
      </c>
      <c r="B705">
        <v>1797</v>
      </c>
      <c r="C705">
        <v>0</v>
      </c>
      <c r="D705">
        <v>0</v>
      </c>
      <c r="E705">
        <v>156</v>
      </c>
      <c r="F705">
        <v>40</v>
      </c>
      <c r="G705">
        <v>527</v>
      </c>
      <c r="H705">
        <v>0</v>
      </c>
      <c r="I705">
        <v>570</v>
      </c>
      <c r="J705">
        <v>0</v>
      </c>
      <c r="K705">
        <v>0</v>
      </c>
      <c r="L705">
        <v>146</v>
      </c>
      <c r="M705">
        <v>187</v>
      </c>
      <c r="N705">
        <v>3423</v>
      </c>
      <c r="O705">
        <v>863</v>
      </c>
      <c r="P705">
        <v>128</v>
      </c>
      <c r="Q705">
        <v>141</v>
      </c>
      <c r="R705">
        <v>0</v>
      </c>
      <c r="S705">
        <v>403</v>
      </c>
      <c r="T705">
        <v>0</v>
      </c>
      <c r="U705">
        <v>399</v>
      </c>
      <c r="V705">
        <v>46</v>
      </c>
      <c r="W705">
        <v>330</v>
      </c>
      <c r="X705">
        <v>217</v>
      </c>
      <c r="Y705">
        <v>347</v>
      </c>
      <c r="Z705">
        <v>0</v>
      </c>
      <c r="AA705">
        <v>298</v>
      </c>
      <c r="AB705">
        <v>0</v>
      </c>
      <c r="AC705">
        <v>119</v>
      </c>
      <c r="AD705">
        <v>132</v>
      </c>
      <c r="AE705">
        <v>3423</v>
      </c>
    </row>
    <row r="706" spans="1:31" x14ac:dyDescent="0.35">
      <c r="A706" t="s">
        <v>430</v>
      </c>
      <c r="B706">
        <v>1272</v>
      </c>
      <c r="C706">
        <v>0</v>
      </c>
      <c r="D706">
        <v>0</v>
      </c>
      <c r="E706">
        <v>48</v>
      </c>
      <c r="F706">
        <v>0</v>
      </c>
      <c r="G706">
        <v>399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108</v>
      </c>
      <c r="N706">
        <v>1827</v>
      </c>
      <c r="O706">
        <v>210</v>
      </c>
      <c r="P706">
        <v>27</v>
      </c>
      <c r="Q706">
        <v>246</v>
      </c>
      <c r="R706">
        <v>0</v>
      </c>
      <c r="S706">
        <v>159</v>
      </c>
      <c r="T706">
        <v>0</v>
      </c>
      <c r="U706">
        <v>0</v>
      </c>
      <c r="V706">
        <v>0</v>
      </c>
      <c r="W706">
        <v>140</v>
      </c>
      <c r="X706">
        <v>79</v>
      </c>
      <c r="Y706">
        <v>274</v>
      </c>
      <c r="Z706">
        <v>0</v>
      </c>
      <c r="AA706">
        <v>161</v>
      </c>
      <c r="AB706">
        <v>0</v>
      </c>
      <c r="AC706">
        <v>0</v>
      </c>
      <c r="AD706">
        <v>225</v>
      </c>
      <c r="AE706">
        <v>1521</v>
      </c>
    </row>
    <row r="707" spans="1:31" x14ac:dyDescent="0.35">
      <c r="A707" t="s">
        <v>429</v>
      </c>
      <c r="B707">
        <v>670</v>
      </c>
      <c r="C707">
        <v>0</v>
      </c>
      <c r="D707">
        <v>0</v>
      </c>
      <c r="E707">
        <v>61</v>
      </c>
      <c r="F707">
        <v>0</v>
      </c>
      <c r="G707">
        <v>396</v>
      </c>
      <c r="H707">
        <v>0</v>
      </c>
      <c r="I707">
        <v>90</v>
      </c>
      <c r="J707">
        <v>0</v>
      </c>
      <c r="K707">
        <v>0</v>
      </c>
      <c r="L707">
        <v>0</v>
      </c>
      <c r="M707">
        <v>30</v>
      </c>
      <c r="N707">
        <v>1247</v>
      </c>
      <c r="O707">
        <v>257</v>
      </c>
      <c r="P707">
        <v>13</v>
      </c>
      <c r="Q707">
        <v>158</v>
      </c>
      <c r="R707">
        <v>0</v>
      </c>
      <c r="S707">
        <v>167</v>
      </c>
      <c r="T707">
        <v>0</v>
      </c>
      <c r="U707">
        <v>122</v>
      </c>
      <c r="V707">
        <v>0</v>
      </c>
      <c r="W707">
        <v>120</v>
      </c>
      <c r="X707">
        <v>27</v>
      </c>
      <c r="Y707">
        <v>123</v>
      </c>
      <c r="Z707">
        <v>0</v>
      </c>
      <c r="AA707">
        <v>144</v>
      </c>
      <c r="AB707">
        <v>0</v>
      </c>
      <c r="AC707">
        <v>0</v>
      </c>
      <c r="AD707">
        <v>89</v>
      </c>
      <c r="AE707">
        <v>1220</v>
      </c>
    </row>
    <row r="708" spans="1:31" x14ac:dyDescent="0.35">
      <c r="A708" t="s">
        <v>428</v>
      </c>
      <c r="B708">
        <v>185</v>
      </c>
      <c r="C708">
        <v>0</v>
      </c>
      <c r="D708">
        <v>0</v>
      </c>
      <c r="E708">
        <v>70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6</v>
      </c>
      <c r="N708">
        <v>261</v>
      </c>
      <c r="O708">
        <v>73</v>
      </c>
      <c r="P708">
        <v>7</v>
      </c>
      <c r="Q708">
        <v>1</v>
      </c>
      <c r="R708">
        <v>0</v>
      </c>
      <c r="S708">
        <v>80</v>
      </c>
      <c r="T708">
        <v>0</v>
      </c>
      <c r="U708">
        <v>0</v>
      </c>
      <c r="V708">
        <v>0</v>
      </c>
      <c r="W708">
        <v>70</v>
      </c>
      <c r="X708">
        <v>21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62</v>
      </c>
      <c r="AE708">
        <v>314</v>
      </c>
    </row>
    <row r="709" spans="1:31" x14ac:dyDescent="0.35">
      <c r="A709" t="s">
        <v>427</v>
      </c>
      <c r="B709">
        <v>172</v>
      </c>
      <c r="C709">
        <v>0</v>
      </c>
      <c r="D709">
        <v>0</v>
      </c>
      <c r="E709">
        <v>138</v>
      </c>
      <c r="F709">
        <v>4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314</v>
      </c>
      <c r="O709">
        <v>151</v>
      </c>
      <c r="P709">
        <v>0</v>
      </c>
      <c r="Q709">
        <v>27</v>
      </c>
      <c r="R709">
        <v>0</v>
      </c>
      <c r="S709">
        <v>28</v>
      </c>
      <c r="T709">
        <v>0</v>
      </c>
      <c r="U709">
        <v>0</v>
      </c>
      <c r="V709">
        <v>0</v>
      </c>
      <c r="W709">
        <v>60</v>
      </c>
      <c r="X709">
        <v>17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13</v>
      </c>
      <c r="AE709">
        <v>296</v>
      </c>
    </row>
    <row r="710" spans="1:31" x14ac:dyDescent="0.35">
      <c r="A710" t="s">
        <v>426</v>
      </c>
      <c r="B710">
        <v>492</v>
      </c>
      <c r="C710">
        <v>0</v>
      </c>
      <c r="D710">
        <v>0</v>
      </c>
      <c r="E710">
        <v>6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498</v>
      </c>
      <c r="O710">
        <v>387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70</v>
      </c>
      <c r="X710">
        <v>30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43</v>
      </c>
      <c r="AE710">
        <v>530</v>
      </c>
    </row>
    <row r="711" spans="1:31" x14ac:dyDescent="0.35">
      <c r="A711" t="s">
        <v>425</v>
      </c>
      <c r="B711">
        <v>1128</v>
      </c>
      <c r="C711">
        <v>0</v>
      </c>
      <c r="D711">
        <v>0</v>
      </c>
      <c r="E711">
        <v>5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1133</v>
      </c>
      <c r="O711">
        <v>236</v>
      </c>
      <c r="P711">
        <v>6</v>
      </c>
      <c r="Q711">
        <v>174</v>
      </c>
      <c r="R711">
        <v>0</v>
      </c>
      <c r="S711">
        <v>106</v>
      </c>
      <c r="T711">
        <v>9</v>
      </c>
      <c r="U711">
        <v>0</v>
      </c>
      <c r="V711">
        <v>0</v>
      </c>
      <c r="W711">
        <v>122</v>
      </c>
      <c r="X711">
        <v>76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295</v>
      </c>
      <c r="AE711">
        <v>1024</v>
      </c>
    </row>
    <row r="712" spans="1:31" x14ac:dyDescent="0.35">
      <c r="A712" t="s">
        <v>424</v>
      </c>
      <c r="B712">
        <v>1013</v>
      </c>
      <c r="C712">
        <v>0</v>
      </c>
      <c r="D712">
        <v>0</v>
      </c>
      <c r="E712">
        <v>108</v>
      </c>
      <c r="F712">
        <v>98</v>
      </c>
      <c r="G712">
        <v>60</v>
      </c>
      <c r="H712">
        <v>0</v>
      </c>
      <c r="I712">
        <v>20</v>
      </c>
      <c r="J712">
        <v>13</v>
      </c>
      <c r="K712">
        <v>0</v>
      </c>
      <c r="L712">
        <v>0</v>
      </c>
      <c r="M712">
        <v>536</v>
      </c>
      <c r="N712">
        <v>1848</v>
      </c>
      <c r="O712">
        <v>259</v>
      </c>
      <c r="P712">
        <v>35</v>
      </c>
      <c r="Q712">
        <v>41</v>
      </c>
      <c r="R712">
        <v>0</v>
      </c>
      <c r="S712">
        <v>121</v>
      </c>
      <c r="T712">
        <v>0</v>
      </c>
      <c r="U712">
        <v>0</v>
      </c>
      <c r="V712">
        <v>36</v>
      </c>
      <c r="W712">
        <v>115</v>
      </c>
      <c r="X712">
        <v>43</v>
      </c>
      <c r="Y712">
        <v>241</v>
      </c>
      <c r="Z712">
        <v>0</v>
      </c>
      <c r="AA712">
        <v>254</v>
      </c>
      <c r="AB712">
        <v>0</v>
      </c>
      <c r="AC712">
        <v>0</v>
      </c>
      <c r="AD712">
        <v>209</v>
      </c>
      <c r="AE712">
        <v>1354</v>
      </c>
    </row>
    <row r="713" spans="1:31" x14ac:dyDescent="0.35">
      <c r="A713" t="s">
        <v>423</v>
      </c>
      <c r="B713">
        <v>19159</v>
      </c>
      <c r="C713">
        <v>0</v>
      </c>
      <c r="D713">
        <v>0</v>
      </c>
      <c r="E713">
        <v>629</v>
      </c>
      <c r="F713">
        <v>167</v>
      </c>
      <c r="G713">
        <v>8066</v>
      </c>
      <c r="H713">
        <v>0</v>
      </c>
      <c r="I713">
        <v>4535</v>
      </c>
      <c r="J713">
        <v>1702</v>
      </c>
      <c r="K713">
        <v>0</v>
      </c>
      <c r="L713">
        <v>0</v>
      </c>
      <c r="M713">
        <v>691</v>
      </c>
      <c r="N713">
        <v>34949</v>
      </c>
      <c r="O713">
        <v>2668</v>
      </c>
      <c r="P713">
        <v>919</v>
      </c>
      <c r="Q713">
        <v>2124</v>
      </c>
      <c r="R713">
        <v>0</v>
      </c>
      <c r="S713">
        <v>2547</v>
      </c>
      <c r="T713">
        <v>0</v>
      </c>
      <c r="U713">
        <v>2023</v>
      </c>
      <c r="V713">
        <v>0</v>
      </c>
      <c r="W713">
        <v>2544</v>
      </c>
      <c r="X713">
        <v>672</v>
      </c>
      <c r="Y713">
        <v>1662</v>
      </c>
      <c r="Z713">
        <v>3435</v>
      </c>
      <c r="AA713">
        <v>5257</v>
      </c>
      <c r="AB713">
        <v>4689</v>
      </c>
      <c r="AC713">
        <v>0</v>
      </c>
      <c r="AD713">
        <v>5183</v>
      </c>
      <c r="AE713">
        <v>33723</v>
      </c>
    </row>
    <row r="714" spans="1:31" x14ac:dyDescent="0.35">
      <c r="A714" t="s">
        <v>422</v>
      </c>
      <c r="B714">
        <v>248</v>
      </c>
      <c r="C714">
        <v>0</v>
      </c>
      <c r="D714">
        <v>0</v>
      </c>
      <c r="E714">
        <v>49</v>
      </c>
      <c r="F714">
        <v>0</v>
      </c>
      <c r="G714">
        <v>0</v>
      </c>
      <c r="H714">
        <v>0</v>
      </c>
      <c r="I714">
        <v>93</v>
      </c>
      <c r="J714">
        <v>0</v>
      </c>
      <c r="K714">
        <v>0</v>
      </c>
      <c r="L714">
        <v>0</v>
      </c>
      <c r="M714">
        <v>17</v>
      </c>
      <c r="N714">
        <v>407</v>
      </c>
      <c r="O714">
        <v>192</v>
      </c>
      <c r="P714">
        <v>9</v>
      </c>
      <c r="Q714">
        <v>41</v>
      </c>
      <c r="R714">
        <v>0</v>
      </c>
      <c r="S714">
        <v>32</v>
      </c>
      <c r="T714">
        <v>0</v>
      </c>
      <c r="U714">
        <v>53</v>
      </c>
      <c r="V714">
        <v>0</v>
      </c>
      <c r="W714">
        <v>58</v>
      </c>
      <c r="X714">
        <v>23</v>
      </c>
      <c r="Y714">
        <v>85</v>
      </c>
      <c r="Z714">
        <v>0</v>
      </c>
      <c r="AA714">
        <v>68</v>
      </c>
      <c r="AB714">
        <v>0</v>
      </c>
      <c r="AC714">
        <v>0</v>
      </c>
      <c r="AD714">
        <v>17</v>
      </c>
      <c r="AE714">
        <v>578</v>
      </c>
    </row>
    <row r="715" spans="1:31" x14ac:dyDescent="0.35">
      <c r="A715" t="s">
        <v>421</v>
      </c>
      <c r="B715">
        <v>1049</v>
      </c>
      <c r="C715">
        <v>156</v>
      </c>
      <c r="D715">
        <v>1</v>
      </c>
      <c r="E715">
        <v>110</v>
      </c>
      <c r="F715">
        <v>9</v>
      </c>
      <c r="G715">
        <v>406</v>
      </c>
      <c r="H715">
        <v>481</v>
      </c>
      <c r="I715">
        <v>0</v>
      </c>
      <c r="J715">
        <v>0</v>
      </c>
      <c r="K715">
        <v>0</v>
      </c>
      <c r="L715">
        <v>0</v>
      </c>
      <c r="M715">
        <v>13</v>
      </c>
      <c r="N715">
        <v>2225</v>
      </c>
      <c r="O715">
        <v>300</v>
      </c>
      <c r="P715">
        <v>107</v>
      </c>
      <c r="Q715">
        <v>185</v>
      </c>
      <c r="R715">
        <v>422</v>
      </c>
      <c r="S715">
        <v>107</v>
      </c>
      <c r="T715">
        <v>0</v>
      </c>
      <c r="U715">
        <v>0</v>
      </c>
      <c r="V715">
        <v>7</v>
      </c>
      <c r="W715">
        <v>160</v>
      </c>
      <c r="X715">
        <v>74</v>
      </c>
      <c r="Y715">
        <v>252</v>
      </c>
      <c r="Z715">
        <v>65</v>
      </c>
      <c r="AA715">
        <v>604</v>
      </c>
      <c r="AB715">
        <v>82</v>
      </c>
      <c r="AC715">
        <v>0</v>
      </c>
      <c r="AD715">
        <v>58</v>
      </c>
      <c r="AE715">
        <v>2423</v>
      </c>
    </row>
    <row r="716" spans="1:31" x14ac:dyDescent="0.35">
      <c r="A716" t="s">
        <v>420</v>
      </c>
      <c r="B716">
        <v>390</v>
      </c>
      <c r="C716">
        <v>0</v>
      </c>
      <c r="D716">
        <v>0</v>
      </c>
      <c r="E716">
        <v>28</v>
      </c>
      <c r="F716">
        <v>0</v>
      </c>
      <c r="G716">
        <v>31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8</v>
      </c>
      <c r="N716">
        <v>457</v>
      </c>
      <c r="O716">
        <v>60</v>
      </c>
      <c r="P716">
        <v>6</v>
      </c>
      <c r="Q716">
        <v>3</v>
      </c>
      <c r="R716">
        <v>0</v>
      </c>
      <c r="S716">
        <v>20</v>
      </c>
      <c r="T716">
        <v>0</v>
      </c>
      <c r="U716">
        <v>0</v>
      </c>
      <c r="V716">
        <v>0</v>
      </c>
      <c r="W716">
        <v>115</v>
      </c>
      <c r="X716">
        <v>63</v>
      </c>
      <c r="Y716">
        <v>66</v>
      </c>
      <c r="Z716">
        <v>0</v>
      </c>
      <c r="AA716">
        <v>8</v>
      </c>
      <c r="AB716">
        <v>0</v>
      </c>
      <c r="AC716">
        <v>0</v>
      </c>
      <c r="AD716">
        <v>65</v>
      </c>
      <c r="AE716">
        <v>406</v>
      </c>
    </row>
    <row r="717" spans="1:31" x14ac:dyDescent="0.35">
      <c r="A717" t="s">
        <v>419</v>
      </c>
      <c r="B717">
        <v>997</v>
      </c>
      <c r="C717">
        <v>66</v>
      </c>
      <c r="D717">
        <v>0</v>
      </c>
      <c r="E717">
        <v>48</v>
      </c>
      <c r="F717">
        <v>12</v>
      </c>
      <c r="G717">
        <v>0</v>
      </c>
      <c r="H717">
        <v>0</v>
      </c>
      <c r="I717">
        <v>10</v>
      </c>
      <c r="J717">
        <v>75</v>
      </c>
      <c r="K717">
        <v>0</v>
      </c>
      <c r="L717">
        <v>0</v>
      </c>
      <c r="M717">
        <v>23</v>
      </c>
      <c r="N717">
        <v>1231</v>
      </c>
      <c r="O717">
        <v>218</v>
      </c>
      <c r="P717">
        <v>54</v>
      </c>
      <c r="Q717">
        <v>0</v>
      </c>
      <c r="R717">
        <v>0</v>
      </c>
      <c r="S717">
        <v>58</v>
      </c>
      <c r="T717">
        <v>0</v>
      </c>
      <c r="U717">
        <v>0</v>
      </c>
      <c r="V717">
        <v>10</v>
      </c>
      <c r="W717">
        <v>119</v>
      </c>
      <c r="X717">
        <v>38</v>
      </c>
      <c r="Y717">
        <v>438</v>
      </c>
      <c r="Z717">
        <v>0</v>
      </c>
      <c r="AA717">
        <v>173</v>
      </c>
      <c r="AB717">
        <v>66</v>
      </c>
      <c r="AC717">
        <v>0</v>
      </c>
      <c r="AD717">
        <v>176</v>
      </c>
      <c r="AE717">
        <v>1350</v>
      </c>
    </row>
    <row r="718" spans="1:31" x14ac:dyDescent="0.35">
      <c r="A718" t="s">
        <v>418</v>
      </c>
      <c r="B718">
        <v>0</v>
      </c>
      <c r="C718">
        <v>18892</v>
      </c>
      <c r="D718">
        <v>35</v>
      </c>
      <c r="E718">
        <v>290</v>
      </c>
      <c r="F718">
        <v>819</v>
      </c>
      <c r="G718">
        <v>6256</v>
      </c>
      <c r="H718">
        <v>14063</v>
      </c>
      <c r="I718">
        <v>266</v>
      </c>
      <c r="J718">
        <v>1444</v>
      </c>
      <c r="K718">
        <v>0</v>
      </c>
      <c r="L718">
        <v>0</v>
      </c>
      <c r="M718">
        <v>8732</v>
      </c>
      <c r="N718">
        <v>50797</v>
      </c>
      <c r="O718">
        <v>4430</v>
      </c>
      <c r="P718">
        <v>597</v>
      </c>
      <c r="Q718">
        <v>1715</v>
      </c>
      <c r="R718">
        <v>8458</v>
      </c>
      <c r="S718">
        <v>1708</v>
      </c>
      <c r="T718">
        <v>1185</v>
      </c>
      <c r="U718">
        <v>184</v>
      </c>
      <c r="V718">
        <v>515</v>
      </c>
      <c r="W718">
        <v>1018</v>
      </c>
      <c r="X718">
        <v>722</v>
      </c>
      <c r="Y718">
        <v>9878</v>
      </c>
      <c r="Z718">
        <v>2434</v>
      </c>
      <c r="AA718">
        <v>7460</v>
      </c>
      <c r="AB718">
        <v>23</v>
      </c>
      <c r="AC718">
        <v>0</v>
      </c>
      <c r="AD718">
        <v>7212</v>
      </c>
      <c r="AE718">
        <v>47539</v>
      </c>
    </row>
    <row r="719" spans="1:31" x14ac:dyDescent="0.35">
      <c r="A719" t="s">
        <v>417</v>
      </c>
      <c r="B719">
        <v>2265</v>
      </c>
      <c r="C719">
        <v>0</v>
      </c>
      <c r="D719">
        <v>0</v>
      </c>
      <c r="E719">
        <v>207</v>
      </c>
      <c r="F719">
        <v>13</v>
      </c>
      <c r="G719">
        <v>596</v>
      </c>
      <c r="H719">
        <v>0</v>
      </c>
      <c r="I719">
        <v>0</v>
      </c>
      <c r="J719">
        <v>15</v>
      </c>
      <c r="K719">
        <v>0</v>
      </c>
      <c r="L719">
        <v>41</v>
      </c>
      <c r="M719">
        <v>18</v>
      </c>
      <c r="N719">
        <v>3155</v>
      </c>
      <c r="O719">
        <v>447</v>
      </c>
      <c r="P719">
        <v>175</v>
      </c>
      <c r="Q719">
        <v>157</v>
      </c>
      <c r="R719">
        <v>0</v>
      </c>
      <c r="S719">
        <v>152</v>
      </c>
      <c r="T719">
        <v>166</v>
      </c>
      <c r="U719">
        <v>0</v>
      </c>
      <c r="V719">
        <v>4</v>
      </c>
      <c r="W719">
        <v>267</v>
      </c>
      <c r="X719">
        <v>139</v>
      </c>
      <c r="Y719">
        <v>819</v>
      </c>
      <c r="Z719">
        <v>0</v>
      </c>
      <c r="AA719">
        <v>509</v>
      </c>
      <c r="AB719">
        <v>3</v>
      </c>
      <c r="AC719">
        <v>109</v>
      </c>
      <c r="AD719">
        <v>355</v>
      </c>
      <c r="AE719">
        <v>3302</v>
      </c>
    </row>
    <row r="720" spans="1:31" x14ac:dyDescent="0.35">
      <c r="A720" t="s">
        <v>416</v>
      </c>
      <c r="B720">
        <v>4348</v>
      </c>
      <c r="C720">
        <v>0</v>
      </c>
      <c r="D720">
        <v>0</v>
      </c>
      <c r="E720">
        <v>566</v>
      </c>
      <c r="F720">
        <v>1</v>
      </c>
      <c r="G720">
        <v>24</v>
      </c>
      <c r="H720">
        <v>0</v>
      </c>
      <c r="I720">
        <v>0</v>
      </c>
      <c r="J720">
        <v>37</v>
      </c>
      <c r="K720">
        <v>0</v>
      </c>
      <c r="L720">
        <v>0</v>
      </c>
      <c r="M720">
        <v>387</v>
      </c>
      <c r="N720">
        <v>5363</v>
      </c>
      <c r="O720">
        <v>1144</v>
      </c>
      <c r="P720">
        <v>35</v>
      </c>
      <c r="Q720">
        <v>90</v>
      </c>
      <c r="R720">
        <v>0</v>
      </c>
      <c r="S720">
        <v>255</v>
      </c>
      <c r="T720">
        <v>0</v>
      </c>
      <c r="U720">
        <v>0</v>
      </c>
      <c r="V720">
        <v>0</v>
      </c>
      <c r="W720">
        <v>470</v>
      </c>
      <c r="X720">
        <v>236</v>
      </c>
      <c r="Y720">
        <v>1809</v>
      </c>
      <c r="Z720">
        <v>0</v>
      </c>
      <c r="AA720">
        <v>1129</v>
      </c>
      <c r="AB720">
        <v>16</v>
      </c>
      <c r="AC720">
        <v>0</v>
      </c>
      <c r="AD720">
        <v>308</v>
      </c>
      <c r="AE720">
        <v>5492</v>
      </c>
    </row>
    <row r="721" spans="1:31" x14ac:dyDescent="0.35">
      <c r="A721" t="s">
        <v>415</v>
      </c>
      <c r="B721">
        <v>1919</v>
      </c>
      <c r="C721">
        <v>0</v>
      </c>
      <c r="D721">
        <v>0</v>
      </c>
      <c r="E721">
        <v>278</v>
      </c>
      <c r="F721">
        <v>22</v>
      </c>
      <c r="G721">
        <v>0</v>
      </c>
      <c r="H721">
        <v>1132</v>
      </c>
      <c r="I721">
        <v>75</v>
      </c>
      <c r="J721">
        <v>0</v>
      </c>
      <c r="K721">
        <v>4</v>
      </c>
      <c r="L721">
        <v>70</v>
      </c>
      <c r="M721">
        <v>155</v>
      </c>
      <c r="N721">
        <v>3655</v>
      </c>
      <c r="O721">
        <v>737</v>
      </c>
      <c r="P721">
        <v>93</v>
      </c>
      <c r="Q721">
        <v>1</v>
      </c>
      <c r="R721">
        <v>584</v>
      </c>
      <c r="S721">
        <v>305</v>
      </c>
      <c r="T721">
        <v>4</v>
      </c>
      <c r="U721">
        <v>75</v>
      </c>
      <c r="V721">
        <v>18</v>
      </c>
      <c r="W721">
        <v>304</v>
      </c>
      <c r="X721">
        <v>80</v>
      </c>
      <c r="Y721">
        <v>744</v>
      </c>
      <c r="Z721">
        <v>0</v>
      </c>
      <c r="AA721">
        <v>244</v>
      </c>
      <c r="AB721">
        <v>0</v>
      </c>
      <c r="AC721">
        <v>135</v>
      </c>
      <c r="AD721">
        <v>266</v>
      </c>
      <c r="AE721">
        <v>3590</v>
      </c>
    </row>
    <row r="722" spans="1:31" x14ac:dyDescent="0.35">
      <c r="A722" t="s">
        <v>414</v>
      </c>
      <c r="B722">
        <v>1472</v>
      </c>
      <c r="C722">
        <v>30</v>
      </c>
      <c r="D722">
        <v>0</v>
      </c>
      <c r="E722">
        <v>35</v>
      </c>
      <c r="F722">
        <v>2</v>
      </c>
      <c r="G722">
        <v>0</v>
      </c>
      <c r="H722">
        <v>0</v>
      </c>
      <c r="I722">
        <v>0</v>
      </c>
      <c r="J722">
        <v>0</v>
      </c>
      <c r="K722">
        <v>71</v>
      </c>
      <c r="L722">
        <v>0</v>
      </c>
      <c r="M722">
        <v>23</v>
      </c>
      <c r="N722">
        <v>1633</v>
      </c>
      <c r="O722">
        <v>367</v>
      </c>
      <c r="P722">
        <v>71</v>
      </c>
      <c r="Q722">
        <v>0</v>
      </c>
      <c r="R722">
        <v>0</v>
      </c>
      <c r="S722">
        <v>192</v>
      </c>
      <c r="T722">
        <v>0</v>
      </c>
      <c r="U722">
        <v>0</v>
      </c>
      <c r="V722">
        <v>2</v>
      </c>
      <c r="W722">
        <v>270</v>
      </c>
      <c r="X722">
        <v>74</v>
      </c>
      <c r="Y722">
        <v>291</v>
      </c>
      <c r="Z722">
        <v>0</v>
      </c>
      <c r="AA722">
        <v>135</v>
      </c>
      <c r="AB722">
        <v>326</v>
      </c>
      <c r="AC722">
        <v>0</v>
      </c>
      <c r="AD722">
        <v>300</v>
      </c>
      <c r="AE722">
        <v>2028</v>
      </c>
    </row>
    <row r="723" spans="1:31" x14ac:dyDescent="0.35">
      <c r="A723" t="s">
        <v>413</v>
      </c>
      <c r="B723">
        <v>15792</v>
      </c>
      <c r="C723">
        <v>70</v>
      </c>
      <c r="D723">
        <v>0</v>
      </c>
      <c r="E723">
        <v>781</v>
      </c>
      <c r="F723">
        <v>421</v>
      </c>
      <c r="G723">
        <v>396</v>
      </c>
      <c r="H723">
        <v>10109</v>
      </c>
      <c r="I723">
        <v>0</v>
      </c>
      <c r="J723">
        <v>226</v>
      </c>
      <c r="K723">
        <v>0</v>
      </c>
      <c r="L723">
        <v>0</v>
      </c>
      <c r="M723">
        <v>8388</v>
      </c>
      <c r="N723">
        <v>36183</v>
      </c>
      <c r="O723">
        <v>9654</v>
      </c>
      <c r="P723">
        <v>156</v>
      </c>
      <c r="Q723">
        <v>401</v>
      </c>
      <c r="R723">
        <v>5768</v>
      </c>
      <c r="S723">
        <v>1433</v>
      </c>
      <c r="T723">
        <v>793</v>
      </c>
      <c r="U723">
        <v>0</v>
      </c>
      <c r="V723">
        <v>1082</v>
      </c>
      <c r="W723">
        <v>1026</v>
      </c>
      <c r="X723">
        <v>513</v>
      </c>
      <c r="Y723">
        <v>4774</v>
      </c>
      <c r="Z723">
        <v>160</v>
      </c>
      <c r="AA723">
        <v>4921</v>
      </c>
      <c r="AB723">
        <v>3350</v>
      </c>
      <c r="AC723">
        <v>0</v>
      </c>
      <c r="AD723">
        <v>4295</v>
      </c>
      <c r="AE723">
        <v>38326</v>
      </c>
    </row>
    <row r="724" spans="1:31" x14ac:dyDescent="0.35">
      <c r="A724" t="s">
        <v>412</v>
      </c>
      <c r="B724">
        <v>1565</v>
      </c>
      <c r="C724">
        <v>30</v>
      </c>
      <c r="D724">
        <v>0</v>
      </c>
      <c r="E724">
        <v>315</v>
      </c>
      <c r="F724">
        <v>4</v>
      </c>
      <c r="G724">
        <v>466</v>
      </c>
      <c r="H724">
        <v>0</v>
      </c>
      <c r="I724">
        <v>238</v>
      </c>
      <c r="J724">
        <v>15</v>
      </c>
      <c r="K724">
        <v>0</v>
      </c>
      <c r="L724">
        <v>0</v>
      </c>
      <c r="M724">
        <v>228</v>
      </c>
      <c r="N724">
        <v>2861</v>
      </c>
      <c r="O724">
        <v>585</v>
      </c>
      <c r="P724">
        <v>183</v>
      </c>
      <c r="Q724">
        <v>41</v>
      </c>
      <c r="R724">
        <v>0</v>
      </c>
      <c r="S724">
        <v>284</v>
      </c>
      <c r="T724">
        <v>0</v>
      </c>
      <c r="U724">
        <v>216</v>
      </c>
      <c r="V724">
        <v>0</v>
      </c>
      <c r="W724">
        <v>230</v>
      </c>
      <c r="X724">
        <v>61</v>
      </c>
      <c r="Y724">
        <v>588</v>
      </c>
      <c r="Z724">
        <v>0</v>
      </c>
      <c r="AA724">
        <v>450</v>
      </c>
      <c r="AB724">
        <v>0</v>
      </c>
      <c r="AC724">
        <v>0</v>
      </c>
      <c r="AD724">
        <v>155</v>
      </c>
      <c r="AE724">
        <v>2793</v>
      </c>
    </row>
    <row r="725" spans="1:31" x14ac:dyDescent="0.35">
      <c r="A725" t="s">
        <v>411</v>
      </c>
      <c r="B725">
        <v>1426</v>
      </c>
      <c r="C725">
        <v>0</v>
      </c>
      <c r="D725">
        <v>0</v>
      </c>
      <c r="E725">
        <v>284</v>
      </c>
      <c r="F725">
        <v>0</v>
      </c>
      <c r="G725">
        <v>93</v>
      </c>
      <c r="H725">
        <v>0</v>
      </c>
      <c r="I725">
        <v>51</v>
      </c>
      <c r="J725">
        <v>15</v>
      </c>
      <c r="K725">
        <v>0</v>
      </c>
      <c r="L725">
        <v>0</v>
      </c>
      <c r="M725">
        <v>14</v>
      </c>
      <c r="N725">
        <v>1883</v>
      </c>
      <c r="O725">
        <v>360</v>
      </c>
      <c r="P725">
        <v>46</v>
      </c>
      <c r="Q725">
        <v>47</v>
      </c>
      <c r="R725">
        <v>0</v>
      </c>
      <c r="S725">
        <v>68</v>
      </c>
      <c r="T725">
        <v>0</v>
      </c>
      <c r="U725">
        <v>13</v>
      </c>
      <c r="V725">
        <v>0</v>
      </c>
      <c r="W725">
        <v>230</v>
      </c>
      <c r="X725">
        <v>51</v>
      </c>
      <c r="Y725">
        <v>338</v>
      </c>
      <c r="Z725">
        <v>0</v>
      </c>
      <c r="AA725">
        <v>126</v>
      </c>
      <c r="AB725">
        <v>0</v>
      </c>
      <c r="AC725">
        <v>0</v>
      </c>
      <c r="AD725">
        <v>145</v>
      </c>
      <c r="AE725">
        <v>1424</v>
      </c>
    </row>
    <row r="726" spans="1:31" x14ac:dyDescent="0.35">
      <c r="A726" t="s">
        <v>410</v>
      </c>
      <c r="B726">
        <v>1636</v>
      </c>
      <c r="C726">
        <v>0</v>
      </c>
      <c r="D726">
        <v>0</v>
      </c>
      <c r="E726">
        <v>45</v>
      </c>
      <c r="F726">
        <v>0</v>
      </c>
      <c r="G726">
        <v>0</v>
      </c>
      <c r="H726">
        <v>0</v>
      </c>
      <c r="I726">
        <v>0</v>
      </c>
      <c r="J726">
        <v>24</v>
      </c>
      <c r="K726">
        <v>0</v>
      </c>
      <c r="L726">
        <v>0</v>
      </c>
      <c r="M726">
        <v>1452</v>
      </c>
      <c r="N726">
        <v>3157</v>
      </c>
      <c r="O726">
        <v>452</v>
      </c>
      <c r="P726">
        <v>500</v>
      </c>
      <c r="Q726">
        <v>0</v>
      </c>
      <c r="R726">
        <v>0</v>
      </c>
      <c r="S726">
        <v>337</v>
      </c>
      <c r="T726">
        <v>1</v>
      </c>
      <c r="U726">
        <v>0</v>
      </c>
      <c r="V726">
        <v>0</v>
      </c>
      <c r="W726">
        <v>203</v>
      </c>
      <c r="X726">
        <v>37</v>
      </c>
      <c r="Y726">
        <v>62</v>
      </c>
      <c r="Z726">
        <v>0</v>
      </c>
      <c r="AA726">
        <v>54</v>
      </c>
      <c r="AB726">
        <v>0</v>
      </c>
      <c r="AC726">
        <v>0</v>
      </c>
      <c r="AD726">
        <v>1459</v>
      </c>
      <c r="AE726">
        <v>3105</v>
      </c>
    </row>
    <row r="727" spans="1:31" x14ac:dyDescent="0.35">
      <c r="A727" t="s">
        <v>409</v>
      </c>
      <c r="B727">
        <v>1302</v>
      </c>
      <c r="C727">
        <v>180</v>
      </c>
      <c r="D727">
        <v>0</v>
      </c>
      <c r="E727">
        <v>219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44</v>
      </c>
      <c r="M727">
        <v>1</v>
      </c>
      <c r="N727">
        <v>1746</v>
      </c>
      <c r="O727">
        <v>168</v>
      </c>
      <c r="P727">
        <v>195</v>
      </c>
      <c r="Q727">
        <v>0</v>
      </c>
      <c r="R727">
        <v>0</v>
      </c>
      <c r="S727">
        <v>87</v>
      </c>
      <c r="T727">
        <v>376</v>
      </c>
      <c r="U727">
        <v>0</v>
      </c>
      <c r="V727">
        <v>0</v>
      </c>
      <c r="W727">
        <v>129</v>
      </c>
      <c r="X727">
        <v>34</v>
      </c>
      <c r="Y727">
        <v>33</v>
      </c>
      <c r="Z727">
        <v>0</v>
      </c>
      <c r="AA727">
        <v>14</v>
      </c>
      <c r="AB727">
        <v>15</v>
      </c>
      <c r="AC727">
        <v>208</v>
      </c>
      <c r="AD727">
        <v>191</v>
      </c>
      <c r="AE727">
        <v>1450</v>
      </c>
    </row>
    <row r="728" spans="1:31" x14ac:dyDescent="0.35">
      <c r="A728" t="s">
        <v>408</v>
      </c>
      <c r="B728">
        <v>1388</v>
      </c>
      <c r="C728">
        <v>0</v>
      </c>
      <c r="D728">
        <v>0</v>
      </c>
      <c r="E728">
        <v>229</v>
      </c>
      <c r="F728">
        <v>11</v>
      </c>
      <c r="G728">
        <v>0</v>
      </c>
      <c r="H728">
        <v>0</v>
      </c>
      <c r="I728">
        <v>90</v>
      </c>
      <c r="J728">
        <v>0</v>
      </c>
      <c r="K728">
        <v>0</v>
      </c>
      <c r="L728">
        <v>0</v>
      </c>
      <c r="M728">
        <v>135</v>
      </c>
      <c r="N728">
        <v>1853</v>
      </c>
      <c r="O728">
        <v>540</v>
      </c>
      <c r="P728">
        <v>0</v>
      </c>
      <c r="Q728">
        <v>11</v>
      </c>
      <c r="R728">
        <v>0</v>
      </c>
      <c r="S728">
        <v>140</v>
      </c>
      <c r="T728">
        <v>0</v>
      </c>
      <c r="U728">
        <v>59</v>
      </c>
      <c r="V728">
        <v>0</v>
      </c>
      <c r="W728">
        <v>217</v>
      </c>
      <c r="X728">
        <v>42</v>
      </c>
      <c r="Y728">
        <v>345</v>
      </c>
      <c r="Z728">
        <v>0</v>
      </c>
      <c r="AA728">
        <v>126</v>
      </c>
      <c r="AB728">
        <v>0</v>
      </c>
      <c r="AC728">
        <v>0</v>
      </c>
      <c r="AD728">
        <v>428</v>
      </c>
      <c r="AE728">
        <v>1908</v>
      </c>
    </row>
    <row r="729" spans="1:31" x14ac:dyDescent="0.35">
      <c r="A729" t="s">
        <v>407</v>
      </c>
      <c r="B729">
        <v>1984</v>
      </c>
      <c r="C729">
        <v>198</v>
      </c>
      <c r="D729">
        <v>0</v>
      </c>
      <c r="E729">
        <v>462</v>
      </c>
      <c r="F729">
        <v>0</v>
      </c>
      <c r="G729">
        <v>0</v>
      </c>
      <c r="H729">
        <v>0</v>
      </c>
      <c r="I729">
        <v>96</v>
      </c>
      <c r="J729">
        <v>66</v>
      </c>
      <c r="K729">
        <v>35</v>
      </c>
      <c r="L729">
        <v>0</v>
      </c>
      <c r="M729">
        <v>57</v>
      </c>
      <c r="N729">
        <v>2898</v>
      </c>
      <c r="O729">
        <v>484</v>
      </c>
      <c r="P729">
        <v>151</v>
      </c>
      <c r="Q729">
        <v>0</v>
      </c>
      <c r="R729">
        <v>0</v>
      </c>
      <c r="S729">
        <v>345</v>
      </c>
      <c r="T729">
        <v>532</v>
      </c>
      <c r="U729">
        <v>55</v>
      </c>
      <c r="V729">
        <v>0</v>
      </c>
      <c r="W729">
        <v>196</v>
      </c>
      <c r="X729">
        <v>58</v>
      </c>
      <c r="Y729">
        <v>406</v>
      </c>
      <c r="Z729">
        <v>0</v>
      </c>
      <c r="AA729">
        <v>246</v>
      </c>
      <c r="AB729">
        <v>198</v>
      </c>
      <c r="AC729">
        <v>0</v>
      </c>
      <c r="AD729">
        <v>280</v>
      </c>
      <c r="AE729">
        <v>2951</v>
      </c>
    </row>
    <row r="730" spans="1:31" x14ac:dyDescent="0.35">
      <c r="A730" t="s">
        <v>406</v>
      </c>
      <c r="B730">
        <v>1669</v>
      </c>
      <c r="C730">
        <v>0</v>
      </c>
      <c r="D730">
        <v>0</v>
      </c>
      <c r="E730">
        <v>104</v>
      </c>
      <c r="F730">
        <v>76</v>
      </c>
      <c r="G730">
        <v>744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34</v>
      </c>
      <c r="N730">
        <v>2627</v>
      </c>
      <c r="O730">
        <v>457</v>
      </c>
      <c r="P730">
        <v>119</v>
      </c>
      <c r="Q730">
        <v>155</v>
      </c>
      <c r="R730">
        <v>0</v>
      </c>
      <c r="S730">
        <v>77</v>
      </c>
      <c r="T730">
        <v>9</v>
      </c>
      <c r="U730">
        <v>0</v>
      </c>
      <c r="V730">
        <v>0</v>
      </c>
      <c r="W730">
        <v>296</v>
      </c>
      <c r="X730">
        <v>150</v>
      </c>
      <c r="Y730">
        <v>395</v>
      </c>
      <c r="Z730">
        <v>0</v>
      </c>
      <c r="AA730">
        <v>838</v>
      </c>
      <c r="AB730">
        <v>0</v>
      </c>
      <c r="AC730">
        <v>0</v>
      </c>
      <c r="AD730">
        <v>182</v>
      </c>
      <c r="AE730">
        <v>2678</v>
      </c>
    </row>
    <row r="731" spans="1:31" x14ac:dyDescent="0.35">
      <c r="A731" t="s">
        <v>405</v>
      </c>
      <c r="B731">
        <v>14216</v>
      </c>
      <c r="C731">
        <v>74</v>
      </c>
      <c r="D731">
        <v>0</v>
      </c>
      <c r="E731">
        <v>628</v>
      </c>
      <c r="F731">
        <v>649</v>
      </c>
      <c r="G731">
        <v>7247</v>
      </c>
      <c r="H731">
        <v>10555</v>
      </c>
      <c r="I731">
        <v>146</v>
      </c>
      <c r="J731">
        <v>451</v>
      </c>
      <c r="K731">
        <v>0</v>
      </c>
      <c r="L731">
        <v>0</v>
      </c>
      <c r="M731">
        <v>3631</v>
      </c>
      <c r="N731">
        <v>37597</v>
      </c>
      <c r="O731">
        <v>1546</v>
      </c>
      <c r="P731">
        <v>888</v>
      </c>
      <c r="Q731">
        <v>1397</v>
      </c>
      <c r="R731">
        <v>6261</v>
      </c>
      <c r="S731">
        <v>1474</v>
      </c>
      <c r="T731">
        <v>373</v>
      </c>
      <c r="U731">
        <v>516</v>
      </c>
      <c r="V731">
        <v>258</v>
      </c>
      <c r="W731">
        <v>1901</v>
      </c>
      <c r="X731">
        <v>283</v>
      </c>
      <c r="Y731">
        <v>5877</v>
      </c>
      <c r="Z731">
        <v>1131</v>
      </c>
      <c r="AA731">
        <v>9122</v>
      </c>
      <c r="AB731">
        <v>15</v>
      </c>
      <c r="AC731">
        <v>0</v>
      </c>
      <c r="AD731">
        <v>5055</v>
      </c>
      <c r="AE731">
        <v>36097</v>
      </c>
    </row>
    <row r="732" spans="1:31" x14ac:dyDescent="0.35">
      <c r="A732" t="s">
        <v>404</v>
      </c>
      <c r="B732">
        <v>6575</v>
      </c>
      <c r="C732">
        <v>0</v>
      </c>
      <c r="D732">
        <v>0</v>
      </c>
      <c r="E732">
        <v>239</v>
      </c>
      <c r="F732">
        <v>1349</v>
      </c>
      <c r="G732">
        <v>0</v>
      </c>
      <c r="H732">
        <v>0</v>
      </c>
      <c r="I732">
        <v>0</v>
      </c>
      <c r="J732">
        <v>0</v>
      </c>
      <c r="K732">
        <v>73</v>
      </c>
      <c r="L732">
        <v>0</v>
      </c>
      <c r="M732">
        <v>397</v>
      </c>
      <c r="N732">
        <v>8633</v>
      </c>
      <c r="O732">
        <v>2378</v>
      </c>
      <c r="P732">
        <v>92</v>
      </c>
      <c r="Q732">
        <v>0</v>
      </c>
      <c r="R732">
        <v>0</v>
      </c>
      <c r="S732">
        <v>517</v>
      </c>
      <c r="T732">
        <v>0</v>
      </c>
      <c r="U732">
        <v>0</v>
      </c>
      <c r="V732">
        <v>1620</v>
      </c>
      <c r="W732">
        <v>503</v>
      </c>
      <c r="X732">
        <v>201</v>
      </c>
      <c r="Y732">
        <v>736</v>
      </c>
      <c r="Z732">
        <v>0</v>
      </c>
      <c r="AA732">
        <v>883</v>
      </c>
      <c r="AB732">
        <v>1279</v>
      </c>
      <c r="AC732">
        <v>0</v>
      </c>
      <c r="AD732">
        <v>933</v>
      </c>
      <c r="AE732">
        <v>9142</v>
      </c>
    </row>
    <row r="733" spans="1:31" x14ac:dyDescent="0.35">
      <c r="A733" t="s">
        <v>403</v>
      </c>
      <c r="B733">
        <v>5024</v>
      </c>
      <c r="C733">
        <v>0</v>
      </c>
      <c r="D733">
        <v>0</v>
      </c>
      <c r="E733">
        <v>49</v>
      </c>
      <c r="F733">
        <v>0</v>
      </c>
      <c r="G733">
        <v>1345</v>
      </c>
      <c r="H733">
        <v>3831</v>
      </c>
      <c r="I733">
        <v>0</v>
      </c>
      <c r="J733">
        <v>3</v>
      </c>
      <c r="K733">
        <v>0</v>
      </c>
      <c r="L733">
        <v>181</v>
      </c>
      <c r="M733">
        <v>452</v>
      </c>
      <c r="N733">
        <v>10885</v>
      </c>
      <c r="O733">
        <v>563</v>
      </c>
      <c r="P733">
        <v>348</v>
      </c>
      <c r="Q733">
        <v>616</v>
      </c>
      <c r="R733">
        <v>3158</v>
      </c>
      <c r="S733">
        <v>635</v>
      </c>
      <c r="T733">
        <v>103</v>
      </c>
      <c r="U733">
        <v>0</v>
      </c>
      <c r="V733">
        <v>0</v>
      </c>
      <c r="W733">
        <v>311</v>
      </c>
      <c r="X733">
        <v>167</v>
      </c>
      <c r="Y733">
        <v>1900</v>
      </c>
      <c r="Z733">
        <v>0</v>
      </c>
      <c r="AA733">
        <v>1909</v>
      </c>
      <c r="AB733">
        <v>12</v>
      </c>
      <c r="AC733">
        <v>171</v>
      </c>
      <c r="AD733">
        <v>858</v>
      </c>
      <c r="AE733">
        <v>10751</v>
      </c>
    </row>
    <row r="734" spans="1:31" x14ac:dyDescent="0.35">
      <c r="A734" t="s">
        <v>402</v>
      </c>
      <c r="B734">
        <v>9379</v>
      </c>
      <c r="C734">
        <v>0</v>
      </c>
      <c r="D734">
        <v>0</v>
      </c>
      <c r="E734">
        <v>247</v>
      </c>
      <c r="F734">
        <v>889</v>
      </c>
      <c r="G734">
        <v>403</v>
      </c>
      <c r="H734">
        <v>0</v>
      </c>
      <c r="I734">
        <v>0</v>
      </c>
      <c r="J734">
        <v>18</v>
      </c>
      <c r="K734">
        <v>0</v>
      </c>
      <c r="L734">
        <v>0</v>
      </c>
      <c r="M734">
        <v>234</v>
      </c>
      <c r="N734">
        <v>11170</v>
      </c>
      <c r="O734">
        <v>1879</v>
      </c>
      <c r="P734">
        <v>461</v>
      </c>
      <c r="Q734">
        <v>257</v>
      </c>
      <c r="R734">
        <v>0</v>
      </c>
      <c r="S734">
        <v>825</v>
      </c>
      <c r="T734">
        <v>229</v>
      </c>
      <c r="U734">
        <v>0</v>
      </c>
      <c r="V734">
        <v>1450</v>
      </c>
      <c r="W734">
        <v>1001</v>
      </c>
      <c r="X734">
        <v>369</v>
      </c>
      <c r="Y734">
        <v>4279</v>
      </c>
      <c r="Z734">
        <v>0</v>
      </c>
      <c r="AA734">
        <v>1097</v>
      </c>
      <c r="AB734">
        <v>114</v>
      </c>
      <c r="AC734">
        <v>0</v>
      </c>
      <c r="AD734">
        <v>1930</v>
      </c>
      <c r="AE734">
        <v>13891</v>
      </c>
    </row>
    <row r="735" spans="1:31" x14ac:dyDescent="0.35">
      <c r="A735" t="s">
        <v>401</v>
      </c>
      <c r="B735">
        <v>5117</v>
      </c>
      <c r="C735">
        <v>0</v>
      </c>
      <c r="D735">
        <v>0</v>
      </c>
      <c r="E735">
        <v>0</v>
      </c>
      <c r="F735">
        <v>741</v>
      </c>
      <c r="G735">
        <v>2</v>
      </c>
      <c r="H735">
        <v>730</v>
      </c>
      <c r="I735">
        <v>0</v>
      </c>
      <c r="J735">
        <v>0</v>
      </c>
      <c r="K735">
        <v>5</v>
      </c>
      <c r="L735">
        <v>0</v>
      </c>
      <c r="M735">
        <v>27</v>
      </c>
      <c r="N735">
        <v>6622</v>
      </c>
      <c r="O735">
        <v>1079</v>
      </c>
      <c r="P735">
        <v>2</v>
      </c>
      <c r="Q735">
        <v>200</v>
      </c>
      <c r="R735">
        <v>1429</v>
      </c>
      <c r="S735">
        <v>257</v>
      </c>
      <c r="T735">
        <v>232</v>
      </c>
      <c r="U735">
        <v>0</v>
      </c>
      <c r="V735">
        <v>1626</v>
      </c>
      <c r="W735">
        <v>575</v>
      </c>
      <c r="X735">
        <v>154</v>
      </c>
      <c r="Y735">
        <v>352</v>
      </c>
      <c r="Z735">
        <v>0</v>
      </c>
      <c r="AA735">
        <v>589</v>
      </c>
      <c r="AB735">
        <v>60</v>
      </c>
      <c r="AC735">
        <v>0</v>
      </c>
      <c r="AD735">
        <v>798</v>
      </c>
      <c r="AE735">
        <v>7353</v>
      </c>
    </row>
    <row r="736" spans="1:31" x14ac:dyDescent="0.35">
      <c r="A736" t="s">
        <v>400</v>
      </c>
      <c r="B736">
        <v>6171</v>
      </c>
      <c r="C736">
        <v>202</v>
      </c>
      <c r="D736">
        <v>0</v>
      </c>
      <c r="E736">
        <v>201</v>
      </c>
      <c r="F736">
        <v>46</v>
      </c>
      <c r="G736">
        <v>602</v>
      </c>
      <c r="H736">
        <v>0</v>
      </c>
      <c r="I736">
        <v>90</v>
      </c>
      <c r="J736">
        <v>2</v>
      </c>
      <c r="K736">
        <v>0</v>
      </c>
      <c r="L736">
        <v>0</v>
      </c>
      <c r="M736">
        <v>10</v>
      </c>
      <c r="N736">
        <v>7324</v>
      </c>
      <c r="O736">
        <v>2079</v>
      </c>
      <c r="P736">
        <v>315</v>
      </c>
      <c r="Q736">
        <v>394</v>
      </c>
      <c r="R736">
        <v>0</v>
      </c>
      <c r="S736">
        <v>667</v>
      </c>
      <c r="T736">
        <v>197</v>
      </c>
      <c r="U736">
        <v>9</v>
      </c>
      <c r="V736">
        <v>130</v>
      </c>
      <c r="W736">
        <v>552</v>
      </c>
      <c r="X736">
        <v>171</v>
      </c>
      <c r="Y736">
        <v>926</v>
      </c>
      <c r="Z736">
        <v>0</v>
      </c>
      <c r="AA736">
        <v>622</v>
      </c>
      <c r="AB736">
        <v>452</v>
      </c>
      <c r="AC736">
        <v>0</v>
      </c>
      <c r="AD736">
        <v>515</v>
      </c>
      <c r="AE736">
        <v>7029</v>
      </c>
    </row>
    <row r="737" spans="1:31" x14ac:dyDescent="0.35">
      <c r="A737" t="s">
        <v>399</v>
      </c>
      <c r="B737">
        <v>6691</v>
      </c>
      <c r="C737">
        <v>0</v>
      </c>
      <c r="D737">
        <v>0</v>
      </c>
      <c r="E737">
        <v>322</v>
      </c>
      <c r="F737">
        <v>180</v>
      </c>
      <c r="G737">
        <v>392</v>
      </c>
      <c r="H737">
        <v>0</v>
      </c>
      <c r="I737">
        <v>0</v>
      </c>
      <c r="J737">
        <v>0</v>
      </c>
      <c r="K737">
        <v>191</v>
      </c>
      <c r="L737">
        <v>0</v>
      </c>
      <c r="M737">
        <v>43</v>
      </c>
      <c r="N737">
        <v>7819</v>
      </c>
      <c r="O737">
        <v>1341</v>
      </c>
      <c r="P737">
        <v>1064</v>
      </c>
      <c r="Q737">
        <v>311</v>
      </c>
      <c r="R737">
        <v>0</v>
      </c>
      <c r="S737">
        <v>650</v>
      </c>
      <c r="T737">
        <v>0</v>
      </c>
      <c r="U737">
        <v>0</v>
      </c>
      <c r="V737">
        <v>80</v>
      </c>
      <c r="W737">
        <v>635</v>
      </c>
      <c r="X737">
        <v>188</v>
      </c>
      <c r="Y737">
        <v>1372</v>
      </c>
      <c r="Z737">
        <v>0</v>
      </c>
      <c r="AA737">
        <v>1014</v>
      </c>
      <c r="AB737">
        <v>34</v>
      </c>
      <c r="AC737">
        <v>0</v>
      </c>
      <c r="AD737">
        <v>1980</v>
      </c>
      <c r="AE737">
        <v>8669</v>
      </c>
    </row>
    <row r="738" spans="1:31" x14ac:dyDescent="0.35">
      <c r="A738" t="s">
        <v>398</v>
      </c>
      <c r="B738">
        <v>41937</v>
      </c>
      <c r="C738">
        <v>200</v>
      </c>
      <c r="D738">
        <v>0</v>
      </c>
      <c r="E738">
        <v>365</v>
      </c>
      <c r="F738">
        <v>627</v>
      </c>
      <c r="G738">
        <v>17260</v>
      </c>
      <c r="H738">
        <v>0</v>
      </c>
      <c r="I738">
        <v>0</v>
      </c>
      <c r="J738">
        <v>356</v>
      </c>
      <c r="K738">
        <v>761</v>
      </c>
      <c r="L738">
        <v>1193</v>
      </c>
      <c r="M738">
        <v>4430</v>
      </c>
      <c r="N738">
        <v>67129</v>
      </c>
      <c r="O738">
        <v>14047</v>
      </c>
      <c r="P738">
        <v>2455</v>
      </c>
      <c r="Q738">
        <v>8363</v>
      </c>
      <c r="R738">
        <v>0</v>
      </c>
      <c r="S738">
        <v>4003</v>
      </c>
      <c r="T738">
        <v>1695</v>
      </c>
      <c r="U738">
        <v>0</v>
      </c>
      <c r="V738">
        <v>104</v>
      </c>
      <c r="W738">
        <v>3454</v>
      </c>
      <c r="X738">
        <v>889</v>
      </c>
      <c r="Y738">
        <v>11592</v>
      </c>
      <c r="Z738">
        <v>0</v>
      </c>
      <c r="AA738">
        <v>9070</v>
      </c>
      <c r="AB738">
        <v>628</v>
      </c>
      <c r="AC738">
        <v>1594</v>
      </c>
      <c r="AD738">
        <v>7259</v>
      </c>
      <c r="AE738">
        <v>65153</v>
      </c>
    </row>
    <row r="739" spans="1:31" x14ac:dyDescent="0.35">
      <c r="A739" t="s">
        <v>397</v>
      </c>
      <c r="B739">
        <v>10091</v>
      </c>
      <c r="C739">
        <v>0</v>
      </c>
      <c r="D739">
        <v>0</v>
      </c>
      <c r="E739">
        <v>100</v>
      </c>
      <c r="F739">
        <v>262</v>
      </c>
      <c r="G739">
        <v>15</v>
      </c>
      <c r="H739">
        <v>0</v>
      </c>
      <c r="I739">
        <v>0</v>
      </c>
      <c r="J739">
        <v>4</v>
      </c>
      <c r="K739">
        <v>0</v>
      </c>
      <c r="L739">
        <v>0</v>
      </c>
      <c r="M739">
        <v>63</v>
      </c>
      <c r="N739">
        <v>10535</v>
      </c>
      <c r="O739">
        <v>5668</v>
      </c>
      <c r="P739">
        <v>511</v>
      </c>
      <c r="Q739">
        <v>51</v>
      </c>
      <c r="R739">
        <v>0</v>
      </c>
      <c r="S739">
        <v>1418</v>
      </c>
      <c r="T739">
        <v>0</v>
      </c>
      <c r="U739">
        <v>0</v>
      </c>
      <c r="V739">
        <v>0</v>
      </c>
      <c r="W739">
        <v>1215</v>
      </c>
      <c r="X739">
        <v>230</v>
      </c>
      <c r="Y739">
        <v>635</v>
      </c>
      <c r="Z739">
        <v>0</v>
      </c>
      <c r="AA739">
        <v>382</v>
      </c>
      <c r="AB739">
        <v>187</v>
      </c>
      <c r="AC739">
        <v>0</v>
      </c>
      <c r="AD739">
        <v>2423</v>
      </c>
      <c r="AE739">
        <v>12720</v>
      </c>
    </row>
    <row r="740" spans="1:31" x14ac:dyDescent="0.35">
      <c r="A740" t="s">
        <v>396</v>
      </c>
      <c r="B740">
        <v>3196</v>
      </c>
      <c r="C740">
        <v>0</v>
      </c>
      <c r="D740">
        <v>0</v>
      </c>
      <c r="E740">
        <v>74</v>
      </c>
      <c r="F740">
        <v>11</v>
      </c>
      <c r="G740">
        <v>0</v>
      </c>
      <c r="H740">
        <v>0</v>
      </c>
      <c r="I740">
        <v>0</v>
      </c>
      <c r="J740">
        <v>2</v>
      </c>
      <c r="K740">
        <v>0</v>
      </c>
      <c r="L740">
        <v>0</v>
      </c>
      <c r="M740">
        <v>50</v>
      </c>
      <c r="N740">
        <v>3333</v>
      </c>
      <c r="O740">
        <v>428</v>
      </c>
      <c r="P740">
        <v>111</v>
      </c>
      <c r="Q740">
        <v>0</v>
      </c>
      <c r="R740">
        <v>0</v>
      </c>
      <c r="S740">
        <v>398</v>
      </c>
      <c r="T740">
        <v>0</v>
      </c>
      <c r="U740">
        <v>0</v>
      </c>
      <c r="V740">
        <v>6</v>
      </c>
      <c r="W740">
        <v>363</v>
      </c>
      <c r="X740">
        <v>135</v>
      </c>
      <c r="Y740">
        <v>340</v>
      </c>
      <c r="Z740">
        <v>0</v>
      </c>
      <c r="AA740">
        <v>272</v>
      </c>
      <c r="AB740">
        <v>40</v>
      </c>
      <c r="AC740">
        <v>0</v>
      </c>
      <c r="AD740">
        <v>684</v>
      </c>
      <c r="AE740">
        <v>2777</v>
      </c>
    </row>
    <row r="741" spans="1:31" x14ac:dyDescent="0.35">
      <c r="A741" t="s">
        <v>395</v>
      </c>
      <c r="B741">
        <v>11597</v>
      </c>
      <c r="C741">
        <v>0</v>
      </c>
      <c r="D741">
        <v>0</v>
      </c>
      <c r="E741">
        <v>300</v>
      </c>
      <c r="F741">
        <v>2206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525</v>
      </c>
      <c r="N741">
        <v>14628</v>
      </c>
      <c r="O741">
        <v>3029</v>
      </c>
      <c r="P741">
        <v>222</v>
      </c>
      <c r="Q741">
        <v>0</v>
      </c>
      <c r="R741">
        <v>0</v>
      </c>
      <c r="S741">
        <v>1395</v>
      </c>
      <c r="T741">
        <v>285</v>
      </c>
      <c r="U741">
        <v>0</v>
      </c>
      <c r="V741">
        <v>39</v>
      </c>
      <c r="W741">
        <v>1121</v>
      </c>
      <c r="X741">
        <v>433</v>
      </c>
      <c r="Y741">
        <v>4065</v>
      </c>
      <c r="Z741">
        <v>0</v>
      </c>
      <c r="AA741">
        <v>1283</v>
      </c>
      <c r="AB741">
        <v>136</v>
      </c>
      <c r="AC741">
        <v>0</v>
      </c>
      <c r="AD741">
        <v>2242</v>
      </c>
      <c r="AE741">
        <v>14250</v>
      </c>
    </row>
    <row r="742" spans="1:31" x14ac:dyDescent="0.35">
      <c r="A742" t="s">
        <v>394</v>
      </c>
      <c r="B742">
        <v>2403</v>
      </c>
      <c r="C742">
        <v>0</v>
      </c>
      <c r="D742">
        <v>0</v>
      </c>
      <c r="E742">
        <v>118</v>
      </c>
      <c r="F742">
        <v>5</v>
      </c>
      <c r="G742">
        <v>194</v>
      </c>
      <c r="H742">
        <v>0</v>
      </c>
      <c r="I742">
        <v>0</v>
      </c>
      <c r="J742">
        <v>11</v>
      </c>
      <c r="K742">
        <v>0</v>
      </c>
      <c r="L742">
        <v>0</v>
      </c>
      <c r="M742">
        <v>9</v>
      </c>
      <c r="N742">
        <v>2740</v>
      </c>
      <c r="O742">
        <v>813</v>
      </c>
      <c r="P742">
        <v>145</v>
      </c>
      <c r="Q742">
        <v>303</v>
      </c>
      <c r="R742">
        <v>0</v>
      </c>
      <c r="S742">
        <v>120</v>
      </c>
      <c r="T742">
        <v>0</v>
      </c>
      <c r="U742">
        <v>0</v>
      </c>
      <c r="V742">
        <v>0</v>
      </c>
      <c r="W742">
        <v>214</v>
      </c>
      <c r="X742">
        <v>106</v>
      </c>
      <c r="Y742">
        <v>341</v>
      </c>
      <c r="Z742">
        <v>0</v>
      </c>
      <c r="AA742">
        <v>318</v>
      </c>
      <c r="AB742">
        <v>39</v>
      </c>
      <c r="AC742">
        <v>0</v>
      </c>
      <c r="AD742">
        <v>203</v>
      </c>
      <c r="AE742">
        <v>2602</v>
      </c>
    </row>
    <row r="743" spans="1:31" x14ac:dyDescent="0.35">
      <c r="A743" t="s">
        <v>393</v>
      </c>
      <c r="B743">
        <v>359</v>
      </c>
      <c r="C743">
        <v>0</v>
      </c>
      <c r="D743">
        <v>0</v>
      </c>
      <c r="E743">
        <v>148</v>
      </c>
      <c r="F743">
        <v>0</v>
      </c>
      <c r="G743">
        <v>333</v>
      </c>
      <c r="H743">
        <v>0</v>
      </c>
      <c r="I743">
        <v>0</v>
      </c>
      <c r="J743">
        <v>34</v>
      </c>
      <c r="K743">
        <v>0</v>
      </c>
      <c r="L743">
        <v>0</v>
      </c>
      <c r="M743">
        <v>41</v>
      </c>
      <c r="N743">
        <v>915</v>
      </c>
      <c r="O743">
        <v>326</v>
      </c>
      <c r="P743">
        <v>10</v>
      </c>
      <c r="Q743">
        <v>43</v>
      </c>
      <c r="R743">
        <v>0</v>
      </c>
      <c r="S743">
        <v>72</v>
      </c>
      <c r="T743">
        <v>0</v>
      </c>
      <c r="U743">
        <v>0</v>
      </c>
      <c r="V743">
        <v>0</v>
      </c>
      <c r="W743">
        <v>124</v>
      </c>
      <c r="X743">
        <v>32</v>
      </c>
      <c r="Y743">
        <v>84</v>
      </c>
      <c r="Z743">
        <v>0</v>
      </c>
      <c r="AA743">
        <v>94</v>
      </c>
      <c r="AB743">
        <v>0</v>
      </c>
      <c r="AC743">
        <v>0</v>
      </c>
      <c r="AD743">
        <v>138</v>
      </c>
      <c r="AE743">
        <v>923</v>
      </c>
    </row>
    <row r="744" spans="1:31" x14ac:dyDescent="0.35">
      <c r="A744" t="s">
        <v>392</v>
      </c>
      <c r="B744">
        <v>2667</v>
      </c>
      <c r="C744">
        <v>0</v>
      </c>
      <c r="D744">
        <v>0</v>
      </c>
      <c r="E744">
        <v>454</v>
      </c>
      <c r="F744">
        <v>0</v>
      </c>
      <c r="G744">
        <v>1129</v>
      </c>
      <c r="H744">
        <v>0</v>
      </c>
      <c r="I744">
        <v>0</v>
      </c>
      <c r="J744">
        <v>20</v>
      </c>
      <c r="K744">
        <v>9</v>
      </c>
      <c r="L744">
        <v>0</v>
      </c>
      <c r="M744">
        <v>58</v>
      </c>
      <c r="N744">
        <v>4337</v>
      </c>
      <c r="O744">
        <v>517</v>
      </c>
      <c r="P744">
        <v>74</v>
      </c>
      <c r="Q744">
        <v>50</v>
      </c>
      <c r="R744">
        <v>0</v>
      </c>
      <c r="S744">
        <v>153</v>
      </c>
      <c r="T744">
        <v>0</v>
      </c>
      <c r="U744">
        <v>0</v>
      </c>
      <c r="V744">
        <v>0</v>
      </c>
      <c r="W744">
        <v>417</v>
      </c>
      <c r="X744">
        <v>186</v>
      </c>
      <c r="Y744">
        <v>902</v>
      </c>
      <c r="Z744">
        <v>0</v>
      </c>
      <c r="AA744">
        <v>1293</v>
      </c>
      <c r="AB744">
        <v>0</v>
      </c>
      <c r="AC744">
        <v>0</v>
      </c>
      <c r="AD744">
        <v>378</v>
      </c>
      <c r="AE744">
        <v>3970</v>
      </c>
    </row>
    <row r="745" spans="1:31" x14ac:dyDescent="0.35">
      <c r="A745" t="s">
        <v>391</v>
      </c>
      <c r="B745">
        <v>699</v>
      </c>
      <c r="C745">
        <v>0</v>
      </c>
      <c r="D745">
        <v>0</v>
      </c>
      <c r="E745">
        <v>413</v>
      </c>
      <c r="F745">
        <v>0</v>
      </c>
      <c r="G745">
        <v>0</v>
      </c>
      <c r="H745">
        <v>0</v>
      </c>
      <c r="I745">
        <v>4</v>
      </c>
      <c r="J745">
        <v>0</v>
      </c>
      <c r="K745">
        <v>0</v>
      </c>
      <c r="L745">
        <v>0</v>
      </c>
      <c r="M745">
        <v>26</v>
      </c>
      <c r="N745">
        <v>1142</v>
      </c>
      <c r="O745">
        <v>591</v>
      </c>
      <c r="P745">
        <v>55</v>
      </c>
      <c r="Q745">
        <v>35</v>
      </c>
      <c r="R745">
        <v>0</v>
      </c>
      <c r="S745">
        <v>134</v>
      </c>
      <c r="T745">
        <v>0</v>
      </c>
      <c r="U745">
        <v>6</v>
      </c>
      <c r="V745">
        <v>0</v>
      </c>
      <c r="W745">
        <v>121</v>
      </c>
      <c r="X745">
        <v>40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116</v>
      </c>
      <c r="AE745">
        <v>1098</v>
      </c>
    </row>
    <row r="746" spans="1:31" x14ac:dyDescent="0.35">
      <c r="A746" t="s">
        <v>390</v>
      </c>
      <c r="B746">
        <v>4448</v>
      </c>
      <c r="C746">
        <v>0</v>
      </c>
      <c r="D746">
        <v>0</v>
      </c>
      <c r="E746">
        <v>1513</v>
      </c>
      <c r="F746">
        <v>92</v>
      </c>
      <c r="G746">
        <v>1003</v>
      </c>
      <c r="H746">
        <v>1318</v>
      </c>
      <c r="I746">
        <v>212</v>
      </c>
      <c r="J746">
        <v>31</v>
      </c>
      <c r="K746">
        <v>0</v>
      </c>
      <c r="L746">
        <v>0</v>
      </c>
      <c r="M746">
        <v>109</v>
      </c>
      <c r="N746">
        <v>8726</v>
      </c>
      <c r="O746">
        <v>1908</v>
      </c>
      <c r="P746">
        <v>615</v>
      </c>
      <c r="Q746">
        <v>561</v>
      </c>
      <c r="R746">
        <v>2127</v>
      </c>
      <c r="S746">
        <v>589</v>
      </c>
      <c r="T746">
        <v>0</v>
      </c>
      <c r="U746">
        <v>148</v>
      </c>
      <c r="V746">
        <v>0</v>
      </c>
      <c r="W746">
        <v>820</v>
      </c>
      <c r="X746">
        <v>254</v>
      </c>
      <c r="Y746">
        <v>1349</v>
      </c>
      <c r="Z746">
        <v>0</v>
      </c>
      <c r="AA746">
        <v>460</v>
      </c>
      <c r="AB746">
        <v>0</v>
      </c>
      <c r="AC746">
        <v>0</v>
      </c>
      <c r="AD746">
        <v>1092</v>
      </c>
      <c r="AE746">
        <v>9923</v>
      </c>
    </row>
    <row r="747" spans="1:31" x14ac:dyDescent="0.35">
      <c r="A747" t="s">
        <v>389</v>
      </c>
      <c r="B747">
        <v>122</v>
      </c>
      <c r="C747">
        <v>0</v>
      </c>
      <c r="D747">
        <v>0</v>
      </c>
      <c r="E747">
        <v>23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</v>
      </c>
      <c r="N747">
        <v>147</v>
      </c>
      <c r="O747">
        <v>47</v>
      </c>
      <c r="P747">
        <v>0</v>
      </c>
      <c r="Q747">
        <v>7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64</v>
      </c>
      <c r="X747">
        <v>24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142</v>
      </c>
    </row>
    <row r="748" spans="1:31" x14ac:dyDescent="0.35">
      <c r="A748" t="s">
        <v>388</v>
      </c>
      <c r="B748">
        <v>2218</v>
      </c>
      <c r="C748">
        <v>77</v>
      </c>
      <c r="D748">
        <v>29</v>
      </c>
      <c r="E748">
        <v>896</v>
      </c>
      <c r="F748">
        <v>7</v>
      </c>
      <c r="G748">
        <v>388</v>
      </c>
      <c r="H748">
        <v>0</v>
      </c>
      <c r="I748">
        <v>62</v>
      </c>
      <c r="J748">
        <v>1</v>
      </c>
      <c r="K748">
        <v>0</v>
      </c>
      <c r="L748">
        <v>0</v>
      </c>
      <c r="M748">
        <v>9</v>
      </c>
      <c r="N748">
        <v>3687</v>
      </c>
      <c r="O748">
        <v>1141</v>
      </c>
      <c r="P748">
        <v>69</v>
      </c>
      <c r="Q748">
        <v>98</v>
      </c>
      <c r="R748">
        <v>0</v>
      </c>
      <c r="S748">
        <v>115</v>
      </c>
      <c r="T748">
        <v>0</v>
      </c>
      <c r="U748">
        <v>36</v>
      </c>
      <c r="V748">
        <v>0</v>
      </c>
      <c r="W748">
        <v>262</v>
      </c>
      <c r="X748">
        <v>81</v>
      </c>
      <c r="Y748">
        <v>696</v>
      </c>
      <c r="Z748">
        <v>0</v>
      </c>
      <c r="AA748">
        <v>691</v>
      </c>
      <c r="AB748">
        <v>0</v>
      </c>
      <c r="AC748">
        <v>0</v>
      </c>
      <c r="AD748">
        <v>126</v>
      </c>
      <c r="AE748">
        <v>3315</v>
      </c>
    </row>
    <row r="749" spans="1:31" x14ac:dyDescent="0.35">
      <c r="A749" t="s">
        <v>387</v>
      </c>
      <c r="B749">
        <v>791</v>
      </c>
      <c r="C749">
        <v>0</v>
      </c>
      <c r="D749">
        <v>0</v>
      </c>
      <c r="E749">
        <v>19</v>
      </c>
      <c r="F749">
        <v>0</v>
      </c>
      <c r="G749">
        <v>46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9</v>
      </c>
      <c r="N749">
        <v>865</v>
      </c>
      <c r="O749">
        <v>189</v>
      </c>
      <c r="P749">
        <v>82</v>
      </c>
      <c r="Q749">
        <v>98</v>
      </c>
      <c r="R749">
        <v>0</v>
      </c>
      <c r="S749">
        <v>108</v>
      </c>
      <c r="T749">
        <v>0</v>
      </c>
      <c r="U749">
        <v>0</v>
      </c>
      <c r="V749">
        <v>0</v>
      </c>
      <c r="W749">
        <v>91</v>
      </c>
      <c r="X749">
        <v>45</v>
      </c>
      <c r="Y749">
        <v>150</v>
      </c>
      <c r="Z749">
        <v>0</v>
      </c>
      <c r="AA749">
        <v>156</v>
      </c>
      <c r="AB749">
        <v>0</v>
      </c>
      <c r="AC749">
        <v>0</v>
      </c>
      <c r="AD749">
        <v>55</v>
      </c>
      <c r="AE749">
        <v>974</v>
      </c>
    </row>
    <row r="750" spans="1:31" x14ac:dyDescent="0.35">
      <c r="A750" t="s">
        <v>386</v>
      </c>
      <c r="B750">
        <v>5327</v>
      </c>
      <c r="C750">
        <v>0</v>
      </c>
      <c r="D750">
        <v>0</v>
      </c>
      <c r="E750">
        <v>100</v>
      </c>
      <c r="F750">
        <v>25</v>
      </c>
      <c r="G750">
        <v>1442</v>
      </c>
      <c r="H750">
        <v>4170</v>
      </c>
      <c r="I750">
        <v>0</v>
      </c>
      <c r="J750">
        <v>0</v>
      </c>
      <c r="K750">
        <v>0</v>
      </c>
      <c r="L750">
        <v>95</v>
      </c>
      <c r="M750">
        <v>287</v>
      </c>
      <c r="N750">
        <v>11446</v>
      </c>
      <c r="O750">
        <v>621</v>
      </c>
      <c r="P750">
        <v>73</v>
      </c>
      <c r="Q750">
        <v>386</v>
      </c>
      <c r="R750">
        <v>2699</v>
      </c>
      <c r="S750">
        <v>259</v>
      </c>
      <c r="T750">
        <v>544</v>
      </c>
      <c r="U750">
        <v>0</v>
      </c>
      <c r="V750">
        <v>0</v>
      </c>
      <c r="W750">
        <v>352</v>
      </c>
      <c r="X750">
        <v>66</v>
      </c>
      <c r="Y750">
        <v>2314</v>
      </c>
      <c r="Z750">
        <v>0</v>
      </c>
      <c r="AA750">
        <v>2897</v>
      </c>
      <c r="AB750">
        <v>0</v>
      </c>
      <c r="AC750">
        <v>323</v>
      </c>
      <c r="AD750">
        <v>521</v>
      </c>
      <c r="AE750">
        <v>11055</v>
      </c>
    </row>
    <row r="751" spans="1:31" x14ac:dyDescent="0.35">
      <c r="A751" t="s">
        <v>385</v>
      </c>
      <c r="B751">
        <v>1989</v>
      </c>
      <c r="C751">
        <v>0</v>
      </c>
      <c r="D751">
        <v>0</v>
      </c>
      <c r="E751">
        <v>256</v>
      </c>
      <c r="F751">
        <v>393</v>
      </c>
      <c r="G751">
        <v>2169</v>
      </c>
      <c r="H751">
        <v>1585</v>
      </c>
      <c r="I751">
        <v>0</v>
      </c>
      <c r="J751">
        <v>0</v>
      </c>
      <c r="K751">
        <v>0</v>
      </c>
      <c r="L751">
        <v>89</v>
      </c>
      <c r="M751">
        <v>512</v>
      </c>
      <c r="N751">
        <v>6993</v>
      </c>
      <c r="O751">
        <v>1024</v>
      </c>
      <c r="P751">
        <v>28</v>
      </c>
      <c r="Q751">
        <v>974</v>
      </c>
      <c r="R751">
        <v>1086</v>
      </c>
      <c r="S751">
        <v>387</v>
      </c>
      <c r="T751">
        <v>18</v>
      </c>
      <c r="U751">
        <v>0</v>
      </c>
      <c r="V751">
        <v>463</v>
      </c>
      <c r="W751">
        <v>361</v>
      </c>
      <c r="X751">
        <v>189</v>
      </c>
      <c r="Y751">
        <v>1124</v>
      </c>
      <c r="Z751">
        <v>0</v>
      </c>
      <c r="AA751">
        <v>660</v>
      </c>
      <c r="AB751">
        <v>0</v>
      </c>
      <c r="AC751">
        <v>130</v>
      </c>
      <c r="AD751">
        <v>312</v>
      </c>
      <c r="AE751">
        <v>6756</v>
      </c>
    </row>
    <row r="752" spans="1:31" x14ac:dyDescent="0.35">
      <c r="A752" t="s">
        <v>384</v>
      </c>
      <c r="B752">
        <v>376</v>
      </c>
      <c r="C752">
        <v>0</v>
      </c>
      <c r="D752">
        <v>0</v>
      </c>
      <c r="E752">
        <v>65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17</v>
      </c>
      <c r="N752">
        <v>458</v>
      </c>
      <c r="O752">
        <v>131</v>
      </c>
      <c r="P752">
        <v>11</v>
      </c>
      <c r="Q752">
        <v>7</v>
      </c>
      <c r="R752">
        <v>0</v>
      </c>
      <c r="S752">
        <v>88</v>
      </c>
      <c r="T752">
        <v>0</v>
      </c>
      <c r="U752">
        <v>0</v>
      </c>
      <c r="V752">
        <v>0</v>
      </c>
      <c r="W752">
        <v>42</v>
      </c>
      <c r="X752">
        <v>25</v>
      </c>
      <c r="Y752">
        <v>33</v>
      </c>
      <c r="Z752">
        <v>0</v>
      </c>
      <c r="AA752">
        <v>44</v>
      </c>
      <c r="AB752">
        <v>0</v>
      </c>
      <c r="AC752">
        <v>0</v>
      </c>
      <c r="AD752">
        <v>24</v>
      </c>
      <c r="AE752">
        <v>405</v>
      </c>
    </row>
    <row r="753" spans="1:31" x14ac:dyDescent="0.35">
      <c r="A753" t="s">
        <v>383</v>
      </c>
      <c r="B753">
        <v>741</v>
      </c>
      <c r="C753">
        <v>0</v>
      </c>
      <c r="D753">
        <v>0</v>
      </c>
      <c r="E753">
        <v>164</v>
      </c>
      <c r="F753">
        <v>248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11</v>
      </c>
      <c r="N753">
        <v>1164</v>
      </c>
      <c r="O753">
        <v>571</v>
      </c>
      <c r="P753">
        <v>23</v>
      </c>
      <c r="Q753">
        <v>4</v>
      </c>
      <c r="R753">
        <v>0</v>
      </c>
      <c r="S753">
        <v>0</v>
      </c>
      <c r="T753">
        <v>0</v>
      </c>
      <c r="U753">
        <v>0</v>
      </c>
      <c r="V753">
        <v>57</v>
      </c>
      <c r="W753">
        <v>175</v>
      </c>
      <c r="X753">
        <v>62</v>
      </c>
      <c r="Y753">
        <v>169</v>
      </c>
      <c r="Z753">
        <v>0</v>
      </c>
      <c r="AA753">
        <v>31</v>
      </c>
      <c r="AB753">
        <v>26</v>
      </c>
      <c r="AC753">
        <v>0</v>
      </c>
      <c r="AD753">
        <v>136</v>
      </c>
      <c r="AE753">
        <v>1254</v>
      </c>
    </row>
    <row r="754" spans="1:31" x14ac:dyDescent="0.35">
      <c r="A754" t="s">
        <v>382</v>
      </c>
      <c r="B754">
        <v>957</v>
      </c>
      <c r="C754">
        <v>106</v>
      </c>
      <c r="D754">
        <v>45</v>
      </c>
      <c r="E754">
        <v>47</v>
      </c>
      <c r="F754">
        <v>15</v>
      </c>
      <c r="G754">
        <v>1</v>
      </c>
      <c r="H754">
        <v>0</v>
      </c>
      <c r="I754">
        <v>120</v>
      </c>
      <c r="J754">
        <v>2</v>
      </c>
      <c r="K754">
        <v>0</v>
      </c>
      <c r="L754">
        <v>65</v>
      </c>
      <c r="M754">
        <v>22</v>
      </c>
      <c r="N754">
        <v>1380</v>
      </c>
      <c r="O754">
        <v>248</v>
      </c>
      <c r="P754">
        <v>2</v>
      </c>
      <c r="Q754">
        <v>53</v>
      </c>
      <c r="R754">
        <v>0</v>
      </c>
      <c r="S754">
        <v>170</v>
      </c>
      <c r="T754">
        <v>0</v>
      </c>
      <c r="U754">
        <v>41</v>
      </c>
      <c r="V754">
        <v>0</v>
      </c>
      <c r="W754">
        <v>196</v>
      </c>
      <c r="X754">
        <v>21</v>
      </c>
      <c r="Y754">
        <v>163</v>
      </c>
      <c r="Z754">
        <v>0</v>
      </c>
      <c r="AA754">
        <v>103</v>
      </c>
      <c r="AB754">
        <v>58</v>
      </c>
      <c r="AC754">
        <v>166</v>
      </c>
      <c r="AD754">
        <v>117</v>
      </c>
      <c r="AE754">
        <v>1338</v>
      </c>
    </row>
    <row r="755" spans="1:31" x14ac:dyDescent="0.35">
      <c r="A755" t="s">
        <v>381</v>
      </c>
      <c r="B755">
        <v>2133</v>
      </c>
      <c r="C755">
        <v>0</v>
      </c>
      <c r="D755">
        <v>0</v>
      </c>
      <c r="E755">
        <v>101</v>
      </c>
      <c r="F755">
        <v>108</v>
      </c>
      <c r="G755">
        <v>1221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66</v>
      </c>
      <c r="N755">
        <v>3629</v>
      </c>
      <c r="O755">
        <v>565</v>
      </c>
      <c r="P755">
        <v>29</v>
      </c>
      <c r="Q755">
        <v>604</v>
      </c>
      <c r="R755">
        <v>0</v>
      </c>
      <c r="S755">
        <v>176</v>
      </c>
      <c r="T755">
        <v>1</v>
      </c>
      <c r="U755">
        <v>0</v>
      </c>
      <c r="V755">
        <v>0</v>
      </c>
      <c r="W755">
        <v>249</v>
      </c>
      <c r="X755">
        <v>87</v>
      </c>
      <c r="Y755">
        <v>785</v>
      </c>
      <c r="Z755">
        <v>0</v>
      </c>
      <c r="AA755">
        <v>956</v>
      </c>
      <c r="AB755">
        <v>0</v>
      </c>
      <c r="AC755">
        <v>0</v>
      </c>
      <c r="AD755">
        <v>423</v>
      </c>
      <c r="AE755">
        <v>3875</v>
      </c>
    </row>
    <row r="756" spans="1:31" x14ac:dyDescent="0.35">
      <c r="A756" t="s">
        <v>380</v>
      </c>
      <c r="B756">
        <v>1127</v>
      </c>
      <c r="C756">
        <v>0</v>
      </c>
      <c r="D756">
        <v>0</v>
      </c>
      <c r="E756">
        <v>20</v>
      </c>
      <c r="F756">
        <v>0</v>
      </c>
      <c r="G756">
        <v>0</v>
      </c>
      <c r="H756">
        <v>0</v>
      </c>
      <c r="I756">
        <v>11</v>
      </c>
      <c r="J756">
        <v>0</v>
      </c>
      <c r="K756">
        <v>0</v>
      </c>
      <c r="L756">
        <v>0</v>
      </c>
      <c r="M756">
        <v>5</v>
      </c>
      <c r="N756">
        <v>1163</v>
      </c>
      <c r="O756">
        <v>73</v>
      </c>
      <c r="P756">
        <v>106</v>
      </c>
      <c r="Q756">
        <v>0</v>
      </c>
      <c r="R756">
        <v>0</v>
      </c>
      <c r="S756">
        <v>60</v>
      </c>
      <c r="T756">
        <v>112</v>
      </c>
      <c r="U756">
        <v>6</v>
      </c>
      <c r="V756">
        <v>0</v>
      </c>
      <c r="W756">
        <v>121</v>
      </c>
      <c r="X756">
        <v>29</v>
      </c>
      <c r="Y756">
        <v>177</v>
      </c>
      <c r="Z756">
        <v>0</v>
      </c>
      <c r="AA756">
        <v>109</v>
      </c>
      <c r="AB756">
        <v>0</v>
      </c>
      <c r="AC756">
        <v>0</v>
      </c>
      <c r="AD756">
        <v>386</v>
      </c>
      <c r="AE756">
        <v>1179</v>
      </c>
    </row>
    <row r="757" spans="1:31" x14ac:dyDescent="0.35">
      <c r="A757" t="s">
        <v>1</v>
      </c>
      <c r="B757">
        <v>4915151</v>
      </c>
      <c r="C757">
        <v>566148</v>
      </c>
      <c r="D757">
        <v>5777</v>
      </c>
      <c r="E757">
        <v>676243</v>
      </c>
      <c r="F757">
        <v>590691</v>
      </c>
      <c r="G757">
        <v>635427</v>
      </c>
      <c r="H757">
        <v>845370</v>
      </c>
      <c r="I757">
        <v>50816</v>
      </c>
      <c r="J757">
        <v>85661</v>
      </c>
      <c r="K757">
        <v>76077</v>
      </c>
      <c r="L757">
        <f>34227+5453+197</f>
        <v>39877</v>
      </c>
      <c r="M757">
        <v>774031</v>
      </c>
      <c r="N757">
        <v>9778728</v>
      </c>
      <c r="O757">
        <v>1691004</v>
      </c>
      <c r="P757">
        <v>454408</v>
      </c>
      <c r="Q757">
        <v>358991</v>
      </c>
      <c r="R757">
        <v>553580</v>
      </c>
      <c r="S757">
        <v>473348</v>
      </c>
      <c r="T757">
        <v>154549</v>
      </c>
      <c r="U757">
        <v>28682</v>
      </c>
      <c r="V757">
        <v>270050</v>
      </c>
      <c r="W757">
        <v>458800</v>
      </c>
      <c r="X757">
        <v>180220</v>
      </c>
      <c r="Y757">
        <v>1299574</v>
      </c>
      <c r="Z757">
        <v>202928</v>
      </c>
      <c r="AA757">
        <v>1016981</v>
      </c>
      <c r="AB757">
        <v>296898</v>
      </c>
      <c r="AC757">
        <f>65427+9308+937</f>
        <v>75672</v>
      </c>
      <c r="AD757">
        <v>1317985</v>
      </c>
      <c r="AE757">
        <v>9608065</v>
      </c>
    </row>
    <row r="758" spans="1:31" x14ac:dyDescent="0.35">
      <c r="A758" t="s">
        <v>0</v>
      </c>
      <c r="B758">
        <f>+B757-SUM(B2:B756)-SUM(O1904_nonloans_nonmbs_leas!B2:B59)</f>
        <v>-11</v>
      </c>
      <c r="C758">
        <f>+C757-SUM(C2:C756)-SUM(O1904_nonloans_nonmbs_leas!C2:C59)</f>
        <v>0</v>
      </c>
      <c r="D758">
        <f>+D757-SUM(D2:D756)-SUM(O1904_nonloans_nonmbs_leas!D2:D59)</f>
        <v>-60</v>
      </c>
      <c r="E758">
        <f>+E757-SUM(E2:E756)-SUM(O1904_nonloans_nonmbs_leas!I2:I59)</f>
        <v>380</v>
      </c>
      <c r="F758">
        <f>+F757-SUM(F2:F756)-SUM(O1904_nonloans_nonmbs_leas!J2:J59)</f>
        <v>0</v>
      </c>
      <c r="G758">
        <f>+G757-SUM(G2:G756)-SUM(O1904_nonloans_nonmbs_leas!K2:K59)</f>
        <v>0</v>
      </c>
      <c r="H758">
        <f>+H757-SUM(H2:H756)-SUM(O1904_nonloans_nonmbs_leas!L2:L59)</f>
        <v>0</v>
      </c>
      <c r="I758">
        <f>+I757-SUM(I2:I756)-SUM(O1904_nonloans_nonmbs_leas!M2:M59)</f>
        <v>0</v>
      </c>
      <c r="J758">
        <f>+J757-SUM(J2:J756)-SUM(O1904_nonloans_nonmbs_leas!N2:N59)</f>
        <v>45</v>
      </c>
      <c r="K758">
        <f>+K757-SUM(K2:K756)-SUM(O1904_nonloans_nonmbs_leas!O2:O59)</f>
        <v>0</v>
      </c>
      <c r="L758">
        <f>+L757-SUM(L2:L756)-SUM(O1904_nonloans_nonmbs_leas!P2:P59)</f>
        <v>0</v>
      </c>
      <c r="M758">
        <f>+M757-SUM(M2:M756)-SUM(O1904_nonloans_nonmbs_leas!Q2:Q59)</f>
        <v>80</v>
      </c>
      <c r="N758">
        <f>+N757-SUM(N2:N756)-SUM(O1904_nonloans_nonmbs_leas!R2:R59)</f>
        <v>391</v>
      </c>
      <c r="O758">
        <f>+O757-SUM(O2:O756)-SUM(O1904_nonloans_nonmbs_leas!W2:W59)</f>
        <v>309</v>
      </c>
      <c r="P758">
        <f>+P757-SUM(P2:P756)-SUM(O1904_nonloans_nonmbs_leas!X2:X59)</f>
        <v>0</v>
      </c>
      <c r="Q758">
        <f>+Q757-SUM(Q2:Q756)-SUM(O1904_nonloans_nonmbs_leas!Y2:Y59)</f>
        <v>-992</v>
      </c>
      <c r="R758">
        <f>+R757-SUM(R2:R756)-SUM(O1904_nonloans_nonmbs_leas!Z2:Z59)</f>
        <v>-11</v>
      </c>
      <c r="S758">
        <f>+S757-SUM(S2:S756)-SUM(O1904_nonloans_nonmbs_leas!AA2:AA59)</f>
        <v>56</v>
      </c>
      <c r="T758">
        <f>+T757-SUM(T2:T756)-SUM(O1904_nonloans_nonmbs_leas!AB2:AB59)</f>
        <v>0</v>
      </c>
      <c r="U758">
        <f>+U757-SUM(U2:U756)-SUM(O1904_nonloans_nonmbs_leas!AC2:AC59)</f>
        <v>0</v>
      </c>
      <c r="V758">
        <f>+V757-SUM(V2:V756)-SUM(O1904_nonloans_nonmbs_leas!AD2:AD59)</f>
        <v>5</v>
      </c>
      <c r="W758">
        <f>+W757-SUM(W2:W756)-SUM(O1904_nonloans_nonmbs_leas!AE2:AE59)</f>
        <v>24</v>
      </c>
      <c r="X758">
        <f>+X757-SUM(X2:X756)-SUM(O1904_nonloans_nonmbs_leas!AF2:AF59)</f>
        <v>137</v>
      </c>
      <c r="Y758">
        <f>+Y757-SUM(Y2:Y756)-SUM(O1904_nonloans_nonmbs_leas!AG2:AG59)</f>
        <v>686</v>
      </c>
      <c r="Z758">
        <f>+Z757-SUM(Z2:Z756)-SUM(O1904_nonloans_nonmbs_leas!AH2:AH59)</f>
        <v>19</v>
      </c>
      <c r="AA758">
        <f>+AA757-SUM(AA2:AA756)-SUM(O1904_nonloans_nonmbs_leas!AI2:AI59)</f>
        <v>135</v>
      </c>
      <c r="AB758">
        <f>+AB757-SUM(AB2:AB756)-SUM(O1904_nonloans_nonmbs_leas!AJ2:AJ59)</f>
        <v>-10</v>
      </c>
      <c r="AC758">
        <f>+AC757-SUM(AC2:AC756)-SUM(O1904_nonloans_nonmbs_leas!AK2:AK59)</f>
        <v>-10</v>
      </c>
      <c r="AD758">
        <f>+AD757-SUM(AD2:AD756)-SUM(O1904_nonloans_nonmbs_leas!AL2:AL59)</f>
        <v>-19</v>
      </c>
      <c r="AE758">
        <f>+AE757-SUM(AE2:AE756)-SUM(O1904_nonloans_nonmbs_leas!AM2:AM59)</f>
        <v>-400</v>
      </c>
    </row>
  </sheetData>
  <conditionalFormatting sqref="B758:AE758">
    <cfRule type="cellIs" dxfId="0" priority="1" operator="notEqual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61"/>
  <sheetViews>
    <sheetView workbookViewId="0">
      <pane xSplit="1" ySplit="1" topLeftCell="V21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9" x14ac:dyDescent="0.35">
      <c r="A1" t="s">
        <v>90</v>
      </c>
      <c r="B1" t="s">
        <v>1234</v>
      </c>
      <c r="C1" t="s">
        <v>1233</v>
      </c>
      <c r="D1" t="s">
        <v>1232</v>
      </c>
      <c r="E1" t="s">
        <v>1241</v>
      </c>
      <c r="F1" t="s">
        <v>1240</v>
      </c>
      <c r="G1" t="s">
        <v>1239</v>
      </c>
      <c r="H1" t="s">
        <v>1238</v>
      </c>
      <c r="I1" t="s">
        <v>1231</v>
      </c>
      <c r="J1" t="s">
        <v>1230</v>
      </c>
      <c r="K1" t="s">
        <v>1229</v>
      </c>
      <c r="L1" t="s">
        <v>1228</v>
      </c>
      <c r="M1" t="s">
        <v>1227</v>
      </c>
      <c r="N1" t="s">
        <v>1226</v>
      </c>
      <c r="O1" t="s">
        <v>1225</v>
      </c>
      <c r="P1" t="s">
        <v>1224</v>
      </c>
      <c r="Q1" t="s">
        <v>1223</v>
      </c>
      <c r="R1" t="s">
        <v>1222</v>
      </c>
      <c r="T1" t="s">
        <v>1237</v>
      </c>
      <c r="U1" t="s">
        <v>1236</v>
      </c>
      <c r="V1" t="s">
        <v>1235</v>
      </c>
      <c r="W1" t="s">
        <v>1221</v>
      </c>
      <c r="X1" t="s">
        <v>1220</v>
      </c>
      <c r="Y1" t="s">
        <v>1219</v>
      </c>
      <c r="Z1" t="s">
        <v>1218</v>
      </c>
      <c r="AA1" t="s">
        <v>1217</v>
      </c>
      <c r="AB1" t="s">
        <v>1216</v>
      </c>
      <c r="AC1" t="s">
        <v>1215</v>
      </c>
      <c r="AD1" t="s">
        <v>1214</v>
      </c>
      <c r="AE1" t="s">
        <v>1213</v>
      </c>
      <c r="AF1" t="s">
        <v>1212</v>
      </c>
      <c r="AG1" t="s">
        <v>1211</v>
      </c>
      <c r="AH1" t="s">
        <v>1210</v>
      </c>
      <c r="AI1" t="s">
        <v>1209</v>
      </c>
      <c r="AJ1" t="s">
        <v>1208</v>
      </c>
      <c r="AK1" t="s">
        <v>1207</v>
      </c>
      <c r="AL1" t="s">
        <v>1206</v>
      </c>
      <c r="AM1" t="s">
        <v>1205</v>
      </c>
    </row>
    <row r="2" spans="1:39" x14ac:dyDescent="0.35">
      <c r="A2" t="s">
        <v>1201</v>
      </c>
      <c r="B2">
        <v>63941</v>
      </c>
      <c r="C2">
        <v>9402</v>
      </c>
      <c r="D2">
        <v>4</v>
      </c>
      <c r="E2">
        <v>9316</v>
      </c>
      <c r="F2">
        <v>1738</v>
      </c>
      <c r="G2">
        <v>748</v>
      </c>
      <c r="H2">
        <v>113</v>
      </c>
      <c r="I2">
        <v>2539</v>
      </c>
      <c r="J2">
        <v>4311</v>
      </c>
      <c r="K2">
        <v>26178</v>
      </c>
      <c r="L2">
        <v>64432</v>
      </c>
      <c r="M2">
        <v>0</v>
      </c>
      <c r="N2">
        <v>1277</v>
      </c>
      <c r="O2">
        <v>0</v>
      </c>
      <c r="P2">
        <v>1364</v>
      </c>
      <c r="Q2">
        <v>136472</v>
      </c>
      <c r="R2">
        <v>321835</v>
      </c>
      <c r="T2">
        <v>14615</v>
      </c>
      <c r="U2">
        <v>2023</v>
      </c>
      <c r="V2">
        <v>1631</v>
      </c>
      <c r="W2">
        <v>13717</v>
      </c>
      <c r="X2">
        <v>4286</v>
      </c>
      <c r="Y2">
        <v>15508</v>
      </c>
      <c r="Z2">
        <v>43123</v>
      </c>
      <c r="AA2">
        <v>7241</v>
      </c>
      <c r="AB2">
        <v>4066</v>
      </c>
      <c r="AC2">
        <v>0</v>
      </c>
      <c r="AD2">
        <v>4498</v>
      </c>
      <c r="AE2">
        <v>6269</v>
      </c>
      <c r="AF2">
        <v>1506</v>
      </c>
      <c r="AG2">
        <v>21764</v>
      </c>
      <c r="AH2">
        <v>18624</v>
      </c>
      <c r="AI2">
        <v>38762</v>
      </c>
      <c r="AJ2">
        <v>203</v>
      </c>
      <c r="AK2">
        <v>3748</v>
      </c>
      <c r="AL2">
        <v>114394</v>
      </c>
      <c r="AM2">
        <v>315978</v>
      </c>
    </row>
    <row r="3" spans="1:39" x14ac:dyDescent="0.35">
      <c r="A3" t="s">
        <v>1200</v>
      </c>
      <c r="B3">
        <v>9819</v>
      </c>
      <c r="C3">
        <v>2850</v>
      </c>
      <c r="D3">
        <v>23</v>
      </c>
      <c r="E3">
        <v>8206</v>
      </c>
      <c r="F3">
        <v>55</v>
      </c>
      <c r="G3">
        <v>0</v>
      </c>
      <c r="H3">
        <v>0</v>
      </c>
      <c r="I3">
        <v>2233</v>
      </c>
      <c r="J3">
        <v>8</v>
      </c>
      <c r="K3">
        <v>0</v>
      </c>
      <c r="L3">
        <v>0</v>
      </c>
      <c r="M3">
        <v>0</v>
      </c>
      <c r="N3">
        <v>0</v>
      </c>
      <c r="O3">
        <v>226</v>
      </c>
      <c r="P3">
        <v>0</v>
      </c>
      <c r="Q3">
        <v>485</v>
      </c>
      <c r="R3">
        <v>23905</v>
      </c>
      <c r="T3">
        <v>8092</v>
      </c>
      <c r="U3">
        <v>475</v>
      </c>
      <c r="V3">
        <v>0</v>
      </c>
      <c r="W3">
        <v>5847</v>
      </c>
      <c r="X3">
        <v>532</v>
      </c>
      <c r="Y3">
        <v>0</v>
      </c>
      <c r="Z3">
        <v>0</v>
      </c>
      <c r="AA3">
        <v>1198</v>
      </c>
      <c r="AB3">
        <v>1416</v>
      </c>
      <c r="AC3">
        <v>0</v>
      </c>
      <c r="AD3">
        <v>375</v>
      </c>
      <c r="AE3">
        <v>652</v>
      </c>
      <c r="AF3">
        <v>330</v>
      </c>
      <c r="AG3">
        <v>1661</v>
      </c>
      <c r="AH3">
        <v>0</v>
      </c>
      <c r="AI3">
        <v>1298</v>
      </c>
      <c r="AJ3">
        <v>107</v>
      </c>
      <c r="AK3">
        <v>0</v>
      </c>
      <c r="AL3">
        <v>2716</v>
      </c>
      <c r="AM3">
        <v>24699</v>
      </c>
    </row>
    <row r="4" spans="1:39" x14ac:dyDescent="0.35">
      <c r="A4" t="s">
        <v>1199</v>
      </c>
      <c r="B4">
        <v>9419</v>
      </c>
      <c r="C4">
        <v>4750</v>
      </c>
      <c r="D4">
        <v>5</v>
      </c>
      <c r="E4">
        <v>3095</v>
      </c>
      <c r="F4">
        <v>65</v>
      </c>
      <c r="G4">
        <v>35</v>
      </c>
      <c r="H4">
        <v>6</v>
      </c>
      <c r="I4">
        <v>44</v>
      </c>
      <c r="J4">
        <v>1981</v>
      </c>
      <c r="K4">
        <v>0</v>
      </c>
      <c r="L4">
        <v>0</v>
      </c>
      <c r="M4">
        <v>0</v>
      </c>
      <c r="N4">
        <v>101</v>
      </c>
      <c r="O4">
        <v>18</v>
      </c>
      <c r="P4">
        <v>278</v>
      </c>
      <c r="Q4">
        <v>328</v>
      </c>
      <c r="R4">
        <v>20125</v>
      </c>
      <c r="T4">
        <v>7148</v>
      </c>
      <c r="U4">
        <v>628</v>
      </c>
      <c r="V4">
        <v>82</v>
      </c>
      <c r="W4">
        <v>1733</v>
      </c>
      <c r="X4">
        <v>206</v>
      </c>
      <c r="Y4">
        <v>0</v>
      </c>
      <c r="Z4">
        <v>0</v>
      </c>
      <c r="AA4">
        <v>1131</v>
      </c>
      <c r="AB4">
        <v>1247</v>
      </c>
      <c r="AC4">
        <v>0</v>
      </c>
      <c r="AD4">
        <v>0</v>
      </c>
      <c r="AE4">
        <v>764</v>
      </c>
      <c r="AF4">
        <v>225</v>
      </c>
      <c r="AG4">
        <v>2309</v>
      </c>
      <c r="AH4">
        <v>0</v>
      </c>
      <c r="AI4">
        <v>739</v>
      </c>
      <c r="AJ4">
        <v>88</v>
      </c>
      <c r="AK4">
        <v>1056</v>
      </c>
      <c r="AL4">
        <v>3590</v>
      </c>
      <c r="AM4">
        <v>20946</v>
      </c>
    </row>
    <row r="5" spans="1:39" x14ac:dyDescent="0.35">
      <c r="A5" t="s">
        <v>1198</v>
      </c>
      <c r="B5">
        <v>28338</v>
      </c>
      <c r="C5">
        <v>9390</v>
      </c>
      <c r="D5">
        <v>46</v>
      </c>
      <c r="E5">
        <v>1863</v>
      </c>
      <c r="F5">
        <v>214</v>
      </c>
      <c r="G5">
        <v>0</v>
      </c>
      <c r="H5">
        <v>0</v>
      </c>
      <c r="I5">
        <v>6093</v>
      </c>
      <c r="J5">
        <v>1765</v>
      </c>
      <c r="K5">
        <v>0</v>
      </c>
      <c r="L5">
        <v>0</v>
      </c>
      <c r="M5">
        <v>0</v>
      </c>
      <c r="N5">
        <v>416</v>
      </c>
      <c r="O5">
        <v>237</v>
      </c>
      <c r="P5">
        <v>514</v>
      </c>
      <c r="Q5">
        <v>8363</v>
      </c>
      <c r="R5">
        <v>57239</v>
      </c>
      <c r="T5">
        <v>7119</v>
      </c>
      <c r="U5">
        <v>430</v>
      </c>
      <c r="V5">
        <v>0</v>
      </c>
      <c r="W5">
        <v>6851</v>
      </c>
      <c r="X5">
        <v>2457</v>
      </c>
      <c r="Y5">
        <v>0</v>
      </c>
      <c r="Z5">
        <v>0</v>
      </c>
      <c r="AA5">
        <v>2513</v>
      </c>
      <c r="AB5">
        <v>3520</v>
      </c>
      <c r="AC5">
        <v>0</v>
      </c>
      <c r="AD5">
        <v>106</v>
      </c>
      <c r="AE5">
        <v>2113</v>
      </c>
      <c r="AF5">
        <v>680</v>
      </c>
      <c r="AG5">
        <v>10804</v>
      </c>
      <c r="AH5">
        <v>275</v>
      </c>
      <c r="AI5">
        <v>7759</v>
      </c>
      <c r="AJ5">
        <v>23</v>
      </c>
      <c r="AK5">
        <v>1299</v>
      </c>
      <c r="AL5">
        <v>9482</v>
      </c>
      <c r="AM5">
        <v>55431</v>
      </c>
    </row>
    <row r="6" spans="1:39" x14ac:dyDescent="0.35">
      <c r="A6" t="s">
        <v>1197</v>
      </c>
      <c r="B6">
        <v>70702</v>
      </c>
      <c r="C6">
        <v>18000</v>
      </c>
      <c r="D6">
        <v>58</v>
      </c>
      <c r="E6">
        <v>24869</v>
      </c>
      <c r="F6">
        <v>5598</v>
      </c>
      <c r="G6">
        <v>200</v>
      </c>
      <c r="H6">
        <v>7355</v>
      </c>
      <c r="I6">
        <v>12730</v>
      </c>
      <c r="J6">
        <v>20775</v>
      </c>
      <c r="K6">
        <v>0</v>
      </c>
      <c r="L6">
        <v>0</v>
      </c>
      <c r="M6">
        <v>0</v>
      </c>
      <c r="N6">
        <v>14892</v>
      </c>
      <c r="O6">
        <v>6917</v>
      </c>
      <c r="P6">
        <v>0</v>
      </c>
      <c r="Q6">
        <v>47430</v>
      </c>
      <c r="R6">
        <v>229526</v>
      </c>
      <c r="T6">
        <v>30561</v>
      </c>
      <c r="U6">
        <v>1654</v>
      </c>
      <c r="V6">
        <v>7123</v>
      </c>
      <c r="W6">
        <v>18929</v>
      </c>
      <c r="X6">
        <v>8350</v>
      </c>
      <c r="Y6">
        <v>0</v>
      </c>
      <c r="Z6">
        <v>0</v>
      </c>
      <c r="AA6">
        <v>7361</v>
      </c>
      <c r="AB6">
        <v>5635</v>
      </c>
      <c r="AC6">
        <v>0</v>
      </c>
      <c r="AD6">
        <v>3962</v>
      </c>
      <c r="AE6">
        <v>6821</v>
      </c>
      <c r="AF6">
        <v>3429</v>
      </c>
      <c r="AG6">
        <v>18470</v>
      </c>
      <c r="AH6">
        <v>0</v>
      </c>
      <c r="AI6">
        <v>26810</v>
      </c>
      <c r="AJ6">
        <v>434</v>
      </c>
      <c r="AK6">
        <v>0</v>
      </c>
      <c r="AL6">
        <v>64226</v>
      </c>
      <c r="AM6">
        <v>203765</v>
      </c>
    </row>
    <row r="7" spans="1:39" x14ac:dyDescent="0.35">
      <c r="A7" t="s">
        <v>1196</v>
      </c>
      <c r="B7">
        <v>54338</v>
      </c>
      <c r="C7">
        <v>10900</v>
      </c>
      <c r="D7">
        <v>49</v>
      </c>
      <c r="E7">
        <v>4808</v>
      </c>
      <c r="F7">
        <v>719</v>
      </c>
      <c r="G7">
        <v>0</v>
      </c>
      <c r="H7">
        <v>642</v>
      </c>
      <c r="I7">
        <v>488</v>
      </c>
      <c r="J7">
        <v>2723</v>
      </c>
      <c r="K7">
        <v>0</v>
      </c>
      <c r="L7">
        <v>0</v>
      </c>
      <c r="M7">
        <v>0</v>
      </c>
      <c r="N7">
        <v>703</v>
      </c>
      <c r="O7">
        <v>656</v>
      </c>
      <c r="P7">
        <v>384</v>
      </c>
      <c r="Q7">
        <v>39045</v>
      </c>
      <c r="R7">
        <v>115455</v>
      </c>
      <c r="T7">
        <v>12224</v>
      </c>
      <c r="U7">
        <v>679</v>
      </c>
      <c r="V7">
        <v>790</v>
      </c>
      <c r="W7">
        <v>10148</v>
      </c>
      <c r="X7">
        <v>5861</v>
      </c>
      <c r="Y7">
        <v>0</v>
      </c>
      <c r="Z7">
        <v>0</v>
      </c>
      <c r="AA7">
        <v>5743</v>
      </c>
      <c r="AB7">
        <v>3021</v>
      </c>
      <c r="AC7">
        <v>0</v>
      </c>
      <c r="AD7">
        <v>48</v>
      </c>
      <c r="AE7">
        <v>4828</v>
      </c>
      <c r="AF7">
        <v>1620</v>
      </c>
      <c r="AG7">
        <v>18218</v>
      </c>
      <c r="AH7">
        <v>0</v>
      </c>
      <c r="AI7">
        <v>17375</v>
      </c>
      <c r="AJ7">
        <v>0</v>
      </c>
      <c r="AK7">
        <v>382</v>
      </c>
      <c r="AL7">
        <v>28239</v>
      </c>
      <c r="AM7">
        <v>109176</v>
      </c>
    </row>
    <row r="8" spans="1:39" x14ac:dyDescent="0.35">
      <c r="A8" t="s">
        <v>1195</v>
      </c>
      <c r="B8">
        <v>66372</v>
      </c>
      <c r="C8">
        <v>19281</v>
      </c>
      <c r="D8">
        <v>12</v>
      </c>
      <c r="E8">
        <v>26479</v>
      </c>
      <c r="F8">
        <v>168</v>
      </c>
      <c r="G8">
        <v>0</v>
      </c>
      <c r="H8">
        <v>4158</v>
      </c>
      <c r="I8">
        <v>8182</v>
      </c>
      <c r="J8">
        <v>14379</v>
      </c>
      <c r="K8">
        <v>0</v>
      </c>
      <c r="L8">
        <v>0</v>
      </c>
      <c r="M8">
        <v>0</v>
      </c>
      <c r="N8">
        <v>345</v>
      </c>
      <c r="O8">
        <v>297</v>
      </c>
      <c r="P8">
        <v>0</v>
      </c>
      <c r="Q8">
        <v>19863</v>
      </c>
      <c r="R8">
        <v>159536</v>
      </c>
      <c r="T8">
        <v>28132</v>
      </c>
      <c r="U8">
        <v>1321</v>
      </c>
      <c r="V8">
        <v>4575</v>
      </c>
      <c r="W8">
        <v>20727</v>
      </c>
      <c r="X8">
        <v>7333</v>
      </c>
      <c r="Y8">
        <v>0</v>
      </c>
      <c r="Z8">
        <v>0</v>
      </c>
      <c r="AA8">
        <v>6721</v>
      </c>
      <c r="AB8">
        <v>2465</v>
      </c>
      <c r="AC8">
        <v>0</v>
      </c>
      <c r="AD8">
        <v>1156</v>
      </c>
      <c r="AE8">
        <v>5990</v>
      </c>
      <c r="AF8">
        <v>1984</v>
      </c>
      <c r="AG8">
        <v>32266</v>
      </c>
      <c r="AH8">
        <v>0</v>
      </c>
      <c r="AI8">
        <v>14448</v>
      </c>
      <c r="AJ8">
        <v>279</v>
      </c>
      <c r="AK8">
        <v>0</v>
      </c>
      <c r="AL8">
        <v>18965</v>
      </c>
      <c r="AM8">
        <v>146362</v>
      </c>
    </row>
    <row r="9" spans="1:39" x14ac:dyDescent="0.35">
      <c r="A9" t="s">
        <v>1194</v>
      </c>
      <c r="B9">
        <v>52479</v>
      </c>
      <c r="C9">
        <v>40746</v>
      </c>
      <c r="D9">
        <v>53</v>
      </c>
      <c r="E9">
        <v>41183</v>
      </c>
      <c r="F9">
        <v>635</v>
      </c>
      <c r="G9">
        <v>1401</v>
      </c>
      <c r="H9">
        <v>2129</v>
      </c>
      <c r="I9">
        <v>24720</v>
      </c>
      <c r="J9">
        <v>45083</v>
      </c>
      <c r="K9">
        <v>0</v>
      </c>
      <c r="L9">
        <v>0</v>
      </c>
      <c r="M9">
        <v>0</v>
      </c>
      <c r="N9">
        <v>172</v>
      </c>
      <c r="O9">
        <v>603</v>
      </c>
      <c r="P9">
        <v>1183</v>
      </c>
      <c r="Q9">
        <v>23571</v>
      </c>
      <c r="R9">
        <v>233958</v>
      </c>
      <c r="T9">
        <v>58794</v>
      </c>
      <c r="U9">
        <v>3404</v>
      </c>
      <c r="V9">
        <v>5643</v>
      </c>
      <c r="W9">
        <v>18906</v>
      </c>
      <c r="X9">
        <v>11340</v>
      </c>
      <c r="Y9">
        <v>0</v>
      </c>
      <c r="Z9">
        <v>0</v>
      </c>
      <c r="AA9">
        <v>9139</v>
      </c>
      <c r="AB9">
        <v>4079</v>
      </c>
      <c r="AC9">
        <v>0</v>
      </c>
      <c r="AD9">
        <v>391</v>
      </c>
      <c r="AE9">
        <v>5380</v>
      </c>
      <c r="AF9">
        <v>705</v>
      </c>
      <c r="AG9">
        <v>26711</v>
      </c>
      <c r="AH9">
        <v>0</v>
      </c>
      <c r="AI9">
        <v>19318</v>
      </c>
      <c r="AJ9">
        <v>0</v>
      </c>
      <c r="AK9">
        <v>1152</v>
      </c>
      <c r="AL9">
        <v>17673</v>
      </c>
      <c r="AM9">
        <v>182635</v>
      </c>
    </row>
    <row r="10" spans="1:39" x14ac:dyDescent="0.35">
      <c r="A10" t="s">
        <v>1193</v>
      </c>
      <c r="B10">
        <v>32738</v>
      </c>
      <c r="C10">
        <v>6312</v>
      </c>
      <c r="D10">
        <v>24</v>
      </c>
      <c r="E10">
        <v>3861</v>
      </c>
      <c r="F10">
        <v>64</v>
      </c>
      <c r="G10">
        <v>434</v>
      </c>
      <c r="H10">
        <v>1071</v>
      </c>
      <c r="I10">
        <v>3304</v>
      </c>
      <c r="J10">
        <v>3477</v>
      </c>
      <c r="K10">
        <v>0</v>
      </c>
      <c r="L10">
        <v>0</v>
      </c>
      <c r="M10">
        <v>0</v>
      </c>
      <c r="N10">
        <v>244</v>
      </c>
      <c r="O10">
        <v>0</v>
      </c>
      <c r="P10">
        <v>0</v>
      </c>
      <c r="Q10">
        <v>8210</v>
      </c>
      <c r="R10">
        <v>59739</v>
      </c>
      <c r="T10">
        <v>7283</v>
      </c>
      <c r="U10">
        <v>770</v>
      </c>
      <c r="V10">
        <v>2231</v>
      </c>
      <c r="W10">
        <v>8890</v>
      </c>
      <c r="X10">
        <v>1671</v>
      </c>
      <c r="Y10">
        <v>0</v>
      </c>
      <c r="Z10">
        <v>0</v>
      </c>
      <c r="AA10">
        <v>2614</v>
      </c>
      <c r="AB10">
        <v>0</v>
      </c>
      <c r="AC10">
        <v>0</v>
      </c>
      <c r="AD10">
        <v>183</v>
      </c>
      <c r="AE10">
        <v>3180</v>
      </c>
      <c r="AF10">
        <v>1022</v>
      </c>
      <c r="AG10">
        <v>9146</v>
      </c>
      <c r="AH10">
        <v>0</v>
      </c>
      <c r="AI10">
        <v>5306</v>
      </c>
      <c r="AJ10">
        <v>6301</v>
      </c>
      <c r="AK10">
        <v>0</v>
      </c>
      <c r="AL10">
        <v>8410</v>
      </c>
      <c r="AM10">
        <v>57007</v>
      </c>
    </row>
    <row r="11" spans="1:39" x14ac:dyDescent="0.35">
      <c r="A11" t="s">
        <v>304</v>
      </c>
      <c r="B11">
        <v>16372</v>
      </c>
      <c r="C11">
        <v>2761</v>
      </c>
      <c r="D11">
        <v>0</v>
      </c>
      <c r="E11">
        <v>1952</v>
      </c>
      <c r="F11">
        <v>21</v>
      </c>
      <c r="G11">
        <v>6</v>
      </c>
      <c r="H11">
        <v>97</v>
      </c>
      <c r="I11">
        <v>3482</v>
      </c>
      <c r="J11">
        <v>2076</v>
      </c>
      <c r="K11">
        <v>0</v>
      </c>
      <c r="L11">
        <v>0</v>
      </c>
      <c r="M11">
        <v>0</v>
      </c>
      <c r="N11">
        <v>5287</v>
      </c>
      <c r="O11">
        <v>0</v>
      </c>
      <c r="P11">
        <v>173</v>
      </c>
      <c r="Q11">
        <v>44</v>
      </c>
      <c r="R11">
        <v>32271</v>
      </c>
      <c r="T11">
        <v>3209</v>
      </c>
      <c r="U11">
        <v>202</v>
      </c>
      <c r="V11">
        <v>759</v>
      </c>
      <c r="W11">
        <v>11494</v>
      </c>
      <c r="X11">
        <v>455</v>
      </c>
      <c r="Y11">
        <v>0</v>
      </c>
      <c r="Z11">
        <v>0</v>
      </c>
      <c r="AA11">
        <v>2085</v>
      </c>
      <c r="AB11">
        <v>0</v>
      </c>
      <c r="AC11">
        <v>0</v>
      </c>
      <c r="AD11">
        <v>1613</v>
      </c>
      <c r="AE11">
        <v>1380</v>
      </c>
      <c r="AF11">
        <v>500</v>
      </c>
      <c r="AG11">
        <v>1643</v>
      </c>
      <c r="AH11">
        <v>0</v>
      </c>
      <c r="AI11">
        <v>2419</v>
      </c>
      <c r="AJ11">
        <v>2868</v>
      </c>
      <c r="AK11">
        <v>864</v>
      </c>
      <c r="AL11">
        <v>2487</v>
      </c>
      <c r="AM11">
        <v>31978</v>
      </c>
    </row>
    <row r="12" spans="1:39" x14ac:dyDescent="0.35">
      <c r="A12" t="s">
        <v>1192</v>
      </c>
      <c r="B12">
        <v>31532</v>
      </c>
      <c r="C12">
        <v>10750</v>
      </c>
      <c r="D12">
        <v>37</v>
      </c>
      <c r="E12">
        <v>7793</v>
      </c>
      <c r="F12">
        <v>316</v>
      </c>
      <c r="G12">
        <v>270</v>
      </c>
      <c r="H12">
        <v>402</v>
      </c>
      <c r="I12">
        <v>3225</v>
      </c>
      <c r="J12">
        <v>6197</v>
      </c>
      <c r="K12">
        <v>0</v>
      </c>
      <c r="L12">
        <v>0</v>
      </c>
      <c r="M12">
        <v>0</v>
      </c>
      <c r="N12">
        <v>84</v>
      </c>
      <c r="O12">
        <v>5</v>
      </c>
      <c r="P12">
        <v>0</v>
      </c>
      <c r="Q12">
        <v>2788</v>
      </c>
      <c r="R12">
        <v>63399</v>
      </c>
      <c r="T12">
        <v>13941</v>
      </c>
      <c r="U12">
        <v>1264</v>
      </c>
      <c r="V12">
        <v>892</v>
      </c>
      <c r="W12">
        <v>10804</v>
      </c>
      <c r="X12">
        <v>2847</v>
      </c>
      <c r="Y12">
        <v>0</v>
      </c>
      <c r="Z12">
        <v>0</v>
      </c>
      <c r="AA12">
        <v>3095</v>
      </c>
      <c r="AB12">
        <v>1776</v>
      </c>
      <c r="AC12">
        <v>0</v>
      </c>
      <c r="AD12">
        <v>5776</v>
      </c>
      <c r="AE12">
        <v>1934</v>
      </c>
      <c r="AF12">
        <v>1008</v>
      </c>
      <c r="AG12">
        <v>5608</v>
      </c>
      <c r="AH12">
        <v>0</v>
      </c>
      <c r="AI12">
        <v>6986</v>
      </c>
      <c r="AJ12">
        <v>91</v>
      </c>
      <c r="AK12">
        <v>0</v>
      </c>
      <c r="AL12">
        <v>5111</v>
      </c>
      <c r="AM12">
        <v>61133</v>
      </c>
    </row>
    <row r="13" spans="1:39" x14ac:dyDescent="0.35">
      <c r="A13" t="s">
        <v>298</v>
      </c>
      <c r="B13">
        <v>10276</v>
      </c>
      <c r="C13">
        <v>2278</v>
      </c>
      <c r="D13">
        <v>5</v>
      </c>
      <c r="E13">
        <v>3714</v>
      </c>
      <c r="F13">
        <v>74</v>
      </c>
      <c r="G13">
        <v>0</v>
      </c>
      <c r="H13">
        <v>13</v>
      </c>
      <c r="I13">
        <v>817</v>
      </c>
      <c r="J13">
        <v>2491</v>
      </c>
      <c r="K13">
        <v>0</v>
      </c>
      <c r="L13">
        <v>0</v>
      </c>
      <c r="M13">
        <v>0</v>
      </c>
      <c r="N13">
        <v>29</v>
      </c>
      <c r="O13">
        <v>0</v>
      </c>
      <c r="P13">
        <v>221</v>
      </c>
      <c r="Q13">
        <v>2210</v>
      </c>
      <c r="R13">
        <v>22128</v>
      </c>
      <c r="T13">
        <v>5257</v>
      </c>
      <c r="U13">
        <v>408</v>
      </c>
      <c r="V13">
        <v>587</v>
      </c>
      <c r="W13">
        <v>5058</v>
      </c>
      <c r="X13">
        <v>1274</v>
      </c>
      <c r="Y13">
        <v>0</v>
      </c>
      <c r="Z13">
        <v>0</v>
      </c>
      <c r="AA13">
        <v>1106</v>
      </c>
      <c r="AB13">
        <v>568</v>
      </c>
      <c r="AC13">
        <v>0</v>
      </c>
      <c r="AD13">
        <v>1741</v>
      </c>
      <c r="AE13">
        <v>644</v>
      </c>
      <c r="AF13">
        <v>692</v>
      </c>
      <c r="AG13">
        <v>3411</v>
      </c>
      <c r="AH13">
        <v>100</v>
      </c>
      <c r="AI13">
        <v>2035</v>
      </c>
      <c r="AJ13">
        <v>191</v>
      </c>
      <c r="AK13">
        <v>504</v>
      </c>
      <c r="AL13">
        <v>4780</v>
      </c>
      <c r="AM13">
        <v>28356</v>
      </c>
    </row>
    <row r="14" spans="1:39" x14ac:dyDescent="0.35">
      <c r="A14" t="s">
        <v>1191</v>
      </c>
      <c r="B14">
        <v>19898</v>
      </c>
      <c r="C14">
        <v>7000</v>
      </c>
      <c r="D14">
        <v>2</v>
      </c>
      <c r="E14">
        <v>4018</v>
      </c>
      <c r="F14">
        <v>452</v>
      </c>
      <c r="G14">
        <v>101</v>
      </c>
      <c r="H14">
        <v>482</v>
      </c>
      <c r="I14">
        <v>466</v>
      </c>
      <c r="J14">
        <v>1813</v>
      </c>
      <c r="K14">
        <v>0</v>
      </c>
      <c r="L14">
        <v>0</v>
      </c>
      <c r="M14">
        <v>0</v>
      </c>
      <c r="N14">
        <v>150</v>
      </c>
      <c r="O14">
        <v>4005</v>
      </c>
      <c r="P14">
        <v>0</v>
      </c>
      <c r="Q14">
        <v>1863</v>
      </c>
      <c r="R14">
        <v>40250</v>
      </c>
      <c r="T14">
        <v>7886</v>
      </c>
      <c r="U14">
        <v>657</v>
      </c>
      <c r="V14">
        <v>410</v>
      </c>
      <c r="W14">
        <v>6982</v>
      </c>
      <c r="X14">
        <v>1043</v>
      </c>
      <c r="Y14">
        <v>0</v>
      </c>
      <c r="Z14">
        <v>0</v>
      </c>
      <c r="AA14">
        <v>993</v>
      </c>
      <c r="AB14">
        <v>0</v>
      </c>
      <c r="AC14">
        <v>0</v>
      </c>
      <c r="AD14">
        <v>937</v>
      </c>
      <c r="AE14">
        <v>2016</v>
      </c>
      <c r="AF14">
        <v>1051</v>
      </c>
      <c r="AG14">
        <v>664</v>
      </c>
      <c r="AH14">
        <v>0</v>
      </c>
      <c r="AI14">
        <v>870</v>
      </c>
      <c r="AJ14">
        <v>4473</v>
      </c>
      <c r="AK14">
        <v>0</v>
      </c>
      <c r="AL14">
        <v>3726</v>
      </c>
      <c r="AM14">
        <v>31708</v>
      </c>
    </row>
    <row r="15" spans="1:39" x14ac:dyDescent="0.35">
      <c r="A15" t="s">
        <v>1190</v>
      </c>
      <c r="B15">
        <v>16781</v>
      </c>
      <c r="C15">
        <v>1200</v>
      </c>
      <c r="D15">
        <v>18</v>
      </c>
      <c r="E15">
        <v>4759</v>
      </c>
      <c r="F15">
        <v>745</v>
      </c>
      <c r="G15">
        <v>318</v>
      </c>
      <c r="H15">
        <v>1015</v>
      </c>
      <c r="I15">
        <v>2029</v>
      </c>
      <c r="J15">
        <v>1355</v>
      </c>
      <c r="K15">
        <v>0</v>
      </c>
      <c r="L15">
        <v>0</v>
      </c>
      <c r="M15">
        <v>0</v>
      </c>
      <c r="N15">
        <v>83</v>
      </c>
      <c r="O15">
        <v>58</v>
      </c>
      <c r="P15">
        <v>0</v>
      </c>
      <c r="Q15">
        <v>1026</v>
      </c>
      <c r="R15">
        <v>29387</v>
      </c>
      <c r="T15">
        <v>6959</v>
      </c>
      <c r="U15">
        <v>402</v>
      </c>
      <c r="V15">
        <v>1447</v>
      </c>
      <c r="W15">
        <v>3820</v>
      </c>
      <c r="X15">
        <v>805</v>
      </c>
      <c r="Y15">
        <v>0</v>
      </c>
      <c r="Z15">
        <v>0</v>
      </c>
      <c r="AA15">
        <v>1727</v>
      </c>
      <c r="AB15">
        <v>315</v>
      </c>
      <c r="AC15">
        <v>0</v>
      </c>
      <c r="AD15">
        <v>0</v>
      </c>
      <c r="AE15">
        <v>1027</v>
      </c>
      <c r="AF15">
        <v>424</v>
      </c>
      <c r="AG15">
        <v>4326</v>
      </c>
      <c r="AH15">
        <v>232</v>
      </c>
      <c r="AI15">
        <v>4230</v>
      </c>
      <c r="AJ15">
        <v>400</v>
      </c>
      <c r="AK15">
        <v>0</v>
      </c>
      <c r="AL15">
        <v>3498</v>
      </c>
      <c r="AM15">
        <v>29612</v>
      </c>
    </row>
    <row r="16" spans="1:39" x14ac:dyDescent="0.35">
      <c r="A16" t="s">
        <v>1189</v>
      </c>
      <c r="B16">
        <v>16252</v>
      </c>
      <c r="C16">
        <v>1750</v>
      </c>
      <c r="D16">
        <v>1</v>
      </c>
      <c r="E16">
        <v>2982</v>
      </c>
      <c r="F16">
        <v>33</v>
      </c>
      <c r="G16">
        <v>30</v>
      </c>
      <c r="H16">
        <v>159</v>
      </c>
      <c r="I16">
        <v>1916</v>
      </c>
      <c r="J16">
        <v>1741</v>
      </c>
      <c r="K16">
        <v>0</v>
      </c>
      <c r="L16">
        <v>0</v>
      </c>
      <c r="M16">
        <v>1116</v>
      </c>
      <c r="N16">
        <v>285</v>
      </c>
      <c r="O16">
        <v>715</v>
      </c>
      <c r="P16">
        <v>629</v>
      </c>
      <c r="Q16">
        <v>11634</v>
      </c>
      <c r="R16">
        <v>39243</v>
      </c>
      <c r="T16">
        <v>6172</v>
      </c>
      <c r="U16">
        <v>371</v>
      </c>
      <c r="V16">
        <v>61</v>
      </c>
      <c r="W16">
        <v>4038</v>
      </c>
      <c r="X16">
        <v>724</v>
      </c>
      <c r="Y16">
        <v>0</v>
      </c>
      <c r="Z16">
        <v>0</v>
      </c>
      <c r="AA16">
        <v>718</v>
      </c>
      <c r="AB16">
        <v>1885</v>
      </c>
      <c r="AC16">
        <v>599</v>
      </c>
      <c r="AD16">
        <v>621</v>
      </c>
      <c r="AE16">
        <v>856</v>
      </c>
      <c r="AF16">
        <v>318</v>
      </c>
      <c r="AG16">
        <v>930</v>
      </c>
      <c r="AH16">
        <v>6918</v>
      </c>
      <c r="AI16">
        <v>5925</v>
      </c>
      <c r="AJ16">
        <v>0</v>
      </c>
      <c r="AK16">
        <v>1622</v>
      </c>
      <c r="AL16">
        <v>11125</v>
      </c>
      <c r="AM16">
        <v>42883</v>
      </c>
    </row>
    <row r="17" spans="1:39" x14ac:dyDescent="0.35">
      <c r="A17" t="s">
        <v>1188</v>
      </c>
      <c r="B17">
        <v>16100</v>
      </c>
      <c r="C17">
        <v>1340</v>
      </c>
      <c r="D17">
        <v>2</v>
      </c>
      <c r="E17">
        <v>2871</v>
      </c>
      <c r="F17">
        <v>2019</v>
      </c>
      <c r="G17">
        <v>1</v>
      </c>
      <c r="H17">
        <v>163</v>
      </c>
      <c r="I17">
        <v>3320</v>
      </c>
      <c r="J17">
        <v>4213</v>
      </c>
      <c r="K17">
        <v>0</v>
      </c>
      <c r="L17">
        <v>0</v>
      </c>
      <c r="M17">
        <v>0</v>
      </c>
      <c r="N17">
        <v>325</v>
      </c>
      <c r="O17">
        <v>0</v>
      </c>
      <c r="P17">
        <v>0</v>
      </c>
      <c r="Q17">
        <v>1181</v>
      </c>
      <c r="R17">
        <v>31535</v>
      </c>
      <c r="T17">
        <v>5574</v>
      </c>
      <c r="U17">
        <v>424</v>
      </c>
      <c r="V17">
        <v>569</v>
      </c>
      <c r="W17">
        <v>3643</v>
      </c>
      <c r="X17">
        <v>1216</v>
      </c>
      <c r="Y17">
        <v>0</v>
      </c>
      <c r="Z17">
        <v>0</v>
      </c>
      <c r="AA17">
        <v>1589</v>
      </c>
      <c r="AB17">
        <v>732</v>
      </c>
      <c r="AC17">
        <v>0</v>
      </c>
      <c r="AD17">
        <v>1541</v>
      </c>
      <c r="AE17">
        <v>1106</v>
      </c>
      <c r="AF17">
        <v>742</v>
      </c>
      <c r="AG17">
        <v>6159</v>
      </c>
      <c r="AH17">
        <v>0</v>
      </c>
      <c r="AI17">
        <v>2860</v>
      </c>
      <c r="AJ17">
        <v>0</v>
      </c>
      <c r="AK17">
        <v>0</v>
      </c>
      <c r="AL17">
        <v>4749</v>
      </c>
      <c r="AM17">
        <v>30904</v>
      </c>
    </row>
    <row r="18" spans="1:39" x14ac:dyDescent="0.35">
      <c r="A18" t="s">
        <v>1187</v>
      </c>
      <c r="B18">
        <v>10003</v>
      </c>
      <c r="C18">
        <v>1165</v>
      </c>
      <c r="D18">
        <v>1</v>
      </c>
      <c r="E18">
        <v>2770</v>
      </c>
      <c r="F18">
        <v>30</v>
      </c>
      <c r="G18">
        <v>131</v>
      </c>
      <c r="H18">
        <v>262</v>
      </c>
      <c r="I18">
        <v>1230</v>
      </c>
      <c r="J18">
        <v>3663</v>
      </c>
      <c r="K18">
        <v>3892</v>
      </c>
      <c r="L18">
        <v>11997</v>
      </c>
      <c r="M18">
        <v>81</v>
      </c>
      <c r="N18">
        <v>13</v>
      </c>
      <c r="O18">
        <v>175</v>
      </c>
      <c r="P18">
        <v>451</v>
      </c>
      <c r="Q18">
        <v>642</v>
      </c>
      <c r="R18">
        <v>36506</v>
      </c>
      <c r="T18">
        <v>5226</v>
      </c>
      <c r="U18">
        <v>272</v>
      </c>
      <c r="V18">
        <v>352</v>
      </c>
      <c r="W18">
        <v>1914</v>
      </c>
      <c r="X18">
        <v>1206</v>
      </c>
      <c r="Y18">
        <v>1757</v>
      </c>
      <c r="Z18">
        <v>7958</v>
      </c>
      <c r="AA18">
        <v>1115</v>
      </c>
      <c r="AB18">
        <v>214</v>
      </c>
      <c r="AC18">
        <v>47</v>
      </c>
      <c r="AD18">
        <v>1691</v>
      </c>
      <c r="AE18">
        <v>919</v>
      </c>
      <c r="AF18">
        <v>382</v>
      </c>
      <c r="AG18">
        <v>0</v>
      </c>
      <c r="AH18">
        <v>4435</v>
      </c>
      <c r="AI18">
        <v>3592</v>
      </c>
      <c r="AJ18">
        <v>1576</v>
      </c>
      <c r="AK18">
        <v>1062</v>
      </c>
      <c r="AL18">
        <v>2739</v>
      </c>
      <c r="AM18">
        <v>36457</v>
      </c>
    </row>
    <row r="19" spans="1:39" x14ac:dyDescent="0.35">
      <c r="A19" t="s">
        <v>1186</v>
      </c>
      <c r="B19">
        <v>8432</v>
      </c>
      <c r="C19">
        <v>1250</v>
      </c>
      <c r="D19">
        <v>0</v>
      </c>
      <c r="E19">
        <v>1940</v>
      </c>
      <c r="F19">
        <v>21</v>
      </c>
      <c r="G19">
        <v>47</v>
      </c>
      <c r="H19">
        <v>233</v>
      </c>
      <c r="I19">
        <v>1624</v>
      </c>
      <c r="J19">
        <v>642</v>
      </c>
      <c r="K19">
        <v>3133</v>
      </c>
      <c r="L19">
        <v>0</v>
      </c>
      <c r="M19">
        <v>0</v>
      </c>
      <c r="N19">
        <v>14</v>
      </c>
      <c r="O19">
        <v>102</v>
      </c>
      <c r="P19">
        <v>0</v>
      </c>
      <c r="Q19">
        <v>251</v>
      </c>
      <c r="R19">
        <v>17689</v>
      </c>
      <c r="T19">
        <v>3482</v>
      </c>
      <c r="U19">
        <v>237</v>
      </c>
      <c r="V19">
        <v>295</v>
      </c>
      <c r="W19">
        <v>2358</v>
      </c>
      <c r="X19">
        <v>1648</v>
      </c>
      <c r="Y19">
        <v>2629</v>
      </c>
      <c r="Z19">
        <v>0</v>
      </c>
      <c r="AA19">
        <v>181</v>
      </c>
      <c r="AB19">
        <v>329</v>
      </c>
      <c r="AC19">
        <v>0</v>
      </c>
      <c r="AD19">
        <v>181</v>
      </c>
      <c r="AE19">
        <v>697</v>
      </c>
      <c r="AF19">
        <v>399</v>
      </c>
      <c r="AG19">
        <v>447</v>
      </c>
      <c r="AH19">
        <v>1495</v>
      </c>
      <c r="AI19">
        <v>1201</v>
      </c>
      <c r="AJ19">
        <v>1067</v>
      </c>
      <c r="AK19">
        <v>0</v>
      </c>
      <c r="AL19">
        <v>2239</v>
      </c>
      <c r="AM19">
        <v>18885</v>
      </c>
    </row>
    <row r="20" spans="1:39" x14ac:dyDescent="0.35">
      <c r="A20" t="s">
        <v>1185</v>
      </c>
      <c r="B20">
        <v>22138</v>
      </c>
      <c r="C20">
        <v>4564</v>
      </c>
      <c r="D20">
        <v>1</v>
      </c>
      <c r="E20">
        <v>5111</v>
      </c>
      <c r="F20">
        <v>876</v>
      </c>
      <c r="G20">
        <v>215</v>
      </c>
      <c r="H20">
        <v>466</v>
      </c>
      <c r="I20">
        <v>130</v>
      </c>
      <c r="J20">
        <v>8885</v>
      </c>
      <c r="K20">
        <v>0</v>
      </c>
      <c r="L20">
        <v>0</v>
      </c>
      <c r="M20">
        <v>0</v>
      </c>
      <c r="N20">
        <v>68</v>
      </c>
      <c r="O20">
        <v>109</v>
      </c>
      <c r="P20">
        <v>0</v>
      </c>
      <c r="Q20">
        <v>4057</v>
      </c>
      <c r="R20">
        <v>46620</v>
      </c>
      <c r="T20">
        <v>8790</v>
      </c>
      <c r="U20">
        <v>512</v>
      </c>
      <c r="V20">
        <v>1075</v>
      </c>
      <c r="W20">
        <v>3990</v>
      </c>
      <c r="X20">
        <v>2017</v>
      </c>
      <c r="Y20">
        <v>0</v>
      </c>
      <c r="Z20">
        <v>0</v>
      </c>
      <c r="AA20">
        <v>2416</v>
      </c>
      <c r="AB20">
        <v>2212</v>
      </c>
      <c r="AC20">
        <v>0</v>
      </c>
      <c r="AD20">
        <v>8920</v>
      </c>
      <c r="AE20">
        <v>1631</v>
      </c>
      <c r="AF20">
        <v>567</v>
      </c>
      <c r="AG20">
        <v>5467</v>
      </c>
      <c r="AH20">
        <v>0</v>
      </c>
      <c r="AI20">
        <v>4428</v>
      </c>
      <c r="AJ20">
        <v>350</v>
      </c>
      <c r="AK20">
        <v>0</v>
      </c>
      <c r="AL20">
        <v>4955</v>
      </c>
      <c r="AM20">
        <v>47330</v>
      </c>
    </row>
    <row r="21" spans="1:39" x14ac:dyDescent="0.35">
      <c r="A21" t="s">
        <v>1184</v>
      </c>
      <c r="B21">
        <v>11665</v>
      </c>
      <c r="C21">
        <v>900</v>
      </c>
      <c r="D21">
        <v>1</v>
      </c>
      <c r="E21">
        <v>2250</v>
      </c>
      <c r="F21">
        <v>1701</v>
      </c>
      <c r="G21">
        <v>0</v>
      </c>
      <c r="H21">
        <v>210</v>
      </c>
      <c r="I21">
        <v>553</v>
      </c>
      <c r="J21">
        <v>1395</v>
      </c>
      <c r="K21">
        <v>3545</v>
      </c>
      <c r="L21">
        <v>0</v>
      </c>
      <c r="M21">
        <v>0</v>
      </c>
      <c r="N21">
        <v>30</v>
      </c>
      <c r="O21">
        <v>655</v>
      </c>
      <c r="P21">
        <v>0</v>
      </c>
      <c r="Q21">
        <v>1511</v>
      </c>
      <c r="R21">
        <v>24416</v>
      </c>
      <c r="T21">
        <v>4948</v>
      </c>
      <c r="U21">
        <v>309</v>
      </c>
      <c r="V21">
        <v>274</v>
      </c>
      <c r="W21">
        <v>2272</v>
      </c>
      <c r="X21">
        <v>1827</v>
      </c>
      <c r="Y21">
        <v>1133</v>
      </c>
      <c r="Z21">
        <v>0</v>
      </c>
      <c r="AA21">
        <v>895</v>
      </c>
      <c r="AB21">
        <v>319</v>
      </c>
      <c r="AC21">
        <v>0</v>
      </c>
      <c r="AD21">
        <v>894</v>
      </c>
      <c r="AE21">
        <v>682</v>
      </c>
      <c r="AF21">
        <v>681</v>
      </c>
      <c r="AG21">
        <v>1401</v>
      </c>
      <c r="AH21">
        <v>1422</v>
      </c>
      <c r="AI21">
        <v>4879</v>
      </c>
      <c r="AJ21">
        <v>240</v>
      </c>
      <c r="AK21">
        <v>0</v>
      </c>
      <c r="AL21">
        <v>29374</v>
      </c>
      <c r="AM21">
        <v>51550</v>
      </c>
    </row>
    <row r="22" spans="1:39" x14ac:dyDescent="0.35">
      <c r="A22" t="s">
        <v>1183</v>
      </c>
      <c r="B22">
        <v>16017</v>
      </c>
      <c r="C22">
        <v>2200</v>
      </c>
      <c r="D22">
        <v>3</v>
      </c>
      <c r="E22">
        <v>3175</v>
      </c>
      <c r="F22">
        <v>17</v>
      </c>
      <c r="G22">
        <v>211</v>
      </c>
      <c r="H22">
        <v>613</v>
      </c>
      <c r="I22">
        <v>4075</v>
      </c>
      <c r="J22">
        <v>3004</v>
      </c>
      <c r="K22">
        <v>0</v>
      </c>
      <c r="L22">
        <v>0</v>
      </c>
      <c r="M22">
        <v>421</v>
      </c>
      <c r="N22">
        <v>240</v>
      </c>
      <c r="O22">
        <v>0</v>
      </c>
      <c r="P22">
        <v>0</v>
      </c>
      <c r="Q22">
        <v>886</v>
      </c>
      <c r="R22">
        <v>30862</v>
      </c>
      <c r="T22">
        <v>6533</v>
      </c>
      <c r="U22">
        <v>293</v>
      </c>
      <c r="V22">
        <v>831</v>
      </c>
      <c r="W22">
        <v>5186</v>
      </c>
      <c r="X22">
        <v>1442</v>
      </c>
      <c r="Y22">
        <v>0</v>
      </c>
      <c r="Z22">
        <v>0</v>
      </c>
      <c r="AA22">
        <v>1203</v>
      </c>
      <c r="AB22">
        <v>0</v>
      </c>
      <c r="AC22">
        <v>181</v>
      </c>
      <c r="AD22">
        <v>1931</v>
      </c>
      <c r="AE22">
        <v>1128</v>
      </c>
      <c r="AF22">
        <v>928</v>
      </c>
      <c r="AG22">
        <v>3445</v>
      </c>
      <c r="AH22">
        <v>0</v>
      </c>
      <c r="AI22">
        <v>2534</v>
      </c>
      <c r="AJ22">
        <v>1884</v>
      </c>
      <c r="AK22">
        <v>0</v>
      </c>
      <c r="AL22">
        <v>2872</v>
      </c>
      <c r="AM22">
        <v>30391</v>
      </c>
    </row>
    <row r="23" spans="1:39" x14ac:dyDescent="0.35">
      <c r="A23" t="s">
        <v>1182</v>
      </c>
      <c r="B23">
        <v>30348</v>
      </c>
      <c r="C23">
        <v>6694</v>
      </c>
      <c r="D23">
        <v>2</v>
      </c>
      <c r="E23">
        <v>2249</v>
      </c>
      <c r="F23">
        <v>883</v>
      </c>
      <c r="G23">
        <v>69</v>
      </c>
      <c r="H23">
        <v>720</v>
      </c>
      <c r="I23">
        <v>3206</v>
      </c>
      <c r="J23">
        <v>2023</v>
      </c>
      <c r="K23">
        <v>0</v>
      </c>
      <c r="L23">
        <v>0</v>
      </c>
      <c r="M23">
        <v>0</v>
      </c>
      <c r="N23">
        <v>772</v>
      </c>
      <c r="O23">
        <v>625</v>
      </c>
      <c r="P23">
        <v>0</v>
      </c>
      <c r="Q23">
        <v>5045</v>
      </c>
      <c r="R23">
        <v>52636</v>
      </c>
      <c r="T23">
        <v>8248</v>
      </c>
      <c r="U23">
        <v>751</v>
      </c>
      <c r="V23">
        <v>2062</v>
      </c>
      <c r="W23">
        <v>8985</v>
      </c>
      <c r="X23">
        <v>1613</v>
      </c>
      <c r="Y23">
        <v>0</v>
      </c>
      <c r="Z23">
        <v>0</v>
      </c>
      <c r="AA23">
        <v>2027</v>
      </c>
      <c r="AB23">
        <v>1003</v>
      </c>
      <c r="AC23">
        <v>0</v>
      </c>
      <c r="AD23">
        <v>2640</v>
      </c>
      <c r="AE23">
        <v>2592</v>
      </c>
      <c r="AF23">
        <v>977</v>
      </c>
      <c r="AG23">
        <v>3002</v>
      </c>
      <c r="AH23">
        <v>0</v>
      </c>
      <c r="AI23">
        <v>2515</v>
      </c>
      <c r="AJ23">
        <v>4333</v>
      </c>
      <c r="AK23">
        <v>0</v>
      </c>
      <c r="AL23">
        <v>11338</v>
      </c>
      <c r="AM23">
        <v>52086</v>
      </c>
    </row>
    <row r="24" spans="1:39" x14ac:dyDescent="0.35">
      <c r="A24" t="s">
        <v>1181</v>
      </c>
      <c r="B24">
        <v>18576</v>
      </c>
      <c r="C24">
        <v>2772</v>
      </c>
      <c r="D24">
        <v>4</v>
      </c>
      <c r="E24">
        <v>2764</v>
      </c>
      <c r="F24">
        <v>14</v>
      </c>
      <c r="G24">
        <v>117</v>
      </c>
      <c r="H24">
        <v>320</v>
      </c>
      <c r="I24">
        <v>2231</v>
      </c>
      <c r="J24">
        <v>4902</v>
      </c>
      <c r="K24">
        <v>0</v>
      </c>
      <c r="L24">
        <v>0</v>
      </c>
      <c r="M24">
        <v>361</v>
      </c>
      <c r="N24">
        <v>69</v>
      </c>
      <c r="O24">
        <v>0</v>
      </c>
      <c r="P24">
        <v>0</v>
      </c>
      <c r="Q24">
        <v>1641</v>
      </c>
      <c r="R24">
        <v>33771</v>
      </c>
      <c r="T24">
        <v>5959</v>
      </c>
      <c r="U24">
        <v>555</v>
      </c>
      <c r="V24">
        <v>678</v>
      </c>
      <c r="W24">
        <v>4352</v>
      </c>
      <c r="X24">
        <v>2078</v>
      </c>
      <c r="Y24">
        <v>0</v>
      </c>
      <c r="Z24">
        <v>0</v>
      </c>
      <c r="AA24">
        <v>1303</v>
      </c>
      <c r="AB24">
        <v>373</v>
      </c>
      <c r="AC24">
        <v>183</v>
      </c>
      <c r="AD24">
        <v>1594</v>
      </c>
      <c r="AE24">
        <v>1135</v>
      </c>
      <c r="AF24">
        <v>707</v>
      </c>
      <c r="AG24">
        <v>4377</v>
      </c>
      <c r="AH24">
        <v>0</v>
      </c>
      <c r="AI24">
        <v>2646</v>
      </c>
      <c r="AJ24">
        <v>1167</v>
      </c>
      <c r="AK24">
        <v>0</v>
      </c>
      <c r="AL24">
        <v>3318</v>
      </c>
      <c r="AM24">
        <v>30425</v>
      </c>
    </row>
    <row r="25" spans="1:39" x14ac:dyDescent="0.35">
      <c r="A25" t="s">
        <v>1180</v>
      </c>
      <c r="B25">
        <v>14950</v>
      </c>
      <c r="C25">
        <v>1478</v>
      </c>
      <c r="D25">
        <v>0</v>
      </c>
      <c r="E25">
        <v>3444</v>
      </c>
      <c r="F25">
        <v>264</v>
      </c>
      <c r="G25">
        <v>92</v>
      </c>
      <c r="H25">
        <v>355</v>
      </c>
      <c r="I25">
        <v>861</v>
      </c>
      <c r="J25">
        <v>1347</v>
      </c>
      <c r="K25">
        <v>0</v>
      </c>
      <c r="L25">
        <v>0</v>
      </c>
      <c r="M25">
        <v>0</v>
      </c>
      <c r="N25">
        <v>326</v>
      </c>
      <c r="O25">
        <v>553</v>
      </c>
      <c r="P25">
        <v>0</v>
      </c>
      <c r="Q25">
        <v>1353</v>
      </c>
      <c r="R25">
        <v>25023</v>
      </c>
      <c r="T25">
        <v>6131</v>
      </c>
      <c r="U25">
        <v>499</v>
      </c>
      <c r="V25">
        <v>955</v>
      </c>
      <c r="W25">
        <v>4476</v>
      </c>
      <c r="X25">
        <v>191</v>
      </c>
      <c r="Y25">
        <v>0</v>
      </c>
      <c r="Z25">
        <v>0</v>
      </c>
      <c r="AA25">
        <v>1734</v>
      </c>
      <c r="AB25">
        <v>0</v>
      </c>
      <c r="AC25">
        <v>0</v>
      </c>
      <c r="AD25">
        <v>1106</v>
      </c>
      <c r="AE25">
        <v>1909</v>
      </c>
      <c r="AF25">
        <v>592</v>
      </c>
      <c r="AG25">
        <v>2548</v>
      </c>
      <c r="AH25">
        <v>664</v>
      </c>
      <c r="AI25">
        <v>2153</v>
      </c>
      <c r="AJ25">
        <v>1337</v>
      </c>
      <c r="AK25">
        <v>0</v>
      </c>
      <c r="AL25">
        <v>3876</v>
      </c>
      <c r="AM25">
        <v>28171</v>
      </c>
    </row>
    <row r="26" spans="1:39" x14ac:dyDescent="0.35">
      <c r="A26" t="s">
        <v>1179</v>
      </c>
      <c r="B26">
        <v>50156</v>
      </c>
      <c r="C26">
        <v>4676</v>
      </c>
      <c r="D26">
        <v>0</v>
      </c>
      <c r="E26">
        <v>740</v>
      </c>
      <c r="F26">
        <v>59</v>
      </c>
      <c r="G26">
        <v>0</v>
      </c>
      <c r="H26">
        <v>613</v>
      </c>
      <c r="I26">
        <v>998</v>
      </c>
      <c r="J26">
        <v>14669</v>
      </c>
      <c r="K26">
        <v>0</v>
      </c>
      <c r="L26">
        <v>0</v>
      </c>
      <c r="M26">
        <v>0</v>
      </c>
      <c r="N26">
        <v>3607</v>
      </c>
      <c r="O26">
        <v>5520</v>
      </c>
      <c r="P26">
        <v>0</v>
      </c>
      <c r="Q26">
        <v>1827</v>
      </c>
      <c r="R26">
        <v>82865</v>
      </c>
      <c r="T26">
        <v>3301</v>
      </c>
      <c r="U26">
        <v>702</v>
      </c>
      <c r="V26">
        <v>1188</v>
      </c>
      <c r="W26">
        <v>11992</v>
      </c>
      <c r="X26">
        <v>3242</v>
      </c>
      <c r="Y26">
        <v>0</v>
      </c>
      <c r="Z26">
        <v>0</v>
      </c>
      <c r="AA26">
        <v>4078</v>
      </c>
      <c r="AB26">
        <v>5207</v>
      </c>
      <c r="AC26">
        <v>0</v>
      </c>
      <c r="AD26">
        <v>341</v>
      </c>
      <c r="AE26">
        <v>3891</v>
      </c>
      <c r="AF26">
        <v>1771</v>
      </c>
      <c r="AG26">
        <v>29158</v>
      </c>
      <c r="AH26">
        <v>55</v>
      </c>
      <c r="AI26">
        <v>9532</v>
      </c>
      <c r="AJ26">
        <v>1661</v>
      </c>
      <c r="AK26">
        <v>0</v>
      </c>
      <c r="AL26">
        <v>7949</v>
      </c>
      <c r="AM26">
        <v>84068</v>
      </c>
    </row>
    <row r="27" spans="1:39" x14ac:dyDescent="0.35">
      <c r="A27" t="s">
        <v>1178</v>
      </c>
      <c r="B27">
        <v>44867</v>
      </c>
      <c r="C27">
        <v>10846</v>
      </c>
      <c r="D27">
        <v>32</v>
      </c>
      <c r="E27">
        <v>10364</v>
      </c>
      <c r="F27">
        <v>645</v>
      </c>
      <c r="G27">
        <v>0</v>
      </c>
      <c r="H27">
        <v>0</v>
      </c>
      <c r="I27">
        <v>1716</v>
      </c>
      <c r="J27">
        <v>19326</v>
      </c>
      <c r="K27">
        <v>0</v>
      </c>
      <c r="L27">
        <v>0</v>
      </c>
      <c r="M27">
        <v>0</v>
      </c>
      <c r="N27">
        <v>178</v>
      </c>
      <c r="O27">
        <v>12</v>
      </c>
      <c r="P27">
        <v>0</v>
      </c>
      <c r="Q27">
        <v>2275</v>
      </c>
      <c r="R27">
        <v>90261</v>
      </c>
      <c r="T27">
        <v>16616</v>
      </c>
      <c r="U27">
        <v>951</v>
      </c>
      <c r="V27">
        <v>3193</v>
      </c>
      <c r="W27">
        <v>6631</v>
      </c>
      <c r="X27">
        <v>1537</v>
      </c>
      <c r="Y27">
        <v>0</v>
      </c>
      <c r="Z27">
        <v>0</v>
      </c>
      <c r="AA27">
        <v>3470</v>
      </c>
      <c r="AB27">
        <v>363</v>
      </c>
      <c r="AC27">
        <v>0</v>
      </c>
      <c r="AD27">
        <v>3484</v>
      </c>
      <c r="AE27">
        <v>4795</v>
      </c>
      <c r="AF27">
        <v>1895</v>
      </c>
      <c r="AG27">
        <v>13130</v>
      </c>
      <c r="AH27">
        <v>0</v>
      </c>
      <c r="AI27">
        <v>11062</v>
      </c>
      <c r="AJ27">
        <v>3755</v>
      </c>
      <c r="AK27">
        <v>0</v>
      </c>
      <c r="AL27">
        <v>13037</v>
      </c>
      <c r="AM27">
        <v>83919</v>
      </c>
    </row>
    <row r="28" spans="1:39" x14ac:dyDescent="0.35">
      <c r="A28" t="s">
        <v>1177</v>
      </c>
      <c r="B28">
        <v>34771</v>
      </c>
      <c r="C28">
        <v>9328</v>
      </c>
      <c r="D28">
        <v>42</v>
      </c>
      <c r="E28">
        <v>7004</v>
      </c>
      <c r="F28">
        <v>97</v>
      </c>
      <c r="G28">
        <v>0</v>
      </c>
      <c r="H28">
        <v>0</v>
      </c>
      <c r="I28">
        <v>3323</v>
      </c>
      <c r="J28">
        <v>4643</v>
      </c>
      <c r="K28">
        <v>0</v>
      </c>
      <c r="L28">
        <v>0</v>
      </c>
      <c r="M28">
        <v>0</v>
      </c>
      <c r="N28">
        <v>546</v>
      </c>
      <c r="O28">
        <v>16</v>
      </c>
      <c r="P28">
        <v>840</v>
      </c>
      <c r="Q28">
        <v>1957</v>
      </c>
      <c r="R28">
        <v>62567</v>
      </c>
      <c r="T28">
        <v>12002</v>
      </c>
      <c r="U28">
        <v>960</v>
      </c>
      <c r="V28">
        <v>74</v>
      </c>
      <c r="W28">
        <v>7709</v>
      </c>
      <c r="X28">
        <v>6105</v>
      </c>
      <c r="Y28">
        <v>0</v>
      </c>
      <c r="Z28">
        <v>0</v>
      </c>
      <c r="AA28">
        <v>2218</v>
      </c>
      <c r="AB28">
        <v>582</v>
      </c>
      <c r="AC28">
        <v>0</v>
      </c>
      <c r="AD28">
        <v>5149</v>
      </c>
      <c r="AE28">
        <v>2692</v>
      </c>
      <c r="AF28">
        <v>888</v>
      </c>
      <c r="AG28">
        <v>6693</v>
      </c>
      <c r="AH28">
        <v>0</v>
      </c>
      <c r="AI28">
        <v>5242</v>
      </c>
      <c r="AJ28">
        <v>28</v>
      </c>
      <c r="AK28">
        <v>779</v>
      </c>
      <c r="AL28">
        <v>6214</v>
      </c>
      <c r="AM28">
        <v>57335</v>
      </c>
    </row>
    <row r="29" spans="1:39" x14ac:dyDescent="0.35">
      <c r="A29" t="s">
        <v>1176</v>
      </c>
      <c r="B29">
        <v>34440</v>
      </c>
      <c r="C29">
        <v>18750</v>
      </c>
      <c r="D29">
        <v>123</v>
      </c>
      <c r="E29">
        <v>12017</v>
      </c>
      <c r="F29">
        <v>423</v>
      </c>
      <c r="G29">
        <v>47</v>
      </c>
      <c r="H29">
        <v>10</v>
      </c>
      <c r="I29">
        <v>4798</v>
      </c>
      <c r="J29">
        <v>6128</v>
      </c>
      <c r="K29">
        <v>11598</v>
      </c>
      <c r="L29">
        <v>0</v>
      </c>
      <c r="M29">
        <v>0</v>
      </c>
      <c r="N29">
        <v>154</v>
      </c>
      <c r="O29">
        <v>2994</v>
      </c>
      <c r="P29">
        <v>0</v>
      </c>
      <c r="Q29">
        <v>2259</v>
      </c>
      <c r="R29">
        <v>93741</v>
      </c>
      <c r="T29">
        <v>24090</v>
      </c>
      <c r="U29">
        <v>1180</v>
      </c>
      <c r="V29">
        <v>259</v>
      </c>
      <c r="W29">
        <v>10905</v>
      </c>
      <c r="X29">
        <v>5914</v>
      </c>
      <c r="Y29">
        <v>6292</v>
      </c>
      <c r="Z29">
        <v>0</v>
      </c>
      <c r="AA29">
        <v>3227</v>
      </c>
      <c r="AB29">
        <v>4834</v>
      </c>
      <c r="AC29">
        <v>0</v>
      </c>
      <c r="AD29">
        <v>0</v>
      </c>
      <c r="AE29">
        <v>3007</v>
      </c>
      <c r="AF29">
        <v>1576</v>
      </c>
      <c r="AG29">
        <v>15735</v>
      </c>
      <c r="AH29">
        <v>0</v>
      </c>
      <c r="AI29">
        <v>8324</v>
      </c>
      <c r="AJ29">
        <v>156</v>
      </c>
      <c r="AK29">
        <v>0</v>
      </c>
      <c r="AL29">
        <v>9001</v>
      </c>
      <c r="AM29">
        <v>94500</v>
      </c>
    </row>
    <row r="30" spans="1:39" x14ac:dyDescent="0.35">
      <c r="A30" t="s">
        <v>1175</v>
      </c>
      <c r="B30">
        <v>34509</v>
      </c>
      <c r="C30">
        <v>3660</v>
      </c>
      <c r="D30">
        <v>38</v>
      </c>
      <c r="E30">
        <v>2929</v>
      </c>
      <c r="F30">
        <v>35</v>
      </c>
      <c r="G30">
        <v>0</v>
      </c>
      <c r="H30">
        <v>0</v>
      </c>
      <c r="I30">
        <v>5290</v>
      </c>
      <c r="J30">
        <v>1243</v>
      </c>
      <c r="K30">
        <v>0</v>
      </c>
      <c r="L30">
        <v>0</v>
      </c>
      <c r="M30">
        <v>0</v>
      </c>
      <c r="N30">
        <v>42</v>
      </c>
      <c r="O30">
        <v>857</v>
      </c>
      <c r="P30">
        <v>0</v>
      </c>
      <c r="Q30">
        <v>1634</v>
      </c>
      <c r="R30">
        <v>50237</v>
      </c>
      <c r="T30">
        <v>5245</v>
      </c>
      <c r="U30">
        <v>319</v>
      </c>
      <c r="V30">
        <v>108</v>
      </c>
      <c r="W30">
        <v>14486</v>
      </c>
      <c r="X30">
        <v>5270</v>
      </c>
      <c r="Y30">
        <v>0</v>
      </c>
      <c r="Z30">
        <v>0</v>
      </c>
      <c r="AA30">
        <v>2120</v>
      </c>
      <c r="AB30">
        <v>339</v>
      </c>
      <c r="AC30">
        <v>0</v>
      </c>
      <c r="AD30">
        <v>276</v>
      </c>
      <c r="AE30">
        <v>3617</v>
      </c>
      <c r="AF30">
        <v>1775</v>
      </c>
      <c r="AG30">
        <v>5541</v>
      </c>
      <c r="AH30">
        <v>0</v>
      </c>
      <c r="AI30">
        <v>5725</v>
      </c>
      <c r="AJ30">
        <v>917</v>
      </c>
      <c r="AK30">
        <v>0</v>
      </c>
      <c r="AL30">
        <v>5332</v>
      </c>
      <c r="AM30">
        <v>51070</v>
      </c>
    </row>
    <row r="31" spans="1:39" x14ac:dyDescent="0.35">
      <c r="A31" t="s">
        <v>1174</v>
      </c>
      <c r="B31">
        <v>26392</v>
      </c>
      <c r="C31">
        <v>5388</v>
      </c>
      <c r="D31">
        <v>3</v>
      </c>
      <c r="E31">
        <v>3519</v>
      </c>
      <c r="F31">
        <v>251</v>
      </c>
      <c r="G31">
        <v>0</v>
      </c>
      <c r="H31">
        <v>0</v>
      </c>
      <c r="I31">
        <v>7138</v>
      </c>
      <c r="J31">
        <v>2941</v>
      </c>
      <c r="K31">
        <v>0</v>
      </c>
      <c r="L31">
        <v>0</v>
      </c>
      <c r="M31">
        <v>0</v>
      </c>
      <c r="N31">
        <v>88</v>
      </c>
      <c r="O31">
        <v>947</v>
      </c>
      <c r="P31">
        <v>0</v>
      </c>
      <c r="Q31">
        <v>684</v>
      </c>
      <c r="R31">
        <v>47351</v>
      </c>
      <c r="T31">
        <v>5946</v>
      </c>
      <c r="U31">
        <v>379</v>
      </c>
      <c r="V31">
        <v>0</v>
      </c>
      <c r="W31">
        <v>12794</v>
      </c>
      <c r="X31">
        <v>2955</v>
      </c>
      <c r="Y31">
        <v>0</v>
      </c>
      <c r="Z31">
        <v>0</v>
      </c>
      <c r="AA31">
        <v>1601</v>
      </c>
      <c r="AB31">
        <v>741</v>
      </c>
      <c r="AC31">
        <v>0</v>
      </c>
      <c r="AD31">
        <v>517</v>
      </c>
      <c r="AE31">
        <v>2341</v>
      </c>
      <c r="AF31">
        <v>746</v>
      </c>
      <c r="AG31">
        <v>10838</v>
      </c>
      <c r="AH31">
        <v>0</v>
      </c>
      <c r="AI31">
        <v>5111</v>
      </c>
      <c r="AJ31">
        <v>5</v>
      </c>
      <c r="AK31">
        <v>0</v>
      </c>
      <c r="AL31">
        <v>4066</v>
      </c>
      <c r="AM31">
        <v>48040</v>
      </c>
    </row>
    <row r="32" spans="1:39" x14ac:dyDescent="0.35">
      <c r="A32" t="s">
        <v>1173</v>
      </c>
      <c r="B32">
        <v>29993</v>
      </c>
      <c r="C32">
        <v>3876</v>
      </c>
      <c r="D32">
        <v>90</v>
      </c>
      <c r="E32">
        <v>4198</v>
      </c>
      <c r="F32">
        <v>100</v>
      </c>
      <c r="G32">
        <v>0</v>
      </c>
      <c r="H32">
        <v>0</v>
      </c>
      <c r="I32">
        <v>4945</v>
      </c>
      <c r="J32">
        <v>543</v>
      </c>
      <c r="K32">
        <v>0</v>
      </c>
      <c r="L32">
        <v>0</v>
      </c>
      <c r="M32">
        <v>0</v>
      </c>
      <c r="N32">
        <v>216</v>
      </c>
      <c r="O32">
        <v>54</v>
      </c>
      <c r="P32">
        <v>0</v>
      </c>
      <c r="Q32">
        <v>2413</v>
      </c>
      <c r="R32">
        <v>46428</v>
      </c>
      <c r="T32">
        <v>6767</v>
      </c>
      <c r="U32">
        <v>1105</v>
      </c>
      <c r="V32">
        <v>0</v>
      </c>
      <c r="W32">
        <v>10029</v>
      </c>
      <c r="X32">
        <v>2638</v>
      </c>
      <c r="Y32">
        <v>0</v>
      </c>
      <c r="Z32">
        <v>0</v>
      </c>
      <c r="AA32">
        <v>2413</v>
      </c>
      <c r="AB32">
        <v>26</v>
      </c>
      <c r="AC32">
        <v>0</v>
      </c>
      <c r="AD32">
        <v>1035</v>
      </c>
      <c r="AE32">
        <v>2328</v>
      </c>
      <c r="AF32">
        <v>600</v>
      </c>
      <c r="AG32">
        <v>5301</v>
      </c>
      <c r="AH32">
        <v>3656</v>
      </c>
      <c r="AI32">
        <v>6046</v>
      </c>
      <c r="AJ32">
        <v>1321</v>
      </c>
      <c r="AK32">
        <v>0</v>
      </c>
      <c r="AL32">
        <v>4226</v>
      </c>
      <c r="AM32">
        <v>47491</v>
      </c>
    </row>
    <row r="33" spans="1:39" x14ac:dyDescent="0.35">
      <c r="A33" t="s">
        <v>259</v>
      </c>
      <c r="B33">
        <v>52710</v>
      </c>
      <c r="C33">
        <v>13300</v>
      </c>
      <c r="D33">
        <v>0</v>
      </c>
      <c r="E33">
        <v>5709</v>
      </c>
      <c r="F33">
        <v>543</v>
      </c>
      <c r="G33">
        <v>0</v>
      </c>
      <c r="H33">
        <v>0</v>
      </c>
      <c r="I33">
        <v>2485</v>
      </c>
      <c r="J33">
        <v>14832</v>
      </c>
      <c r="K33">
        <v>0</v>
      </c>
      <c r="L33">
        <v>0</v>
      </c>
      <c r="M33">
        <v>0</v>
      </c>
      <c r="N33">
        <v>27</v>
      </c>
      <c r="O33">
        <v>1285</v>
      </c>
      <c r="P33">
        <v>0</v>
      </c>
      <c r="Q33">
        <v>6540</v>
      </c>
      <c r="R33">
        <v>97431</v>
      </c>
      <c r="T33">
        <v>15323</v>
      </c>
      <c r="U33">
        <v>985</v>
      </c>
      <c r="V33">
        <v>0</v>
      </c>
      <c r="W33">
        <v>16713</v>
      </c>
      <c r="X33">
        <v>3846</v>
      </c>
      <c r="Y33">
        <v>0</v>
      </c>
      <c r="Z33">
        <v>0</v>
      </c>
      <c r="AA33">
        <v>4686</v>
      </c>
      <c r="AB33">
        <v>2913</v>
      </c>
      <c r="AC33">
        <v>0</v>
      </c>
      <c r="AD33">
        <v>17816</v>
      </c>
      <c r="AE33">
        <v>4631</v>
      </c>
      <c r="AF33">
        <v>1666</v>
      </c>
      <c r="AG33">
        <v>13368</v>
      </c>
      <c r="AH33">
        <v>318</v>
      </c>
      <c r="AI33">
        <v>11814</v>
      </c>
      <c r="AJ33">
        <v>884</v>
      </c>
      <c r="AK33">
        <v>0</v>
      </c>
      <c r="AL33">
        <v>11665</v>
      </c>
      <c r="AM33">
        <v>106628</v>
      </c>
    </row>
    <row r="34" spans="1:39" x14ac:dyDescent="0.35">
      <c r="A34" t="s">
        <v>1172</v>
      </c>
      <c r="B34">
        <v>90380</v>
      </c>
      <c r="C34">
        <v>19252</v>
      </c>
      <c r="D34">
        <v>57</v>
      </c>
      <c r="E34">
        <v>23574</v>
      </c>
      <c r="F34">
        <v>3372</v>
      </c>
      <c r="G34">
        <v>146</v>
      </c>
      <c r="H34">
        <v>0</v>
      </c>
      <c r="I34">
        <v>9912</v>
      </c>
      <c r="J34">
        <v>17149</v>
      </c>
      <c r="K34">
        <v>12646</v>
      </c>
      <c r="L34">
        <v>0</v>
      </c>
      <c r="M34">
        <v>0</v>
      </c>
      <c r="N34">
        <v>572</v>
      </c>
      <c r="O34">
        <v>6373</v>
      </c>
      <c r="P34">
        <v>0</v>
      </c>
      <c r="Q34">
        <v>3442</v>
      </c>
      <c r="R34">
        <v>186875</v>
      </c>
      <c r="T34">
        <v>27467</v>
      </c>
      <c r="U34">
        <v>1610</v>
      </c>
      <c r="V34">
        <v>1116</v>
      </c>
      <c r="W34">
        <v>29951</v>
      </c>
      <c r="X34">
        <v>8726</v>
      </c>
      <c r="Y34">
        <v>8892</v>
      </c>
      <c r="Z34">
        <v>0</v>
      </c>
      <c r="AA34">
        <v>6177</v>
      </c>
      <c r="AB34">
        <v>1149</v>
      </c>
      <c r="AC34">
        <v>0</v>
      </c>
      <c r="AD34">
        <v>19114</v>
      </c>
      <c r="AE34">
        <v>9694</v>
      </c>
      <c r="AF34">
        <v>2885</v>
      </c>
      <c r="AG34">
        <v>23449</v>
      </c>
      <c r="AH34">
        <v>0</v>
      </c>
      <c r="AI34">
        <v>13375</v>
      </c>
      <c r="AJ34">
        <v>13754</v>
      </c>
      <c r="AK34">
        <v>0</v>
      </c>
      <c r="AL34">
        <v>21018</v>
      </c>
      <c r="AM34">
        <v>188377</v>
      </c>
    </row>
    <row r="35" spans="1:39" x14ac:dyDescent="0.35">
      <c r="A35" t="s">
        <v>1171</v>
      </c>
      <c r="B35">
        <v>26983</v>
      </c>
      <c r="C35">
        <v>2738</v>
      </c>
      <c r="D35">
        <v>3</v>
      </c>
      <c r="E35">
        <v>1593</v>
      </c>
      <c r="F35">
        <v>74</v>
      </c>
      <c r="G35">
        <v>1</v>
      </c>
      <c r="H35">
        <v>0</v>
      </c>
      <c r="I35">
        <v>4023</v>
      </c>
      <c r="J35">
        <v>4044</v>
      </c>
      <c r="K35">
        <v>0</v>
      </c>
      <c r="L35">
        <v>0</v>
      </c>
      <c r="M35">
        <v>0</v>
      </c>
      <c r="N35">
        <v>5987</v>
      </c>
      <c r="O35">
        <v>0</v>
      </c>
      <c r="P35">
        <v>790</v>
      </c>
      <c r="Q35">
        <v>6181</v>
      </c>
      <c r="R35">
        <v>52417</v>
      </c>
      <c r="T35">
        <v>4811</v>
      </c>
      <c r="U35">
        <v>496</v>
      </c>
      <c r="V35">
        <v>46</v>
      </c>
      <c r="W35">
        <v>13151</v>
      </c>
      <c r="X35">
        <v>4477</v>
      </c>
      <c r="Y35">
        <v>0</v>
      </c>
      <c r="Z35">
        <v>0</v>
      </c>
      <c r="AA35">
        <v>1911</v>
      </c>
      <c r="AB35">
        <v>553</v>
      </c>
      <c r="AC35">
        <v>0</v>
      </c>
      <c r="AD35">
        <v>796</v>
      </c>
      <c r="AE35">
        <v>2839</v>
      </c>
      <c r="AF35">
        <v>1704</v>
      </c>
      <c r="AG35">
        <v>18227</v>
      </c>
      <c r="AH35">
        <v>0</v>
      </c>
      <c r="AI35">
        <v>3292</v>
      </c>
      <c r="AJ35">
        <v>4</v>
      </c>
      <c r="AK35">
        <v>811</v>
      </c>
      <c r="AL35">
        <v>3857</v>
      </c>
      <c r="AM35">
        <v>56975</v>
      </c>
    </row>
    <row r="36" spans="1:39" x14ac:dyDescent="0.35">
      <c r="A36" t="s">
        <v>1170</v>
      </c>
      <c r="B36">
        <v>108117</v>
      </c>
      <c r="C36">
        <v>43400</v>
      </c>
      <c r="D36">
        <v>15</v>
      </c>
      <c r="E36">
        <v>20583</v>
      </c>
      <c r="F36">
        <v>771</v>
      </c>
      <c r="G36">
        <v>54</v>
      </c>
      <c r="H36">
        <v>2</v>
      </c>
      <c r="I36">
        <v>11646</v>
      </c>
      <c r="J36">
        <v>9272</v>
      </c>
      <c r="K36">
        <v>0</v>
      </c>
      <c r="L36">
        <v>0</v>
      </c>
      <c r="M36">
        <v>0</v>
      </c>
      <c r="N36">
        <v>0</v>
      </c>
      <c r="O36">
        <v>1083</v>
      </c>
      <c r="P36">
        <v>1685</v>
      </c>
      <c r="Q36">
        <v>17070</v>
      </c>
      <c r="R36">
        <v>213698</v>
      </c>
      <c r="T36">
        <v>39008</v>
      </c>
      <c r="U36">
        <v>2642</v>
      </c>
      <c r="V36">
        <v>478</v>
      </c>
      <c r="W36">
        <v>35584</v>
      </c>
      <c r="X36">
        <v>12827</v>
      </c>
      <c r="Y36">
        <v>0</v>
      </c>
      <c r="Z36">
        <v>0</v>
      </c>
      <c r="AA36">
        <v>8065</v>
      </c>
      <c r="AB36">
        <v>6837</v>
      </c>
      <c r="AC36">
        <v>0</v>
      </c>
      <c r="AD36">
        <v>5551</v>
      </c>
      <c r="AE36">
        <v>8457</v>
      </c>
      <c r="AF36">
        <v>3099</v>
      </c>
      <c r="AG36">
        <v>26757</v>
      </c>
      <c r="AH36">
        <v>0</v>
      </c>
      <c r="AI36">
        <v>17645</v>
      </c>
      <c r="AJ36">
        <v>5010</v>
      </c>
      <c r="AK36">
        <v>2823</v>
      </c>
      <c r="AL36">
        <v>27662</v>
      </c>
      <c r="AM36">
        <v>202445</v>
      </c>
    </row>
    <row r="37" spans="1:39" x14ac:dyDescent="0.35">
      <c r="A37" t="s">
        <v>1169</v>
      </c>
      <c r="B37">
        <v>35555</v>
      </c>
      <c r="C37">
        <v>8290</v>
      </c>
      <c r="D37">
        <v>16</v>
      </c>
      <c r="E37">
        <v>9208</v>
      </c>
      <c r="F37">
        <v>577</v>
      </c>
      <c r="G37">
        <v>0</v>
      </c>
      <c r="H37">
        <v>0</v>
      </c>
      <c r="I37">
        <v>769</v>
      </c>
      <c r="J37">
        <v>17185</v>
      </c>
      <c r="K37">
        <v>0</v>
      </c>
      <c r="L37">
        <v>0</v>
      </c>
      <c r="M37">
        <v>0</v>
      </c>
      <c r="N37">
        <v>178</v>
      </c>
      <c r="O37">
        <v>148</v>
      </c>
      <c r="P37">
        <v>0</v>
      </c>
      <c r="Q37">
        <v>951</v>
      </c>
      <c r="R37">
        <v>72877</v>
      </c>
      <c r="T37">
        <v>10863</v>
      </c>
      <c r="U37">
        <v>3329</v>
      </c>
      <c r="V37">
        <v>0</v>
      </c>
      <c r="W37">
        <v>9688</v>
      </c>
      <c r="X37">
        <v>2388</v>
      </c>
      <c r="Y37">
        <v>0</v>
      </c>
      <c r="Z37">
        <v>0</v>
      </c>
      <c r="AA37">
        <v>2341</v>
      </c>
      <c r="AB37">
        <v>1041</v>
      </c>
      <c r="AC37">
        <v>0</v>
      </c>
      <c r="AD37">
        <v>1223</v>
      </c>
      <c r="AE37">
        <v>1845</v>
      </c>
      <c r="AF37">
        <v>997</v>
      </c>
      <c r="AG37">
        <v>14215</v>
      </c>
      <c r="AH37">
        <v>0</v>
      </c>
      <c r="AI37">
        <v>3415</v>
      </c>
      <c r="AJ37">
        <v>7310</v>
      </c>
      <c r="AK37">
        <v>0</v>
      </c>
      <c r="AL37">
        <v>10006</v>
      </c>
      <c r="AM37">
        <v>68661</v>
      </c>
    </row>
    <row r="38" spans="1:39" x14ac:dyDescent="0.35">
      <c r="A38" t="s">
        <v>1168</v>
      </c>
      <c r="B38">
        <v>11241</v>
      </c>
      <c r="C38">
        <v>0</v>
      </c>
      <c r="D38">
        <v>7</v>
      </c>
      <c r="E38">
        <v>2590</v>
      </c>
      <c r="F38">
        <v>4</v>
      </c>
      <c r="G38">
        <v>34</v>
      </c>
      <c r="H38">
        <v>0</v>
      </c>
      <c r="I38">
        <v>637</v>
      </c>
      <c r="J38">
        <v>46</v>
      </c>
      <c r="K38">
        <v>4194</v>
      </c>
      <c r="L38">
        <v>0</v>
      </c>
      <c r="M38">
        <v>0</v>
      </c>
      <c r="N38">
        <v>202</v>
      </c>
      <c r="O38">
        <v>0</v>
      </c>
      <c r="P38">
        <v>0</v>
      </c>
      <c r="Q38">
        <v>291</v>
      </c>
      <c r="R38">
        <v>19246</v>
      </c>
      <c r="T38">
        <v>1579</v>
      </c>
      <c r="U38">
        <v>136</v>
      </c>
      <c r="V38">
        <v>7</v>
      </c>
      <c r="W38">
        <v>2801</v>
      </c>
      <c r="X38">
        <v>1243</v>
      </c>
      <c r="Y38">
        <v>1909</v>
      </c>
      <c r="Z38">
        <v>0</v>
      </c>
      <c r="AA38">
        <v>850</v>
      </c>
      <c r="AB38">
        <v>615</v>
      </c>
      <c r="AC38">
        <v>0</v>
      </c>
      <c r="AD38">
        <v>388</v>
      </c>
      <c r="AE38">
        <v>1165</v>
      </c>
      <c r="AF38">
        <v>380</v>
      </c>
      <c r="AG38">
        <v>2035</v>
      </c>
      <c r="AH38">
        <v>0</v>
      </c>
      <c r="AI38">
        <v>1456</v>
      </c>
      <c r="AJ38">
        <v>0</v>
      </c>
      <c r="AK38">
        <v>0</v>
      </c>
      <c r="AL38">
        <v>3161</v>
      </c>
      <c r="AM38">
        <v>17725</v>
      </c>
    </row>
    <row r="39" spans="1:39" x14ac:dyDescent="0.35">
      <c r="A39" t="s">
        <v>1167</v>
      </c>
      <c r="B39">
        <v>17814</v>
      </c>
      <c r="C39">
        <v>5628</v>
      </c>
      <c r="D39">
        <v>39</v>
      </c>
      <c r="E39">
        <v>8732</v>
      </c>
      <c r="F39">
        <v>289</v>
      </c>
      <c r="G39">
        <v>264</v>
      </c>
      <c r="H39">
        <v>259</v>
      </c>
      <c r="I39">
        <v>2419</v>
      </c>
      <c r="J39">
        <v>3560</v>
      </c>
      <c r="K39">
        <v>7888</v>
      </c>
      <c r="L39">
        <v>0</v>
      </c>
      <c r="M39">
        <v>777</v>
      </c>
      <c r="N39">
        <v>51</v>
      </c>
      <c r="O39">
        <v>6</v>
      </c>
      <c r="P39">
        <v>453</v>
      </c>
      <c r="Q39">
        <v>5622</v>
      </c>
      <c r="R39">
        <v>53801</v>
      </c>
      <c r="T39">
        <v>10545</v>
      </c>
      <c r="U39">
        <v>525</v>
      </c>
      <c r="V39">
        <v>476</v>
      </c>
      <c r="W39">
        <v>4195</v>
      </c>
      <c r="X39">
        <v>2113</v>
      </c>
      <c r="Y39">
        <v>2741</v>
      </c>
      <c r="Z39">
        <v>0</v>
      </c>
      <c r="AA39">
        <v>1203</v>
      </c>
      <c r="AB39">
        <v>0</v>
      </c>
      <c r="AC39">
        <v>473</v>
      </c>
      <c r="AD39">
        <v>606</v>
      </c>
      <c r="AE39">
        <v>1624</v>
      </c>
      <c r="AF39">
        <v>558</v>
      </c>
      <c r="AG39">
        <v>10012</v>
      </c>
      <c r="AH39">
        <v>0</v>
      </c>
      <c r="AI39">
        <v>9513</v>
      </c>
      <c r="AJ39">
        <v>641</v>
      </c>
      <c r="AK39">
        <v>680</v>
      </c>
      <c r="AL39">
        <v>8442</v>
      </c>
      <c r="AM39">
        <v>54347</v>
      </c>
    </row>
    <row r="40" spans="1:39" x14ac:dyDescent="0.35">
      <c r="A40" t="s">
        <v>1166</v>
      </c>
      <c r="B40">
        <v>12795</v>
      </c>
      <c r="C40">
        <v>4800</v>
      </c>
      <c r="D40">
        <v>7</v>
      </c>
      <c r="E40">
        <v>4041</v>
      </c>
      <c r="F40">
        <v>3</v>
      </c>
      <c r="G40">
        <v>0</v>
      </c>
      <c r="H40">
        <v>0</v>
      </c>
      <c r="I40">
        <v>1243</v>
      </c>
      <c r="J40">
        <v>934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2963</v>
      </c>
      <c r="R40">
        <v>26786</v>
      </c>
      <c r="T40">
        <v>4586</v>
      </c>
      <c r="U40">
        <v>845</v>
      </c>
      <c r="V40">
        <v>0</v>
      </c>
      <c r="W40">
        <v>5373</v>
      </c>
      <c r="X40">
        <v>2425</v>
      </c>
      <c r="Y40">
        <v>0</v>
      </c>
      <c r="Z40">
        <v>0</v>
      </c>
      <c r="AA40">
        <v>1179</v>
      </c>
      <c r="AB40">
        <v>509</v>
      </c>
      <c r="AC40">
        <v>0</v>
      </c>
      <c r="AD40">
        <v>683</v>
      </c>
      <c r="AE40">
        <v>1293</v>
      </c>
      <c r="AF40">
        <v>537</v>
      </c>
      <c r="AG40">
        <v>4079</v>
      </c>
      <c r="AH40">
        <v>0</v>
      </c>
      <c r="AI40">
        <v>2312</v>
      </c>
      <c r="AJ40">
        <v>0</v>
      </c>
      <c r="AK40">
        <v>0</v>
      </c>
      <c r="AL40">
        <v>3582</v>
      </c>
      <c r="AM40">
        <v>27403</v>
      </c>
    </row>
    <row r="41" spans="1:39" x14ac:dyDescent="0.35">
      <c r="A41" t="s">
        <v>1165</v>
      </c>
      <c r="B41">
        <v>15339</v>
      </c>
      <c r="C41">
        <v>1617</v>
      </c>
      <c r="D41">
        <v>2</v>
      </c>
      <c r="E41">
        <v>2445</v>
      </c>
      <c r="F41">
        <v>2612</v>
      </c>
      <c r="G41">
        <v>0</v>
      </c>
      <c r="H41">
        <v>0</v>
      </c>
      <c r="I41">
        <v>1213</v>
      </c>
      <c r="J41">
        <v>40</v>
      </c>
      <c r="K41">
        <v>0</v>
      </c>
      <c r="L41">
        <v>0</v>
      </c>
      <c r="M41">
        <v>0</v>
      </c>
      <c r="N41">
        <v>20</v>
      </c>
      <c r="O41">
        <v>0</v>
      </c>
      <c r="P41">
        <v>722</v>
      </c>
      <c r="Q41">
        <v>3326</v>
      </c>
      <c r="R41">
        <v>27336</v>
      </c>
      <c r="T41">
        <v>6037</v>
      </c>
      <c r="U41">
        <v>281</v>
      </c>
      <c r="V41">
        <v>489</v>
      </c>
      <c r="W41">
        <v>7000</v>
      </c>
      <c r="X41">
        <v>20</v>
      </c>
      <c r="Y41">
        <v>0</v>
      </c>
      <c r="Z41">
        <v>0</v>
      </c>
      <c r="AA41">
        <v>1617</v>
      </c>
      <c r="AB41">
        <v>795</v>
      </c>
      <c r="AC41">
        <v>0</v>
      </c>
      <c r="AD41">
        <v>0</v>
      </c>
      <c r="AE41">
        <v>1524</v>
      </c>
      <c r="AF41">
        <v>725</v>
      </c>
      <c r="AG41">
        <v>3355</v>
      </c>
      <c r="AH41">
        <v>71</v>
      </c>
      <c r="AI41">
        <v>2813</v>
      </c>
      <c r="AJ41">
        <v>0</v>
      </c>
      <c r="AK41">
        <v>1410</v>
      </c>
      <c r="AL41">
        <v>3243</v>
      </c>
      <c r="AM41">
        <v>29380</v>
      </c>
    </row>
    <row r="42" spans="1:39" x14ac:dyDescent="0.35">
      <c r="A42" t="s">
        <v>1164</v>
      </c>
      <c r="B42">
        <v>10883</v>
      </c>
      <c r="C42">
        <v>547</v>
      </c>
      <c r="D42">
        <v>1</v>
      </c>
      <c r="E42">
        <v>2369</v>
      </c>
      <c r="F42">
        <v>2868</v>
      </c>
      <c r="G42">
        <v>64</v>
      </c>
      <c r="H42">
        <v>463</v>
      </c>
      <c r="I42">
        <v>1696</v>
      </c>
      <c r="J42">
        <v>0</v>
      </c>
      <c r="K42">
        <v>5599</v>
      </c>
      <c r="L42">
        <v>0</v>
      </c>
      <c r="M42">
        <v>1071</v>
      </c>
      <c r="N42">
        <v>139</v>
      </c>
      <c r="O42">
        <v>5</v>
      </c>
      <c r="P42">
        <v>0</v>
      </c>
      <c r="Q42">
        <v>1205</v>
      </c>
      <c r="R42">
        <v>26910</v>
      </c>
      <c r="T42">
        <v>4522</v>
      </c>
      <c r="U42">
        <v>506</v>
      </c>
      <c r="V42">
        <v>932</v>
      </c>
      <c r="W42">
        <v>4605</v>
      </c>
      <c r="X42">
        <v>516</v>
      </c>
      <c r="Y42">
        <v>2766</v>
      </c>
      <c r="Z42">
        <v>0</v>
      </c>
      <c r="AA42">
        <v>1171</v>
      </c>
      <c r="AB42">
        <v>245</v>
      </c>
      <c r="AC42">
        <v>747</v>
      </c>
      <c r="AD42">
        <v>17</v>
      </c>
      <c r="AE42">
        <v>1226</v>
      </c>
      <c r="AF42">
        <v>339</v>
      </c>
      <c r="AG42">
        <v>2260</v>
      </c>
      <c r="AH42">
        <v>0</v>
      </c>
      <c r="AI42">
        <v>2535</v>
      </c>
      <c r="AJ42">
        <v>117</v>
      </c>
      <c r="AK42">
        <v>0</v>
      </c>
      <c r="AL42">
        <v>3509</v>
      </c>
      <c r="AM42">
        <v>26013</v>
      </c>
    </row>
    <row r="43" spans="1:39" x14ac:dyDescent="0.35">
      <c r="A43" t="s">
        <v>1163</v>
      </c>
      <c r="B43">
        <v>8900</v>
      </c>
      <c r="C43">
        <v>5942</v>
      </c>
      <c r="D43">
        <v>84</v>
      </c>
      <c r="E43">
        <v>7512</v>
      </c>
      <c r="F43">
        <v>161</v>
      </c>
      <c r="G43">
        <v>68</v>
      </c>
      <c r="H43">
        <v>69</v>
      </c>
      <c r="I43">
        <v>715</v>
      </c>
      <c r="J43">
        <v>45</v>
      </c>
      <c r="K43">
        <v>0</v>
      </c>
      <c r="L43">
        <v>0</v>
      </c>
      <c r="M43">
        <v>0</v>
      </c>
      <c r="N43">
        <v>56</v>
      </c>
      <c r="O43">
        <v>38</v>
      </c>
      <c r="P43">
        <v>147</v>
      </c>
      <c r="Q43">
        <v>359</v>
      </c>
      <c r="R43">
        <v>24096</v>
      </c>
      <c r="T43">
        <v>9288</v>
      </c>
      <c r="U43">
        <v>779</v>
      </c>
      <c r="V43">
        <v>194</v>
      </c>
      <c r="W43">
        <v>2934</v>
      </c>
      <c r="X43">
        <v>444</v>
      </c>
      <c r="Y43">
        <v>0</v>
      </c>
      <c r="Z43">
        <v>0</v>
      </c>
      <c r="AA43">
        <v>471</v>
      </c>
      <c r="AB43">
        <v>155</v>
      </c>
      <c r="AC43">
        <v>0</v>
      </c>
      <c r="AD43">
        <v>579</v>
      </c>
      <c r="AE43">
        <v>810</v>
      </c>
      <c r="AF43">
        <v>309</v>
      </c>
      <c r="AG43">
        <v>3543</v>
      </c>
      <c r="AH43">
        <v>0</v>
      </c>
      <c r="AI43">
        <v>2112</v>
      </c>
      <c r="AJ43">
        <v>0</v>
      </c>
      <c r="AK43">
        <v>189</v>
      </c>
      <c r="AL43">
        <v>804</v>
      </c>
      <c r="AM43">
        <v>22611</v>
      </c>
    </row>
    <row r="44" spans="1:39" x14ac:dyDescent="0.35">
      <c r="A44" t="s">
        <v>1162</v>
      </c>
      <c r="B44">
        <v>4070</v>
      </c>
      <c r="C44">
        <v>2250</v>
      </c>
      <c r="D44">
        <v>31</v>
      </c>
      <c r="E44">
        <v>1993</v>
      </c>
      <c r="F44">
        <v>6</v>
      </c>
      <c r="G44">
        <v>0</v>
      </c>
      <c r="H44">
        <v>97</v>
      </c>
      <c r="I44">
        <v>1506</v>
      </c>
      <c r="J44">
        <v>0</v>
      </c>
      <c r="K44">
        <v>0</v>
      </c>
      <c r="L44">
        <v>0</v>
      </c>
      <c r="M44">
        <v>0</v>
      </c>
      <c r="N44">
        <v>34</v>
      </c>
      <c r="O44">
        <v>0</v>
      </c>
      <c r="P44">
        <v>0</v>
      </c>
      <c r="Q44">
        <v>35</v>
      </c>
      <c r="R44">
        <v>10022</v>
      </c>
      <c r="T44">
        <v>4053</v>
      </c>
      <c r="U44">
        <v>229</v>
      </c>
      <c r="V44">
        <v>160</v>
      </c>
      <c r="W44">
        <v>3044</v>
      </c>
      <c r="X44">
        <v>316</v>
      </c>
      <c r="Y44">
        <v>6</v>
      </c>
      <c r="Z44">
        <v>0</v>
      </c>
      <c r="AA44">
        <v>362</v>
      </c>
      <c r="AB44">
        <v>70</v>
      </c>
      <c r="AC44">
        <v>0</v>
      </c>
      <c r="AD44">
        <v>0</v>
      </c>
      <c r="AE44">
        <v>613</v>
      </c>
      <c r="AF44">
        <v>193</v>
      </c>
      <c r="AG44">
        <v>548</v>
      </c>
      <c r="AH44">
        <v>0</v>
      </c>
      <c r="AI44">
        <v>435</v>
      </c>
      <c r="AJ44">
        <v>0</v>
      </c>
      <c r="AK44">
        <v>0</v>
      </c>
      <c r="AL44">
        <v>1192</v>
      </c>
      <c r="AM44">
        <v>11221</v>
      </c>
    </row>
    <row r="45" spans="1:39" x14ac:dyDescent="0.35">
      <c r="A45" t="s">
        <v>1161</v>
      </c>
      <c r="B45">
        <v>12734</v>
      </c>
      <c r="C45">
        <v>4160</v>
      </c>
      <c r="D45">
        <v>28</v>
      </c>
      <c r="E45">
        <v>5300</v>
      </c>
      <c r="F45">
        <v>81</v>
      </c>
      <c r="G45">
        <v>135</v>
      </c>
      <c r="H45">
        <v>294</v>
      </c>
      <c r="I45">
        <v>1872</v>
      </c>
      <c r="J45">
        <v>52</v>
      </c>
      <c r="K45">
        <v>0</v>
      </c>
      <c r="L45">
        <v>15360</v>
      </c>
      <c r="M45">
        <v>0</v>
      </c>
      <c r="N45">
        <v>0</v>
      </c>
      <c r="O45">
        <v>0</v>
      </c>
      <c r="P45">
        <v>0</v>
      </c>
      <c r="Q45">
        <v>2984</v>
      </c>
      <c r="R45">
        <v>43000</v>
      </c>
      <c r="T45">
        <v>6935</v>
      </c>
      <c r="U45">
        <v>330</v>
      </c>
      <c r="V45">
        <v>537</v>
      </c>
      <c r="W45">
        <v>4358</v>
      </c>
      <c r="X45">
        <v>3764</v>
      </c>
      <c r="Y45">
        <v>0</v>
      </c>
      <c r="Z45">
        <v>11949</v>
      </c>
      <c r="AA45">
        <v>1730</v>
      </c>
      <c r="AB45">
        <v>0</v>
      </c>
      <c r="AC45">
        <v>0</v>
      </c>
      <c r="AD45">
        <v>312</v>
      </c>
      <c r="AE45">
        <v>980</v>
      </c>
      <c r="AF45">
        <v>252</v>
      </c>
      <c r="AG45">
        <v>2764</v>
      </c>
      <c r="AH45">
        <v>0</v>
      </c>
      <c r="AI45">
        <v>3336</v>
      </c>
      <c r="AJ45">
        <v>1042</v>
      </c>
      <c r="AK45">
        <v>0</v>
      </c>
      <c r="AL45">
        <v>3786</v>
      </c>
      <c r="AM45">
        <v>42075</v>
      </c>
    </row>
    <row r="46" spans="1:39" x14ac:dyDescent="0.35">
      <c r="A46" t="s">
        <v>1160</v>
      </c>
      <c r="B46">
        <v>38769</v>
      </c>
      <c r="C46">
        <v>7680</v>
      </c>
      <c r="D46">
        <v>29</v>
      </c>
      <c r="E46">
        <v>7927</v>
      </c>
      <c r="F46">
        <v>145</v>
      </c>
      <c r="G46">
        <v>772</v>
      </c>
      <c r="H46">
        <v>1053</v>
      </c>
      <c r="I46">
        <v>2990</v>
      </c>
      <c r="J46">
        <v>1598</v>
      </c>
      <c r="K46">
        <v>0</v>
      </c>
      <c r="L46">
        <v>0</v>
      </c>
      <c r="M46">
        <v>0</v>
      </c>
      <c r="N46">
        <v>43</v>
      </c>
      <c r="O46">
        <v>136</v>
      </c>
      <c r="P46">
        <v>0</v>
      </c>
      <c r="Q46">
        <v>857</v>
      </c>
      <c r="R46">
        <v>61999</v>
      </c>
      <c r="T46">
        <v>12792</v>
      </c>
      <c r="U46">
        <v>1297</v>
      </c>
      <c r="V46">
        <v>2672</v>
      </c>
      <c r="W46">
        <v>7700</v>
      </c>
      <c r="X46">
        <v>146</v>
      </c>
      <c r="Y46">
        <v>0</v>
      </c>
      <c r="Z46">
        <v>0</v>
      </c>
      <c r="AA46">
        <v>1015</v>
      </c>
      <c r="AB46">
        <v>0</v>
      </c>
      <c r="AC46">
        <v>0</v>
      </c>
      <c r="AD46">
        <v>1123</v>
      </c>
      <c r="AE46">
        <v>2519</v>
      </c>
      <c r="AF46">
        <v>1164</v>
      </c>
      <c r="AG46">
        <v>12633</v>
      </c>
      <c r="AH46">
        <v>0</v>
      </c>
      <c r="AI46">
        <v>5829</v>
      </c>
      <c r="AJ46">
        <v>6814</v>
      </c>
      <c r="AK46">
        <v>0</v>
      </c>
      <c r="AL46">
        <v>9033</v>
      </c>
      <c r="AM46">
        <v>64737</v>
      </c>
    </row>
    <row r="47" spans="1:39" x14ac:dyDescent="0.35">
      <c r="A47" t="s">
        <v>1159</v>
      </c>
      <c r="B47">
        <v>15165</v>
      </c>
      <c r="C47">
        <v>6818</v>
      </c>
      <c r="D47">
        <v>41</v>
      </c>
      <c r="E47">
        <v>15653</v>
      </c>
      <c r="F47">
        <v>333</v>
      </c>
      <c r="G47">
        <v>225</v>
      </c>
      <c r="H47">
        <v>508</v>
      </c>
      <c r="I47">
        <v>2399</v>
      </c>
      <c r="J47">
        <v>525</v>
      </c>
      <c r="K47">
        <v>0</v>
      </c>
      <c r="L47">
        <v>0</v>
      </c>
      <c r="M47">
        <v>0</v>
      </c>
      <c r="N47">
        <v>9</v>
      </c>
      <c r="O47">
        <v>58</v>
      </c>
      <c r="P47">
        <v>0</v>
      </c>
      <c r="Q47">
        <v>63</v>
      </c>
      <c r="R47">
        <v>41797</v>
      </c>
      <c r="T47">
        <v>14821</v>
      </c>
      <c r="U47">
        <v>510</v>
      </c>
      <c r="V47">
        <v>927</v>
      </c>
      <c r="W47">
        <v>4773</v>
      </c>
      <c r="X47">
        <v>662</v>
      </c>
      <c r="Y47">
        <v>0</v>
      </c>
      <c r="Z47">
        <v>0</v>
      </c>
      <c r="AA47">
        <v>584</v>
      </c>
      <c r="AB47">
        <v>53</v>
      </c>
      <c r="AC47">
        <v>0</v>
      </c>
      <c r="AD47">
        <v>1082</v>
      </c>
      <c r="AE47">
        <v>1199</v>
      </c>
      <c r="AF47">
        <v>256</v>
      </c>
      <c r="AG47">
        <v>4574</v>
      </c>
      <c r="AH47">
        <v>0</v>
      </c>
      <c r="AI47">
        <v>2301</v>
      </c>
      <c r="AJ47">
        <v>3351</v>
      </c>
      <c r="AK47">
        <v>0</v>
      </c>
      <c r="AL47">
        <v>2764</v>
      </c>
      <c r="AM47">
        <v>37857</v>
      </c>
    </row>
    <row r="48" spans="1:39" x14ac:dyDescent="0.35">
      <c r="A48" t="s">
        <v>1158</v>
      </c>
      <c r="B48">
        <v>10223</v>
      </c>
      <c r="C48">
        <v>5250</v>
      </c>
      <c r="D48">
        <v>5</v>
      </c>
      <c r="E48">
        <v>10229</v>
      </c>
      <c r="F48">
        <v>253</v>
      </c>
      <c r="G48">
        <v>55</v>
      </c>
      <c r="H48">
        <v>156</v>
      </c>
      <c r="I48">
        <v>3019</v>
      </c>
      <c r="J48">
        <v>1078</v>
      </c>
      <c r="K48">
        <v>0</v>
      </c>
      <c r="L48">
        <v>18026</v>
      </c>
      <c r="M48">
        <v>0</v>
      </c>
      <c r="N48">
        <v>291</v>
      </c>
      <c r="O48">
        <v>53</v>
      </c>
      <c r="P48">
        <v>441</v>
      </c>
      <c r="Q48">
        <v>1494</v>
      </c>
      <c r="R48">
        <v>50573</v>
      </c>
      <c r="T48">
        <v>17954</v>
      </c>
      <c r="U48">
        <v>461</v>
      </c>
      <c r="V48">
        <v>377</v>
      </c>
      <c r="W48">
        <v>4509</v>
      </c>
      <c r="X48">
        <v>427</v>
      </c>
      <c r="Y48">
        <v>0</v>
      </c>
      <c r="Z48">
        <v>12681</v>
      </c>
      <c r="AA48">
        <v>1737</v>
      </c>
      <c r="AB48">
        <v>645</v>
      </c>
      <c r="AC48">
        <v>0</v>
      </c>
      <c r="AD48">
        <v>630</v>
      </c>
      <c r="AE48">
        <v>960</v>
      </c>
      <c r="AF48">
        <v>172</v>
      </c>
      <c r="AG48">
        <v>4650</v>
      </c>
      <c r="AH48">
        <v>0</v>
      </c>
      <c r="AI48">
        <v>4378</v>
      </c>
      <c r="AJ48">
        <v>91</v>
      </c>
      <c r="AK48">
        <v>358</v>
      </c>
      <c r="AL48">
        <v>3084</v>
      </c>
      <c r="AM48">
        <v>53114</v>
      </c>
    </row>
    <row r="49" spans="1:39" x14ac:dyDescent="0.35">
      <c r="A49" t="s">
        <v>1157</v>
      </c>
      <c r="B49">
        <v>63415</v>
      </c>
      <c r="C49">
        <v>7856</v>
      </c>
      <c r="D49">
        <v>6</v>
      </c>
      <c r="E49">
        <v>4763</v>
      </c>
      <c r="F49">
        <v>59</v>
      </c>
      <c r="G49">
        <v>3</v>
      </c>
      <c r="H49">
        <v>1617</v>
      </c>
      <c r="I49">
        <v>2148</v>
      </c>
      <c r="J49">
        <v>9723</v>
      </c>
      <c r="K49">
        <v>0</v>
      </c>
      <c r="L49">
        <v>0</v>
      </c>
      <c r="M49">
        <v>0</v>
      </c>
      <c r="N49">
        <v>1446</v>
      </c>
      <c r="O49">
        <v>26</v>
      </c>
      <c r="P49">
        <v>718</v>
      </c>
      <c r="Q49">
        <v>16316</v>
      </c>
      <c r="R49">
        <v>108096</v>
      </c>
      <c r="T49">
        <v>13108</v>
      </c>
      <c r="U49">
        <v>1558</v>
      </c>
      <c r="V49">
        <v>1582</v>
      </c>
      <c r="W49">
        <v>12431</v>
      </c>
      <c r="X49">
        <v>7040</v>
      </c>
      <c r="Y49">
        <v>0</v>
      </c>
      <c r="Z49">
        <v>0</v>
      </c>
      <c r="AA49">
        <v>6145</v>
      </c>
      <c r="AB49">
        <v>3475</v>
      </c>
      <c r="AC49">
        <v>0</v>
      </c>
      <c r="AD49">
        <v>2641</v>
      </c>
      <c r="AE49">
        <v>3875</v>
      </c>
      <c r="AF49">
        <v>3435</v>
      </c>
      <c r="AG49">
        <v>23773</v>
      </c>
      <c r="AH49">
        <v>0</v>
      </c>
      <c r="AI49">
        <v>11073</v>
      </c>
      <c r="AJ49">
        <v>432</v>
      </c>
      <c r="AK49">
        <v>2064</v>
      </c>
      <c r="AL49">
        <v>16658</v>
      </c>
      <c r="AM49">
        <v>109290</v>
      </c>
    </row>
    <row r="50" spans="1:39" x14ac:dyDescent="0.35">
      <c r="A50" t="s">
        <v>192</v>
      </c>
      <c r="B50">
        <v>22955</v>
      </c>
      <c r="C50">
        <v>4522</v>
      </c>
      <c r="D50">
        <v>0</v>
      </c>
      <c r="E50">
        <v>8045</v>
      </c>
      <c r="F50">
        <v>1566</v>
      </c>
      <c r="G50">
        <v>784</v>
      </c>
      <c r="H50">
        <v>1581</v>
      </c>
      <c r="I50">
        <v>750</v>
      </c>
      <c r="J50">
        <v>715</v>
      </c>
      <c r="K50">
        <v>0</v>
      </c>
      <c r="L50">
        <v>0</v>
      </c>
      <c r="M50">
        <v>0</v>
      </c>
      <c r="N50">
        <v>0</v>
      </c>
      <c r="O50">
        <v>1304</v>
      </c>
      <c r="P50">
        <v>0</v>
      </c>
      <c r="Q50">
        <v>34503</v>
      </c>
      <c r="R50">
        <v>76725</v>
      </c>
      <c r="T50">
        <v>11154</v>
      </c>
      <c r="U50">
        <v>608</v>
      </c>
      <c r="V50">
        <v>1829</v>
      </c>
      <c r="W50">
        <v>4248</v>
      </c>
      <c r="X50">
        <v>219</v>
      </c>
      <c r="Y50">
        <v>0</v>
      </c>
      <c r="Z50">
        <v>0</v>
      </c>
      <c r="AA50">
        <v>724</v>
      </c>
      <c r="AB50">
        <v>1514</v>
      </c>
      <c r="AC50">
        <v>0</v>
      </c>
      <c r="AD50">
        <v>697</v>
      </c>
      <c r="AE50">
        <v>1576</v>
      </c>
      <c r="AF50">
        <v>735</v>
      </c>
      <c r="AG50">
        <v>6618</v>
      </c>
      <c r="AH50">
        <v>0</v>
      </c>
      <c r="AI50">
        <v>4074</v>
      </c>
      <c r="AJ50">
        <v>5009</v>
      </c>
      <c r="AK50">
        <v>0</v>
      </c>
      <c r="AL50">
        <v>20996</v>
      </c>
      <c r="AM50">
        <v>60001</v>
      </c>
    </row>
    <row r="51" spans="1:39" x14ac:dyDescent="0.35">
      <c r="A51" t="s">
        <v>1156</v>
      </c>
      <c r="B51">
        <v>23793</v>
      </c>
      <c r="C51">
        <v>1640</v>
      </c>
      <c r="D51">
        <v>5</v>
      </c>
      <c r="E51">
        <v>4854</v>
      </c>
      <c r="F51">
        <v>2161</v>
      </c>
      <c r="G51">
        <v>213</v>
      </c>
      <c r="H51">
        <v>309</v>
      </c>
      <c r="I51">
        <v>2234</v>
      </c>
      <c r="J51">
        <v>1026</v>
      </c>
      <c r="K51">
        <v>5862</v>
      </c>
      <c r="L51">
        <v>0</v>
      </c>
      <c r="M51">
        <v>431</v>
      </c>
      <c r="N51">
        <v>1785</v>
      </c>
      <c r="O51">
        <v>0</v>
      </c>
      <c r="P51">
        <v>0</v>
      </c>
      <c r="Q51">
        <v>2651</v>
      </c>
      <c r="R51">
        <v>46964</v>
      </c>
      <c r="T51">
        <v>8149</v>
      </c>
      <c r="U51">
        <v>490</v>
      </c>
      <c r="V51">
        <v>602</v>
      </c>
      <c r="W51">
        <v>8182</v>
      </c>
      <c r="X51">
        <v>2718</v>
      </c>
      <c r="Y51">
        <v>2893</v>
      </c>
      <c r="Z51">
        <v>0</v>
      </c>
      <c r="AA51">
        <v>1116</v>
      </c>
      <c r="AB51">
        <v>1285</v>
      </c>
      <c r="AC51">
        <v>194</v>
      </c>
      <c r="AD51">
        <v>996</v>
      </c>
      <c r="AE51">
        <v>1332</v>
      </c>
      <c r="AF51">
        <v>667</v>
      </c>
      <c r="AG51">
        <v>5544</v>
      </c>
      <c r="AH51">
        <v>0</v>
      </c>
      <c r="AI51">
        <v>5762</v>
      </c>
      <c r="AJ51">
        <v>0</v>
      </c>
      <c r="AK51">
        <v>0</v>
      </c>
      <c r="AL51">
        <v>3374</v>
      </c>
      <c r="AM51">
        <v>43304</v>
      </c>
    </row>
    <row r="52" spans="1:39" x14ac:dyDescent="0.35">
      <c r="A52" t="s">
        <v>1155</v>
      </c>
      <c r="B52">
        <v>44369</v>
      </c>
      <c r="C52">
        <v>8547</v>
      </c>
      <c r="D52">
        <v>233</v>
      </c>
      <c r="E52">
        <v>9821</v>
      </c>
      <c r="F52">
        <v>1518</v>
      </c>
      <c r="G52">
        <v>0</v>
      </c>
      <c r="H52">
        <v>0</v>
      </c>
      <c r="I52">
        <v>370</v>
      </c>
      <c r="J52">
        <v>2005</v>
      </c>
      <c r="K52">
        <v>126</v>
      </c>
      <c r="L52">
        <v>0</v>
      </c>
      <c r="M52">
        <v>0</v>
      </c>
      <c r="N52">
        <v>22</v>
      </c>
      <c r="O52">
        <v>304</v>
      </c>
      <c r="P52">
        <v>0</v>
      </c>
      <c r="Q52">
        <v>3363</v>
      </c>
      <c r="R52">
        <v>70678</v>
      </c>
      <c r="T52">
        <v>12857</v>
      </c>
      <c r="U52">
        <v>849</v>
      </c>
      <c r="V52">
        <v>0</v>
      </c>
      <c r="W52">
        <v>9368</v>
      </c>
      <c r="X52">
        <v>706</v>
      </c>
      <c r="Y52">
        <v>238</v>
      </c>
      <c r="Z52">
        <v>0</v>
      </c>
      <c r="AA52">
        <v>3026</v>
      </c>
      <c r="AB52">
        <v>2762</v>
      </c>
      <c r="AC52">
        <v>0</v>
      </c>
      <c r="AD52">
        <v>1593</v>
      </c>
      <c r="AE52">
        <v>4435</v>
      </c>
      <c r="AF52">
        <v>1602</v>
      </c>
      <c r="AG52">
        <v>7853</v>
      </c>
      <c r="AH52">
        <v>0</v>
      </c>
      <c r="AI52">
        <v>6557</v>
      </c>
      <c r="AJ52">
        <v>7705</v>
      </c>
      <c r="AK52">
        <v>0</v>
      </c>
      <c r="AL52">
        <v>8406</v>
      </c>
      <c r="AM52">
        <v>67957</v>
      </c>
    </row>
    <row r="53" spans="1:39" x14ac:dyDescent="0.35">
      <c r="A53" t="s">
        <v>1154</v>
      </c>
      <c r="B53">
        <v>17320</v>
      </c>
      <c r="C53">
        <v>2310</v>
      </c>
      <c r="D53">
        <v>44</v>
      </c>
      <c r="E53">
        <v>3790</v>
      </c>
      <c r="F53">
        <v>2019</v>
      </c>
      <c r="G53">
        <v>262</v>
      </c>
      <c r="H53">
        <v>509</v>
      </c>
      <c r="I53">
        <v>948</v>
      </c>
      <c r="J53">
        <v>541</v>
      </c>
      <c r="K53">
        <v>0</v>
      </c>
      <c r="L53">
        <v>18060</v>
      </c>
      <c r="M53">
        <v>70</v>
      </c>
      <c r="N53">
        <v>11</v>
      </c>
      <c r="O53">
        <v>286</v>
      </c>
      <c r="P53">
        <v>342</v>
      </c>
      <c r="Q53">
        <v>427</v>
      </c>
      <c r="R53">
        <v>46939</v>
      </c>
      <c r="T53">
        <v>7215</v>
      </c>
      <c r="U53">
        <v>354</v>
      </c>
      <c r="V53">
        <v>1229</v>
      </c>
      <c r="W53">
        <v>4356</v>
      </c>
      <c r="X53">
        <v>2216</v>
      </c>
      <c r="Y53">
        <v>0</v>
      </c>
      <c r="Z53">
        <v>13479</v>
      </c>
      <c r="AA53">
        <v>1954</v>
      </c>
      <c r="AB53">
        <v>345</v>
      </c>
      <c r="AC53">
        <v>17</v>
      </c>
      <c r="AD53">
        <v>182</v>
      </c>
      <c r="AE53">
        <v>1490</v>
      </c>
      <c r="AF53">
        <v>238</v>
      </c>
      <c r="AG53">
        <v>2505</v>
      </c>
      <c r="AH53">
        <v>1426</v>
      </c>
      <c r="AI53">
        <v>4329</v>
      </c>
      <c r="AJ53">
        <v>100</v>
      </c>
      <c r="AK53">
        <v>618</v>
      </c>
      <c r="AL53">
        <v>3270</v>
      </c>
      <c r="AM53">
        <v>45323</v>
      </c>
    </row>
    <row r="54" spans="1:39" x14ac:dyDescent="0.35">
      <c r="A54" t="s">
        <v>1153</v>
      </c>
      <c r="B54">
        <v>22029</v>
      </c>
      <c r="C54">
        <v>0</v>
      </c>
      <c r="D54">
        <v>0</v>
      </c>
      <c r="E54">
        <v>4283</v>
      </c>
      <c r="F54">
        <v>1559</v>
      </c>
      <c r="G54">
        <v>157</v>
      </c>
      <c r="H54">
        <v>63</v>
      </c>
      <c r="I54">
        <v>2513</v>
      </c>
      <c r="J54">
        <v>364</v>
      </c>
      <c r="K54">
        <v>6654</v>
      </c>
      <c r="L54">
        <v>61347</v>
      </c>
      <c r="M54">
        <v>204</v>
      </c>
      <c r="N54">
        <v>278</v>
      </c>
      <c r="O54">
        <v>218</v>
      </c>
      <c r="P54">
        <v>0</v>
      </c>
      <c r="Q54">
        <v>10980</v>
      </c>
      <c r="R54">
        <v>110649</v>
      </c>
      <c r="T54">
        <v>3360</v>
      </c>
      <c r="U54">
        <v>262</v>
      </c>
      <c r="V54">
        <v>974</v>
      </c>
      <c r="W54">
        <v>5191</v>
      </c>
      <c r="X54">
        <v>708</v>
      </c>
      <c r="Y54">
        <v>1811</v>
      </c>
      <c r="Z54">
        <v>17970</v>
      </c>
      <c r="AA54">
        <v>3822</v>
      </c>
      <c r="AB54">
        <v>1165</v>
      </c>
      <c r="AC54">
        <v>121</v>
      </c>
      <c r="AD54">
        <v>526</v>
      </c>
      <c r="AE54">
        <v>1293</v>
      </c>
      <c r="AF54">
        <v>603</v>
      </c>
      <c r="AG54">
        <v>269</v>
      </c>
      <c r="AH54">
        <v>45957</v>
      </c>
      <c r="AI54">
        <v>21521</v>
      </c>
      <c r="AJ54">
        <v>0</v>
      </c>
      <c r="AK54">
        <v>0</v>
      </c>
      <c r="AL54">
        <v>6966</v>
      </c>
      <c r="AM54">
        <v>112519</v>
      </c>
    </row>
    <row r="55" spans="1:39" x14ac:dyDescent="0.35">
      <c r="A55" t="s">
        <v>1152</v>
      </c>
      <c r="B55">
        <v>22269</v>
      </c>
      <c r="C55">
        <v>5550</v>
      </c>
      <c r="D55">
        <v>41</v>
      </c>
      <c r="E55">
        <v>12711</v>
      </c>
      <c r="F55">
        <v>34</v>
      </c>
      <c r="G55">
        <v>250</v>
      </c>
      <c r="H55">
        <v>21</v>
      </c>
      <c r="I55">
        <v>604</v>
      </c>
      <c r="J55">
        <v>1177</v>
      </c>
      <c r="K55">
        <v>6280</v>
      </c>
      <c r="L55">
        <v>0</v>
      </c>
      <c r="M55">
        <v>0</v>
      </c>
      <c r="N55">
        <v>125</v>
      </c>
      <c r="O55">
        <v>307</v>
      </c>
      <c r="P55">
        <v>879</v>
      </c>
      <c r="Q55">
        <v>286</v>
      </c>
      <c r="R55">
        <v>50534</v>
      </c>
      <c r="T55">
        <v>12506</v>
      </c>
      <c r="U55">
        <v>493</v>
      </c>
      <c r="V55">
        <v>620</v>
      </c>
      <c r="W55">
        <v>5554</v>
      </c>
      <c r="X55">
        <v>751</v>
      </c>
      <c r="Y55">
        <v>2703</v>
      </c>
      <c r="Z55">
        <v>0</v>
      </c>
      <c r="AA55">
        <v>1945</v>
      </c>
      <c r="AB55">
        <v>455</v>
      </c>
      <c r="AC55">
        <v>0</v>
      </c>
      <c r="AD55">
        <v>1077</v>
      </c>
      <c r="AE55">
        <v>1548</v>
      </c>
      <c r="AF55">
        <v>306</v>
      </c>
      <c r="AG55">
        <v>8117</v>
      </c>
      <c r="AH55">
        <v>0</v>
      </c>
      <c r="AI55">
        <v>3394</v>
      </c>
      <c r="AJ55">
        <v>428</v>
      </c>
      <c r="AK55">
        <v>1179</v>
      </c>
      <c r="AL55">
        <v>4922</v>
      </c>
      <c r="AM55">
        <v>45998</v>
      </c>
    </row>
    <row r="56" spans="1:39" x14ac:dyDescent="0.35">
      <c r="A56" t="s">
        <v>1151</v>
      </c>
      <c r="B56">
        <v>27144</v>
      </c>
      <c r="C56">
        <v>19084</v>
      </c>
      <c r="D56">
        <v>33</v>
      </c>
      <c r="E56">
        <v>10923</v>
      </c>
      <c r="F56">
        <v>66</v>
      </c>
      <c r="G56">
        <v>14</v>
      </c>
      <c r="H56">
        <v>0</v>
      </c>
      <c r="I56">
        <v>508</v>
      </c>
      <c r="J56">
        <v>5109</v>
      </c>
      <c r="K56">
        <v>8176</v>
      </c>
      <c r="L56">
        <v>23761</v>
      </c>
      <c r="M56">
        <v>0</v>
      </c>
      <c r="N56">
        <v>198</v>
      </c>
      <c r="O56">
        <v>78</v>
      </c>
      <c r="P56">
        <v>531</v>
      </c>
      <c r="Q56">
        <v>2947</v>
      </c>
      <c r="R56">
        <v>98572</v>
      </c>
      <c r="T56">
        <v>22944</v>
      </c>
      <c r="U56">
        <v>2494</v>
      </c>
      <c r="V56">
        <v>84</v>
      </c>
      <c r="W56">
        <v>5229</v>
      </c>
      <c r="X56">
        <v>464</v>
      </c>
      <c r="Y56">
        <v>2523</v>
      </c>
      <c r="Z56">
        <v>14286</v>
      </c>
      <c r="AA56">
        <v>2833</v>
      </c>
      <c r="AB56">
        <v>861</v>
      </c>
      <c r="AC56">
        <v>0</v>
      </c>
      <c r="AD56">
        <v>73</v>
      </c>
      <c r="AE56">
        <v>1739</v>
      </c>
      <c r="AF56">
        <v>1769</v>
      </c>
      <c r="AG56">
        <v>17238</v>
      </c>
      <c r="AH56">
        <v>3166</v>
      </c>
      <c r="AI56">
        <v>16650</v>
      </c>
      <c r="AJ56">
        <v>0</v>
      </c>
      <c r="AK56">
        <v>2096</v>
      </c>
      <c r="AL56">
        <v>4102</v>
      </c>
      <c r="AM56">
        <v>98551</v>
      </c>
    </row>
    <row r="57" spans="1:39" x14ac:dyDescent="0.35">
      <c r="A57" t="s">
        <v>1150</v>
      </c>
      <c r="B57">
        <v>22151</v>
      </c>
      <c r="C57">
        <v>5800</v>
      </c>
      <c r="D57">
        <v>22</v>
      </c>
      <c r="E57">
        <v>9351</v>
      </c>
      <c r="F57">
        <v>7</v>
      </c>
      <c r="G57">
        <v>125</v>
      </c>
      <c r="H57">
        <v>0</v>
      </c>
      <c r="I57">
        <v>188</v>
      </c>
      <c r="J57">
        <v>380</v>
      </c>
      <c r="K57">
        <v>3774</v>
      </c>
      <c r="L57">
        <v>5825</v>
      </c>
      <c r="M57">
        <v>0</v>
      </c>
      <c r="N57">
        <v>240</v>
      </c>
      <c r="O57">
        <v>0</v>
      </c>
      <c r="P57">
        <v>305</v>
      </c>
      <c r="Q57">
        <v>236</v>
      </c>
      <c r="R57">
        <v>48404</v>
      </c>
      <c r="T57">
        <v>8281</v>
      </c>
      <c r="U57">
        <v>508</v>
      </c>
      <c r="V57">
        <v>0</v>
      </c>
      <c r="W57">
        <v>7611</v>
      </c>
      <c r="X57">
        <v>1266</v>
      </c>
      <c r="Y57">
        <v>1538</v>
      </c>
      <c r="Z57">
        <v>3911</v>
      </c>
      <c r="AA57">
        <v>2347</v>
      </c>
      <c r="AB57">
        <v>420</v>
      </c>
      <c r="AC57">
        <v>0</v>
      </c>
      <c r="AD57">
        <v>176</v>
      </c>
      <c r="AE57">
        <v>1173</v>
      </c>
      <c r="AF57">
        <v>478</v>
      </c>
      <c r="AG57">
        <v>5450</v>
      </c>
      <c r="AH57">
        <v>0</v>
      </c>
      <c r="AI57">
        <v>6282</v>
      </c>
      <c r="AJ57">
        <v>935</v>
      </c>
      <c r="AK57">
        <v>314</v>
      </c>
      <c r="AL57">
        <v>3549</v>
      </c>
      <c r="AM57">
        <v>44239</v>
      </c>
    </row>
    <row r="58" spans="1:39" x14ac:dyDescent="0.35">
      <c r="A58" t="s">
        <v>1149</v>
      </c>
      <c r="B58">
        <v>27006</v>
      </c>
      <c r="C58">
        <v>9326</v>
      </c>
      <c r="D58">
        <v>28</v>
      </c>
      <c r="E58">
        <v>4306</v>
      </c>
      <c r="F58">
        <v>82</v>
      </c>
      <c r="G58">
        <v>130</v>
      </c>
      <c r="H58">
        <v>35</v>
      </c>
      <c r="I58">
        <v>938</v>
      </c>
      <c r="J58">
        <v>210</v>
      </c>
      <c r="K58">
        <v>0</v>
      </c>
      <c r="L58">
        <v>19050</v>
      </c>
      <c r="M58">
        <v>0</v>
      </c>
      <c r="N58">
        <v>68</v>
      </c>
      <c r="O58">
        <v>37</v>
      </c>
      <c r="P58">
        <v>0</v>
      </c>
      <c r="Q58">
        <v>1142</v>
      </c>
      <c r="R58">
        <v>62358</v>
      </c>
      <c r="T58">
        <v>10576</v>
      </c>
      <c r="U58">
        <v>690</v>
      </c>
      <c r="V58">
        <v>293</v>
      </c>
      <c r="W58">
        <v>6642</v>
      </c>
      <c r="X58">
        <v>764</v>
      </c>
      <c r="Y58">
        <v>0</v>
      </c>
      <c r="Z58">
        <v>12386</v>
      </c>
      <c r="AA58">
        <v>2553</v>
      </c>
      <c r="AB58">
        <v>1612</v>
      </c>
      <c r="AC58">
        <v>0</v>
      </c>
      <c r="AD58">
        <v>116</v>
      </c>
      <c r="AE58">
        <v>2504</v>
      </c>
      <c r="AF58">
        <v>1421</v>
      </c>
      <c r="AG58">
        <v>2977</v>
      </c>
      <c r="AH58">
        <v>2837</v>
      </c>
      <c r="AI58">
        <v>8006</v>
      </c>
      <c r="AJ58">
        <v>2144</v>
      </c>
      <c r="AK58">
        <v>0</v>
      </c>
      <c r="AL58">
        <v>5073</v>
      </c>
      <c r="AM58">
        <v>60594</v>
      </c>
    </row>
    <row r="59" spans="1:39" x14ac:dyDescent="0.35">
      <c r="A59" t="s">
        <v>1148</v>
      </c>
      <c r="B59">
        <v>84810</v>
      </c>
      <c r="C59">
        <v>15000</v>
      </c>
      <c r="D59">
        <v>29</v>
      </c>
      <c r="E59">
        <v>21690</v>
      </c>
      <c r="F59">
        <v>170</v>
      </c>
      <c r="G59">
        <v>675</v>
      </c>
      <c r="H59">
        <v>9</v>
      </c>
      <c r="I59">
        <v>2776</v>
      </c>
      <c r="J59">
        <v>6687</v>
      </c>
      <c r="K59">
        <v>8453</v>
      </c>
      <c r="L59">
        <v>28773</v>
      </c>
      <c r="M59">
        <v>0</v>
      </c>
      <c r="N59">
        <v>30</v>
      </c>
      <c r="O59">
        <v>45</v>
      </c>
      <c r="P59">
        <v>2123</v>
      </c>
      <c r="Q59">
        <v>199</v>
      </c>
      <c r="R59">
        <v>171469</v>
      </c>
      <c r="T59">
        <v>24960</v>
      </c>
      <c r="U59">
        <v>1020</v>
      </c>
      <c r="V59">
        <v>260</v>
      </c>
      <c r="W59">
        <v>18953</v>
      </c>
      <c r="X59">
        <v>3518</v>
      </c>
      <c r="Y59">
        <v>5396</v>
      </c>
      <c r="Z59">
        <v>17418</v>
      </c>
      <c r="AA59">
        <v>5376</v>
      </c>
      <c r="AB59">
        <v>2779</v>
      </c>
      <c r="AC59">
        <v>0</v>
      </c>
      <c r="AD59">
        <v>5939</v>
      </c>
      <c r="AE59">
        <v>3896</v>
      </c>
      <c r="AF59">
        <v>1678</v>
      </c>
      <c r="AG59">
        <v>19556</v>
      </c>
      <c r="AH59">
        <v>0</v>
      </c>
      <c r="AI59">
        <v>14976</v>
      </c>
      <c r="AJ59">
        <v>7642</v>
      </c>
      <c r="AK59">
        <v>2201</v>
      </c>
      <c r="AL59">
        <v>12141</v>
      </c>
      <c r="AM59">
        <v>147709</v>
      </c>
    </row>
    <row r="60" spans="1:39" x14ac:dyDescent="0.35">
      <c r="A60" t="s">
        <v>1</v>
      </c>
      <c r="B60">
        <v>0</v>
      </c>
      <c r="C60">
        <v>0</v>
      </c>
      <c r="D60">
        <v>0</v>
      </c>
      <c r="E60">
        <v>440238</v>
      </c>
      <c r="F60">
        <v>39665</v>
      </c>
      <c r="G60">
        <v>8904</v>
      </c>
      <c r="H60">
        <v>28652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T60">
        <v>671944</v>
      </c>
      <c r="U60">
        <v>48423</v>
      </c>
      <c r="V60">
        <v>54028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</row>
    <row r="61" spans="1:39" x14ac:dyDescent="0.35">
      <c r="A61" t="s">
        <v>0</v>
      </c>
      <c r="E61">
        <f>+E60-SUM(E2:E59)</f>
        <v>0</v>
      </c>
      <c r="F61">
        <f>+F60-SUM(F2:F59)</f>
        <v>0</v>
      </c>
      <c r="G61">
        <f>+G60-SUM(G2:G59)</f>
        <v>0</v>
      </c>
      <c r="H61">
        <f>+H60-SUM(H2:H59)</f>
        <v>0</v>
      </c>
      <c r="T61">
        <f>+T60-SUM(T2:T59)</f>
        <v>0</v>
      </c>
      <c r="U61">
        <f>+U60-SUM(U2:U59)</f>
        <v>0</v>
      </c>
      <c r="V61">
        <f>+V60-SUM(V2:V59)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758"/>
  <sheetViews>
    <sheetView workbookViewId="0">
      <pane xSplit="1" ySplit="1" topLeftCell="G719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3" x14ac:dyDescent="0.35">
      <c r="A1" t="s">
        <v>90</v>
      </c>
      <c r="B1" t="s">
        <v>75</v>
      </c>
      <c r="C1" t="s">
        <v>74</v>
      </c>
      <c r="D1" t="s">
        <v>1147</v>
      </c>
      <c r="E1" t="s">
        <v>79</v>
      </c>
      <c r="F1" t="s">
        <v>78</v>
      </c>
      <c r="G1" t="s">
        <v>77</v>
      </c>
      <c r="H1" t="s">
        <v>1146</v>
      </c>
      <c r="I1" t="s">
        <v>76</v>
      </c>
      <c r="J1" t="s">
        <v>1145</v>
      </c>
      <c r="K1" t="s">
        <v>1144</v>
      </c>
      <c r="L1" t="s">
        <v>94</v>
      </c>
      <c r="M1" t="s">
        <v>93</v>
      </c>
      <c r="N1" t="s">
        <v>1143</v>
      </c>
      <c r="O1" t="s">
        <v>98</v>
      </c>
      <c r="P1" t="s">
        <v>97</v>
      </c>
      <c r="Q1" t="s">
        <v>96</v>
      </c>
      <c r="R1" t="s">
        <v>1142</v>
      </c>
      <c r="S1" t="s">
        <v>95</v>
      </c>
      <c r="T1" t="s">
        <v>1141</v>
      </c>
      <c r="U1" t="s">
        <v>1140</v>
      </c>
      <c r="V1" t="s">
        <v>111</v>
      </c>
      <c r="W1" t="s">
        <v>110</v>
      </c>
      <c r="X1" t="s">
        <v>1139</v>
      </c>
      <c r="Y1" t="s">
        <v>115</v>
      </c>
      <c r="Z1" t="s">
        <v>114</v>
      </c>
      <c r="AA1" t="s">
        <v>113</v>
      </c>
      <c r="AB1" t="s">
        <v>1138</v>
      </c>
      <c r="AC1" t="s">
        <v>112</v>
      </c>
      <c r="AD1" t="s">
        <v>1137</v>
      </c>
      <c r="AE1" t="s">
        <v>1136</v>
      </c>
      <c r="AF1" t="s">
        <v>1135</v>
      </c>
      <c r="AG1" t="s">
        <v>1134</v>
      </c>
    </row>
    <row r="2" spans="1:33" x14ac:dyDescent="0.35">
      <c r="A2" t="s">
        <v>1133</v>
      </c>
      <c r="B2">
        <v>20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6943</v>
      </c>
      <c r="W2">
        <v>0</v>
      </c>
      <c r="X2">
        <v>0</v>
      </c>
      <c r="Y2">
        <v>120</v>
      </c>
      <c r="Z2">
        <v>0</v>
      </c>
      <c r="AA2">
        <v>0</v>
      </c>
      <c r="AB2">
        <v>0</v>
      </c>
      <c r="AC2">
        <v>0</v>
      </c>
      <c r="AD2">
        <v>0</v>
      </c>
      <c r="AE2">
        <v>7063</v>
      </c>
      <c r="AF2">
        <v>0</v>
      </c>
      <c r="AG2">
        <v>0</v>
      </c>
    </row>
    <row r="3" spans="1:33" x14ac:dyDescent="0.35">
      <c r="A3" t="s">
        <v>1132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1226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344</v>
      </c>
      <c r="AE3">
        <v>1570</v>
      </c>
      <c r="AF3">
        <v>0</v>
      </c>
      <c r="AG3">
        <v>0</v>
      </c>
    </row>
    <row r="4" spans="1:33" x14ac:dyDescent="0.35">
      <c r="A4" t="s">
        <v>1131</v>
      </c>
      <c r="B4">
        <v>0</v>
      </c>
      <c r="C4">
        <v>12</v>
      </c>
      <c r="D4">
        <v>0</v>
      </c>
      <c r="E4">
        <v>152</v>
      </c>
      <c r="F4">
        <v>0</v>
      </c>
      <c r="G4">
        <v>0</v>
      </c>
      <c r="H4">
        <v>0</v>
      </c>
      <c r="I4">
        <v>0</v>
      </c>
      <c r="J4">
        <v>139</v>
      </c>
      <c r="K4">
        <v>303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358</v>
      </c>
      <c r="W4">
        <v>454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812</v>
      </c>
      <c r="AF4">
        <v>0</v>
      </c>
      <c r="AG4">
        <v>0</v>
      </c>
    </row>
    <row r="5" spans="1:33" x14ac:dyDescent="0.35">
      <c r="A5" t="s">
        <v>1130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11400</v>
      </c>
      <c r="W5">
        <v>0</v>
      </c>
      <c r="X5">
        <v>0</v>
      </c>
      <c r="Y5">
        <v>8397</v>
      </c>
      <c r="Z5">
        <v>0</v>
      </c>
      <c r="AA5">
        <v>0</v>
      </c>
      <c r="AB5">
        <v>0</v>
      </c>
      <c r="AC5">
        <v>0</v>
      </c>
      <c r="AD5">
        <v>832</v>
      </c>
      <c r="AE5">
        <v>20629</v>
      </c>
      <c r="AF5">
        <v>0</v>
      </c>
      <c r="AG5">
        <v>0</v>
      </c>
    </row>
    <row r="6" spans="1:33" x14ac:dyDescent="0.35">
      <c r="A6" t="s">
        <v>1129</v>
      </c>
      <c r="B6">
        <v>643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643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5547</v>
      </c>
      <c r="W6">
        <v>0</v>
      </c>
      <c r="X6">
        <v>0</v>
      </c>
      <c r="Y6">
        <v>0</v>
      </c>
      <c r="Z6">
        <v>2531</v>
      </c>
      <c r="AA6">
        <v>0</v>
      </c>
      <c r="AB6">
        <v>0</v>
      </c>
      <c r="AC6">
        <v>0</v>
      </c>
      <c r="AD6">
        <v>1595</v>
      </c>
      <c r="AE6">
        <v>9673</v>
      </c>
      <c r="AF6">
        <v>0</v>
      </c>
      <c r="AG6">
        <v>0</v>
      </c>
    </row>
    <row r="7" spans="1:33" x14ac:dyDescent="0.35">
      <c r="A7" t="s">
        <v>1128</v>
      </c>
      <c r="B7">
        <v>7855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7855</v>
      </c>
      <c r="L7">
        <v>10690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10690</v>
      </c>
      <c r="V7">
        <v>24205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9440</v>
      </c>
      <c r="AE7">
        <v>33645</v>
      </c>
      <c r="AF7">
        <v>0</v>
      </c>
      <c r="AG7">
        <v>0</v>
      </c>
    </row>
    <row r="8" spans="1:33" x14ac:dyDescent="0.35">
      <c r="A8" t="s">
        <v>1127</v>
      </c>
      <c r="B8">
        <v>36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36</v>
      </c>
      <c r="L8">
        <v>36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36</v>
      </c>
      <c r="V8">
        <v>4205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4205</v>
      </c>
      <c r="AF8">
        <v>0</v>
      </c>
      <c r="AG8">
        <v>0</v>
      </c>
    </row>
    <row r="9" spans="1:33" x14ac:dyDescent="0.35">
      <c r="A9" t="s">
        <v>1126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4957</v>
      </c>
      <c r="W9">
        <v>2205</v>
      </c>
      <c r="X9">
        <v>0</v>
      </c>
      <c r="Y9">
        <v>7704</v>
      </c>
      <c r="Z9">
        <v>0</v>
      </c>
      <c r="AA9">
        <v>0</v>
      </c>
      <c r="AB9">
        <v>0</v>
      </c>
      <c r="AC9">
        <v>0</v>
      </c>
      <c r="AD9">
        <v>1031</v>
      </c>
      <c r="AE9">
        <v>15897</v>
      </c>
      <c r="AF9">
        <v>0</v>
      </c>
      <c r="AG9">
        <v>0</v>
      </c>
    </row>
    <row r="10" spans="1:33" x14ac:dyDescent="0.35">
      <c r="A10" t="s">
        <v>1125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7747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1115</v>
      </c>
      <c r="AE10">
        <v>8862</v>
      </c>
      <c r="AF10">
        <v>0</v>
      </c>
      <c r="AG10">
        <v>0</v>
      </c>
    </row>
    <row r="11" spans="1:33" x14ac:dyDescent="0.35">
      <c r="A11" t="s">
        <v>1124</v>
      </c>
      <c r="B11">
        <v>1121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262</v>
      </c>
      <c r="K11">
        <v>1383</v>
      </c>
      <c r="L11">
        <v>668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668</v>
      </c>
      <c r="V11">
        <v>17437</v>
      </c>
      <c r="W11">
        <v>0</v>
      </c>
      <c r="X11">
        <v>0</v>
      </c>
      <c r="Y11">
        <v>6604</v>
      </c>
      <c r="Z11">
        <v>0</v>
      </c>
      <c r="AA11">
        <v>0</v>
      </c>
      <c r="AB11">
        <v>0</v>
      </c>
      <c r="AC11">
        <v>0</v>
      </c>
      <c r="AD11">
        <v>1768</v>
      </c>
      <c r="AE11">
        <v>25809</v>
      </c>
      <c r="AF11">
        <v>0</v>
      </c>
      <c r="AG11">
        <v>0</v>
      </c>
    </row>
    <row r="12" spans="1:33" x14ac:dyDescent="0.35">
      <c r="A12" t="s">
        <v>1123</v>
      </c>
      <c r="B12">
        <v>0</v>
      </c>
      <c r="C12">
        <v>0</v>
      </c>
      <c r="D12">
        <v>0</v>
      </c>
      <c r="E12">
        <v>1886</v>
      </c>
      <c r="F12">
        <v>0</v>
      </c>
      <c r="G12">
        <v>0</v>
      </c>
      <c r="H12">
        <v>0</v>
      </c>
      <c r="I12">
        <v>0</v>
      </c>
      <c r="J12">
        <v>0</v>
      </c>
      <c r="K12">
        <v>1886</v>
      </c>
      <c r="L12">
        <v>0</v>
      </c>
      <c r="M12">
        <v>0</v>
      </c>
      <c r="N12">
        <v>0</v>
      </c>
      <c r="O12">
        <v>950</v>
      </c>
      <c r="P12">
        <v>0</v>
      </c>
      <c r="Q12">
        <v>0</v>
      </c>
      <c r="R12">
        <v>0</v>
      </c>
      <c r="S12">
        <v>0</v>
      </c>
      <c r="T12">
        <v>0</v>
      </c>
      <c r="U12">
        <v>950</v>
      </c>
      <c r="V12">
        <v>0</v>
      </c>
      <c r="W12">
        <v>0</v>
      </c>
      <c r="X12">
        <v>0</v>
      </c>
      <c r="Y12">
        <v>7414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7414</v>
      </c>
      <c r="AF12">
        <v>0</v>
      </c>
      <c r="AG12">
        <v>0</v>
      </c>
    </row>
    <row r="13" spans="1:33" x14ac:dyDescent="0.35">
      <c r="A13" t="s">
        <v>1122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495</v>
      </c>
      <c r="AE13">
        <v>495</v>
      </c>
      <c r="AF13">
        <v>0</v>
      </c>
      <c r="AG13">
        <v>0</v>
      </c>
    </row>
    <row r="14" spans="1:33" x14ac:dyDescent="0.35">
      <c r="A14" t="s">
        <v>1121</v>
      </c>
      <c r="B14">
        <v>2537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2537</v>
      </c>
      <c r="L14">
        <v>600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600</v>
      </c>
      <c r="V14">
        <v>14084</v>
      </c>
      <c r="W14">
        <v>0</v>
      </c>
      <c r="X14">
        <v>0</v>
      </c>
      <c r="Y14">
        <v>2173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16257</v>
      </c>
      <c r="AF14">
        <v>0</v>
      </c>
      <c r="AG14">
        <v>0</v>
      </c>
    </row>
    <row r="15" spans="1:33" x14ac:dyDescent="0.35">
      <c r="A15" t="s">
        <v>1120</v>
      </c>
      <c r="B15">
        <v>5482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785</v>
      </c>
      <c r="K15">
        <v>6267</v>
      </c>
      <c r="L15">
        <v>3750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785</v>
      </c>
      <c r="U15">
        <v>4535</v>
      </c>
      <c r="V15">
        <v>48381</v>
      </c>
      <c r="W15">
        <v>0</v>
      </c>
      <c r="X15">
        <v>100</v>
      </c>
      <c r="Y15">
        <v>0</v>
      </c>
      <c r="Z15">
        <v>0</v>
      </c>
      <c r="AA15">
        <v>0</v>
      </c>
      <c r="AB15">
        <v>574</v>
      </c>
      <c r="AC15">
        <v>0</v>
      </c>
      <c r="AD15">
        <v>0</v>
      </c>
      <c r="AE15">
        <v>49055</v>
      </c>
      <c r="AF15">
        <v>0</v>
      </c>
      <c r="AG15">
        <v>0</v>
      </c>
    </row>
    <row r="16" spans="1:33" x14ac:dyDescent="0.35">
      <c r="A16" t="s">
        <v>1119</v>
      </c>
      <c r="B16">
        <v>70</v>
      </c>
      <c r="C16">
        <v>407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477</v>
      </c>
      <c r="L16">
        <v>400</v>
      </c>
      <c r="M16">
        <v>265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665</v>
      </c>
      <c r="V16">
        <v>9284</v>
      </c>
      <c r="W16">
        <v>3693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5165</v>
      </c>
      <c r="AE16">
        <v>18142</v>
      </c>
      <c r="AF16">
        <v>0</v>
      </c>
      <c r="AG16">
        <v>0</v>
      </c>
    </row>
    <row r="17" spans="1:33" x14ac:dyDescent="0.35">
      <c r="A17" t="s">
        <v>1118</v>
      </c>
      <c r="B17">
        <v>41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3585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3585</v>
      </c>
      <c r="AF17">
        <v>0</v>
      </c>
      <c r="AG17">
        <v>0</v>
      </c>
    </row>
    <row r="18" spans="1:33" x14ac:dyDescent="0.35">
      <c r="A18" t="s">
        <v>1117</v>
      </c>
      <c r="B18">
        <v>0</v>
      </c>
      <c r="C18">
        <v>0</v>
      </c>
      <c r="D18">
        <v>850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850</v>
      </c>
      <c r="L18">
        <v>0</v>
      </c>
      <c r="M18">
        <v>0</v>
      </c>
      <c r="N18">
        <v>850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850</v>
      </c>
      <c r="V18">
        <v>813</v>
      </c>
      <c r="W18">
        <v>0</v>
      </c>
      <c r="X18">
        <v>850</v>
      </c>
      <c r="Y18">
        <v>1218</v>
      </c>
      <c r="Z18">
        <v>0</v>
      </c>
      <c r="AA18">
        <v>0</v>
      </c>
      <c r="AB18">
        <v>0</v>
      </c>
      <c r="AC18">
        <v>0</v>
      </c>
      <c r="AD18">
        <v>60</v>
      </c>
      <c r="AE18">
        <v>2941</v>
      </c>
      <c r="AF18">
        <v>0</v>
      </c>
      <c r="AG18">
        <v>0</v>
      </c>
    </row>
    <row r="19" spans="1:33" x14ac:dyDescent="0.35">
      <c r="A19" t="s">
        <v>1116</v>
      </c>
      <c r="B19">
        <v>2122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1079</v>
      </c>
      <c r="K19">
        <v>3201</v>
      </c>
      <c r="L19">
        <v>510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1500</v>
      </c>
      <c r="U19">
        <v>2010</v>
      </c>
      <c r="V19">
        <v>31376</v>
      </c>
      <c r="W19">
        <v>2597</v>
      </c>
      <c r="X19">
        <v>0</v>
      </c>
      <c r="Y19">
        <v>0</v>
      </c>
      <c r="Z19">
        <v>0</v>
      </c>
      <c r="AA19">
        <v>0</v>
      </c>
      <c r="AB19">
        <v>1611</v>
      </c>
      <c r="AC19">
        <v>0</v>
      </c>
      <c r="AD19">
        <v>28253</v>
      </c>
      <c r="AE19">
        <v>63837</v>
      </c>
      <c r="AF19">
        <v>0</v>
      </c>
      <c r="AG19">
        <v>0</v>
      </c>
    </row>
    <row r="20" spans="1:33" x14ac:dyDescent="0.35">
      <c r="A20" t="s">
        <v>1115</v>
      </c>
      <c r="B20">
        <v>0</v>
      </c>
      <c r="C20">
        <v>388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388</v>
      </c>
      <c r="L20">
        <v>0</v>
      </c>
      <c r="M20">
        <v>2395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2395</v>
      </c>
      <c r="V20">
        <v>3272</v>
      </c>
      <c r="W20">
        <v>3249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562</v>
      </c>
      <c r="AE20">
        <v>7083</v>
      </c>
      <c r="AF20">
        <v>0</v>
      </c>
      <c r="AG20">
        <v>0</v>
      </c>
    </row>
    <row r="21" spans="1:33" x14ac:dyDescent="0.35">
      <c r="A21" t="s">
        <v>1114</v>
      </c>
      <c r="B21">
        <v>0</v>
      </c>
      <c r="C21">
        <v>0</v>
      </c>
      <c r="D21">
        <v>0</v>
      </c>
      <c r="E21">
        <v>1803</v>
      </c>
      <c r="F21">
        <v>0</v>
      </c>
      <c r="G21">
        <v>0</v>
      </c>
      <c r="H21">
        <v>0</v>
      </c>
      <c r="I21">
        <v>0</v>
      </c>
      <c r="J21">
        <v>0</v>
      </c>
      <c r="K21">
        <v>1803</v>
      </c>
      <c r="L21">
        <v>0</v>
      </c>
      <c r="M21">
        <v>0</v>
      </c>
      <c r="N21">
        <v>0</v>
      </c>
      <c r="O21">
        <v>2008</v>
      </c>
      <c r="P21">
        <v>0</v>
      </c>
      <c r="Q21">
        <v>0</v>
      </c>
      <c r="R21">
        <v>0</v>
      </c>
      <c r="S21">
        <v>0</v>
      </c>
      <c r="T21">
        <v>0</v>
      </c>
      <c r="U21">
        <v>2008</v>
      </c>
      <c r="V21">
        <v>0</v>
      </c>
      <c r="W21">
        <v>1423</v>
      </c>
      <c r="X21">
        <v>0</v>
      </c>
      <c r="Y21">
        <v>16270</v>
      </c>
      <c r="Z21">
        <v>6039</v>
      </c>
      <c r="AA21">
        <v>0</v>
      </c>
      <c r="AB21">
        <v>0</v>
      </c>
      <c r="AC21">
        <v>0</v>
      </c>
      <c r="AD21">
        <v>0</v>
      </c>
      <c r="AE21">
        <v>23732</v>
      </c>
      <c r="AF21">
        <v>0</v>
      </c>
      <c r="AG21">
        <v>1827</v>
      </c>
    </row>
    <row r="22" spans="1:33" x14ac:dyDescent="0.35">
      <c r="A22" t="s">
        <v>1113</v>
      </c>
      <c r="B22">
        <v>40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2494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2494</v>
      </c>
      <c r="AF22">
        <v>0</v>
      </c>
      <c r="AG22">
        <v>0</v>
      </c>
    </row>
    <row r="23" spans="1:33" x14ac:dyDescent="0.35">
      <c r="A23" t="s">
        <v>1112</v>
      </c>
      <c r="B23">
        <v>3694</v>
      </c>
      <c r="C23">
        <v>200</v>
      </c>
      <c r="D23">
        <v>0</v>
      </c>
      <c r="E23">
        <v>1550</v>
      </c>
      <c r="F23">
        <v>0</v>
      </c>
      <c r="G23">
        <v>0</v>
      </c>
      <c r="H23">
        <v>0</v>
      </c>
      <c r="I23">
        <v>0</v>
      </c>
      <c r="J23">
        <v>202</v>
      </c>
      <c r="K23">
        <v>5646</v>
      </c>
      <c r="L23">
        <v>3022</v>
      </c>
      <c r="M23">
        <v>200</v>
      </c>
      <c r="N23">
        <v>0</v>
      </c>
      <c r="O23">
        <v>2100</v>
      </c>
      <c r="P23">
        <v>0</v>
      </c>
      <c r="Q23">
        <v>0</v>
      </c>
      <c r="R23">
        <v>0</v>
      </c>
      <c r="S23">
        <v>0</v>
      </c>
      <c r="T23">
        <v>177</v>
      </c>
      <c r="U23">
        <v>5499</v>
      </c>
      <c r="V23">
        <v>30489</v>
      </c>
      <c r="W23">
        <v>460</v>
      </c>
      <c r="X23">
        <v>0</v>
      </c>
      <c r="Y23">
        <v>4765</v>
      </c>
      <c r="Z23">
        <v>0</v>
      </c>
      <c r="AA23">
        <v>0</v>
      </c>
      <c r="AB23">
        <v>0</v>
      </c>
      <c r="AC23">
        <v>0</v>
      </c>
      <c r="AD23">
        <v>20164</v>
      </c>
      <c r="AE23">
        <v>55878</v>
      </c>
      <c r="AF23">
        <v>0</v>
      </c>
      <c r="AG23">
        <v>0</v>
      </c>
    </row>
    <row r="24" spans="1:33" x14ac:dyDescent="0.35">
      <c r="A24" t="s">
        <v>1111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514</v>
      </c>
      <c r="W24">
        <v>347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173</v>
      </c>
      <c r="AE24">
        <v>1034</v>
      </c>
      <c r="AF24">
        <v>0</v>
      </c>
      <c r="AG24">
        <v>0</v>
      </c>
    </row>
    <row r="25" spans="1:33" x14ac:dyDescent="0.35">
      <c r="A25" t="s">
        <v>1110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1457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1457</v>
      </c>
      <c r="AF25">
        <v>0</v>
      </c>
      <c r="AG25">
        <v>0</v>
      </c>
    </row>
    <row r="26" spans="1:33" x14ac:dyDescent="0.35">
      <c r="A26" t="s">
        <v>1109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13586</v>
      </c>
      <c r="K26">
        <v>13586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25929</v>
      </c>
      <c r="W26">
        <v>0</v>
      </c>
      <c r="X26">
        <v>2248</v>
      </c>
      <c r="Y26">
        <v>0</v>
      </c>
      <c r="Z26">
        <v>0</v>
      </c>
      <c r="AA26">
        <v>0</v>
      </c>
      <c r="AB26">
        <v>333</v>
      </c>
      <c r="AC26">
        <v>0</v>
      </c>
      <c r="AD26">
        <v>10704</v>
      </c>
      <c r="AE26">
        <v>39214</v>
      </c>
      <c r="AF26">
        <v>0</v>
      </c>
      <c r="AG26">
        <v>0</v>
      </c>
    </row>
    <row r="27" spans="1:33" x14ac:dyDescent="0.35">
      <c r="A27" t="s">
        <v>1108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x14ac:dyDescent="0.35">
      <c r="A28" t="s">
        <v>1107</v>
      </c>
      <c r="B28">
        <v>0</v>
      </c>
      <c r="C28">
        <v>0</v>
      </c>
      <c r="D28">
        <v>367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367</v>
      </c>
      <c r="L28">
        <v>0</v>
      </c>
      <c r="M28">
        <v>0</v>
      </c>
      <c r="N28">
        <v>600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600</v>
      </c>
      <c r="V28">
        <v>8858</v>
      </c>
      <c r="W28">
        <v>0</v>
      </c>
      <c r="X28">
        <v>600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9458</v>
      </c>
      <c r="AF28">
        <v>0</v>
      </c>
      <c r="AG28">
        <v>0</v>
      </c>
    </row>
    <row r="29" spans="1:33" x14ac:dyDescent="0.35">
      <c r="A29" t="s">
        <v>1106</v>
      </c>
      <c r="B29">
        <v>1591</v>
      </c>
      <c r="C29">
        <v>733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2324</v>
      </c>
      <c r="L29">
        <v>2000</v>
      </c>
      <c r="M29">
        <v>2000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4000</v>
      </c>
      <c r="V29">
        <v>16449</v>
      </c>
      <c r="W29">
        <v>3130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19579</v>
      </c>
      <c r="AF29">
        <v>0</v>
      </c>
      <c r="AG29">
        <v>0</v>
      </c>
    </row>
    <row r="30" spans="1:33" x14ac:dyDescent="0.35">
      <c r="A30" t="s">
        <v>1105</v>
      </c>
      <c r="B30">
        <v>1509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1509</v>
      </c>
      <c r="L30">
        <v>1050</v>
      </c>
      <c r="M30">
        <v>1100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2150</v>
      </c>
      <c r="V30">
        <v>37837</v>
      </c>
      <c r="W30">
        <v>1766</v>
      </c>
      <c r="X30">
        <v>0</v>
      </c>
      <c r="Y30">
        <v>0</v>
      </c>
      <c r="Z30">
        <v>0</v>
      </c>
      <c r="AA30">
        <v>0</v>
      </c>
      <c r="AB30">
        <v>1470</v>
      </c>
      <c r="AC30">
        <v>0</v>
      </c>
      <c r="AD30">
        <v>340</v>
      </c>
      <c r="AE30">
        <v>41413</v>
      </c>
      <c r="AF30">
        <v>0</v>
      </c>
      <c r="AG30">
        <v>0</v>
      </c>
    </row>
    <row r="31" spans="1:33" x14ac:dyDescent="0.35">
      <c r="A31" t="s">
        <v>1104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391</v>
      </c>
      <c r="AE31">
        <v>391</v>
      </c>
      <c r="AF31">
        <v>0</v>
      </c>
      <c r="AG31">
        <v>0</v>
      </c>
    </row>
    <row r="32" spans="1:33" x14ac:dyDescent="0.35">
      <c r="A32" t="s">
        <v>1103</v>
      </c>
      <c r="B32">
        <v>35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7655</v>
      </c>
      <c r="W32">
        <v>0</v>
      </c>
      <c r="X32">
        <v>0</v>
      </c>
      <c r="Y32">
        <v>1938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9593</v>
      </c>
      <c r="AF32">
        <v>0</v>
      </c>
      <c r="AG32">
        <v>0</v>
      </c>
    </row>
    <row r="33" spans="1:33" x14ac:dyDescent="0.35">
      <c r="A33" t="s">
        <v>1102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1876</v>
      </c>
      <c r="I33">
        <v>0</v>
      </c>
      <c r="J33">
        <v>0</v>
      </c>
      <c r="K33">
        <v>1876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1836</v>
      </c>
      <c r="S33">
        <v>0</v>
      </c>
      <c r="T33">
        <v>0</v>
      </c>
      <c r="U33">
        <v>1836</v>
      </c>
      <c r="V33">
        <v>306</v>
      </c>
      <c r="W33">
        <v>3230</v>
      </c>
      <c r="X33">
        <v>0</v>
      </c>
      <c r="Y33">
        <v>0</v>
      </c>
      <c r="Z33">
        <v>0</v>
      </c>
      <c r="AA33">
        <v>0</v>
      </c>
      <c r="AB33">
        <v>4122</v>
      </c>
      <c r="AC33">
        <v>0</v>
      </c>
      <c r="AD33">
        <v>1300</v>
      </c>
      <c r="AE33">
        <v>8958</v>
      </c>
      <c r="AF33">
        <v>189</v>
      </c>
      <c r="AG33">
        <v>2341</v>
      </c>
    </row>
    <row r="34" spans="1:33" x14ac:dyDescent="0.35">
      <c r="A34" t="s">
        <v>1101</v>
      </c>
      <c r="B34">
        <v>5739</v>
      </c>
      <c r="C34">
        <v>9980</v>
      </c>
      <c r="D34">
        <v>2721</v>
      </c>
      <c r="E34">
        <v>0</v>
      </c>
      <c r="F34">
        <v>0</v>
      </c>
      <c r="G34">
        <v>3602</v>
      </c>
      <c r="H34">
        <v>415</v>
      </c>
      <c r="I34">
        <v>0</v>
      </c>
      <c r="J34">
        <v>1179</v>
      </c>
      <c r="K34">
        <v>23636</v>
      </c>
      <c r="L34">
        <v>80</v>
      </c>
      <c r="M34">
        <v>9459</v>
      </c>
      <c r="N34">
        <v>3300</v>
      </c>
      <c r="O34">
        <v>0</v>
      </c>
      <c r="P34">
        <v>0</v>
      </c>
      <c r="Q34">
        <v>5694</v>
      </c>
      <c r="R34">
        <v>293</v>
      </c>
      <c r="S34">
        <v>0</v>
      </c>
      <c r="T34">
        <v>600</v>
      </c>
      <c r="U34">
        <v>19426</v>
      </c>
      <c r="V34">
        <v>19074</v>
      </c>
      <c r="W34">
        <v>79111</v>
      </c>
      <c r="X34">
        <v>10052</v>
      </c>
      <c r="Y34">
        <v>0</v>
      </c>
      <c r="Z34">
        <v>0</v>
      </c>
      <c r="AA34">
        <v>43983</v>
      </c>
      <c r="AB34">
        <v>4028</v>
      </c>
      <c r="AC34">
        <v>0</v>
      </c>
      <c r="AD34">
        <v>18977</v>
      </c>
      <c r="AE34">
        <v>175225</v>
      </c>
      <c r="AF34">
        <v>11921</v>
      </c>
      <c r="AG34">
        <v>0</v>
      </c>
    </row>
    <row r="35" spans="1:33" x14ac:dyDescent="0.35">
      <c r="A35" t="s">
        <v>1100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138</v>
      </c>
      <c r="K35">
        <v>138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1424</v>
      </c>
      <c r="W35">
        <v>720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6368</v>
      </c>
      <c r="AE35">
        <v>8512</v>
      </c>
      <c r="AF35">
        <v>0</v>
      </c>
      <c r="AG35">
        <v>0</v>
      </c>
    </row>
    <row r="36" spans="1:33" x14ac:dyDescent="0.35">
      <c r="A36" t="s">
        <v>1099</v>
      </c>
      <c r="B36">
        <v>0</v>
      </c>
      <c r="C36">
        <v>0</v>
      </c>
      <c r="D36">
        <v>950</v>
      </c>
      <c r="E36">
        <v>0</v>
      </c>
      <c r="F36">
        <v>0</v>
      </c>
      <c r="G36">
        <v>0</v>
      </c>
      <c r="H36">
        <v>680</v>
      </c>
      <c r="I36">
        <v>0</v>
      </c>
      <c r="J36">
        <v>281</v>
      </c>
      <c r="K36">
        <v>1911</v>
      </c>
      <c r="L36">
        <v>0</v>
      </c>
      <c r="M36">
        <v>0</v>
      </c>
      <c r="N36">
        <v>950</v>
      </c>
      <c r="O36">
        <v>0</v>
      </c>
      <c r="P36">
        <v>0</v>
      </c>
      <c r="Q36">
        <v>0</v>
      </c>
      <c r="R36">
        <v>1250</v>
      </c>
      <c r="S36">
        <v>0</v>
      </c>
      <c r="T36">
        <v>0</v>
      </c>
      <c r="U36">
        <v>2200</v>
      </c>
      <c r="V36">
        <v>14288</v>
      </c>
      <c r="W36">
        <v>0</v>
      </c>
      <c r="X36">
        <v>1159</v>
      </c>
      <c r="Y36">
        <v>0</v>
      </c>
      <c r="Z36">
        <v>0</v>
      </c>
      <c r="AA36">
        <v>0</v>
      </c>
      <c r="AB36">
        <v>3821</v>
      </c>
      <c r="AC36">
        <v>0</v>
      </c>
      <c r="AD36">
        <v>2936</v>
      </c>
      <c r="AE36">
        <v>22204</v>
      </c>
      <c r="AF36">
        <v>0</v>
      </c>
      <c r="AG36">
        <v>0</v>
      </c>
    </row>
    <row r="37" spans="1:33" x14ac:dyDescent="0.35">
      <c r="A37" t="s">
        <v>1098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4057</v>
      </c>
      <c r="W37">
        <v>1242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3699</v>
      </c>
      <c r="AE37">
        <v>8998</v>
      </c>
      <c r="AF37">
        <v>0</v>
      </c>
      <c r="AG37">
        <v>0</v>
      </c>
    </row>
    <row r="38" spans="1:33" x14ac:dyDescent="0.35">
      <c r="A38" t="s">
        <v>1097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11535</v>
      </c>
      <c r="W38">
        <v>0</v>
      </c>
      <c r="X38">
        <v>0</v>
      </c>
      <c r="Y38">
        <v>7303</v>
      </c>
      <c r="Z38">
        <v>10869</v>
      </c>
      <c r="AA38">
        <v>0</v>
      </c>
      <c r="AB38">
        <v>0</v>
      </c>
      <c r="AC38">
        <v>0</v>
      </c>
      <c r="AD38">
        <v>900</v>
      </c>
      <c r="AE38">
        <v>30607</v>
      </c>
      <c r="AF38">
        <v>0</v>
      </c>
      <c r="AG38">
        <v>772</v>
      </c>
    </row>
    <row r="39" spans="1:33" x14ac:dyDescent="0.35">
      <c r="A39" t="s">
        <v>1096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795</v>
      </c>
      <c r="W39">
        <v>272</v>
      </c>
      <c r="X39">
        <v>0</v>
      </c>
      <c r="Y39">
        <v>10718</v>
      </c>
      <c r="Z39">
        <v>0</v>
      </c>
      <c r="AA39">
        <v>0</v>
      </c>
      <c r="AB39">
        <v>0</v>
      </c>
      <c r="AC39">
        <v>0</v>
      </c>
      <c r="AD39">
        <v>2041</v>
      </c>
      <c r="AE39">
        <v>13826</v>
      </c>
      <c r="AF39">
        <v>0</v>
      </c>
      <c r="AG39">
        <v>191</v>
      </c>
    </row>
    <row r="40" spans="1:33" x14ac:dyDescent="0.35">
      <c r="A40" t="s">
        <v>1095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3932</v>
      </c>
      <c r="W40">
        <v>0</v>
      </c>
      <c r="X40">
        <v>0</v>
      </c>
      <c r="Y40">
        <v>2501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6433</v>
      </c>
      <c r="AF40">
        <v>100</v>
      </c>
      <c r="AG40">
        <v>125</v>
      </c>
    </row>
    <row r="41" spans="1:33" x14ac:dyDescent="0.35">
      <c r="A41" t="s">
        <v>1094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1991</v>
      </c>
      <c r="K41">
        <v>1991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1663</v>
      </c>
      <c r="U41">
        <v>1663</v>
      </c>
      <c r="V41">
        <v>4078</v>
      </c>
      <c r="W41">
        <v>1797</v>
      </c>
      <c r="X41">
        <v>0</v>
      </c>
      <c r="Y41">
        <v>968</v>
      </c>
      <c r="Z41">
        <v>0</v>
      </c>
      <c r="AA41">
        <v>0</v>
      </c>
      <c r="AB41">
        <v>127</v>
      </c>
      <c r="AC41">
        <v>0</v>
      </c>
      <c r="AD41">
        <v>2937</v>
      </c>
      <c r="AE41">
        <v>9907</v>
      </c>
      <c r="AF41">
        <v>0</v>
      </c>
      <c r="AG41">
        <v>0</v>
      </c>
    </row>
    <row r="42" spans="1:33" x14ac:dyDescent="0.35">
      <c r="A42" t="s">
        <v>1093</v>
      </c>
      <c r="B42">
        <v>6278</v>
      </c>
      <c r="C42">
        <v>0</v>
      </c>
      <c r="D42">
        <v>0</v>
      </c>
      <c r="E42">
        <v>7</v>
      </c>
      <c r="F42">
        <v>0</v>
      </c>
      <c r="G42">
        <v>0</v>
      </c>
      <c r="H42">
        <v>0</v>
      </c>
      <c r="I42">
        <v>0</v>
      </c>
      <c r="J42">
        <v>607</v>
      </c>
      <c r="K42">
        <v>6892</v>
      </c>
      <c r="L42">
        <v>3000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600</v>
      </c>
      <c r="U42">
        <v>3600</v>
      </c>
      <c r="V42">
        <v>9238</v>
      </c>
      <c r="W42">
        <v>30</v>
      </c>
      <c r="X42">
        <v>0</v>
      </c>
      <c r="Y42">
        <v>2940</v>
      </c>
      <c r="Z42">
        <v>0</v>
      </c>
      <c r="AA42">
        <v>0</v>
      </c>
      <c r="AB42">
        <v>0</v>
      </c>
      <c r="AC42">
        <v>0</v>
      </c>
      <c r="AD42">
        <v>1573</v>
      </c>
      <c r="AE42">
        <v>13781</v>
      </c>
      <c r="AF42">
        <v>0</v>
      </c>
      <c r="AG42">
        <v>0</v>
      </c>
    </row>
    <row r="43" spans="1:33" x14ac:dyDescent="0.35">
      <c r="A43" t="s">
        <v>1092</v>
      </c>
      <c r="B43">
        <v>2840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1687</v>
      </c>
      <c r="K43">
        <v>4527</v>
      </c>
      <c r="L43">
        <v>3000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1750</v>
      </c>
      <c r="U43">
        <v>4750</v>
      </c>
      <c r="V43">
        <v>22533</v>
      </c>
      <c r="W43">
        <v>3412</v>
      </c>
      <c r="X43">
        <v>1960</v>
      </c>
      <c r="Y43">
        <v>42326</v>
      </c>
      <c r="Z43">
        <v>0</v>
      </c>
      <c r="AA43">
        <v>0</v>
      </c>
      <c r="AB43">
        <v>170</v>
      </c>
      <c r="AC43">
        <v>0</v>
      </c>
      <c r="AD43">
        <v>2160</v>
      </c>
      <c r="AE43">
        <v>72561</v>
      </c>
      <c r="AF43">
        <v>0</v>
      </c>
      <c r="AG43">
        <v>0</v>
      </c>
    </row>
    <row r="44" spans="1:33" x14ac:dyDescent="0.35">
      <c r="A44" t="s">
        <v>1091</v>
      </c>
      <c r="B44">
        <v>68</v>
      </c>
      <c r="C44">
        <v>1070</v>
      </c>
      <c r="D44">
        <v>0</v>
      </c>
      <c r="E44">
        <v>23</v>
      </c>
      <c r="F44">
        <v>0</v>
      </c>
      <c r="G44">
        <v>0</v>
      </c>
      <c r="H44">
        <v>58</v>
      </c>
      <c r="I44">
        <v>0</v>
      </c>
      <c r="J44">
        <v>3000</v>
      </c>
      <c r="K44">
        <v>4219</v>
      </c>
      <c r="L44">
        <v>0</v>
      </c>
      <c r="M44">
        <v>750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2000</v>
      </c>
      <c r="U44">
        <v>2750</v>
      </c>
      <c r="V44">
        <v>2453</v>
      </c>
      <c r="W44">
        <v>4303</v>
      </c>
      <c r="X44">
        <v>4680</v>
      </c>
      <c r="Y44">
        <v>72600</v>
      </c>
      <c r="Z44">
        <v>0</v>
      </c>
      <c r="AA44">
        <v>0</v>
      </c>
      <c r="AB44">
        <v>2899</v>
      </c>
      <c r="AC44">
        <v>2500</v>
      </c>
      <c r="AD44">
        <v>12031</v>
      </c>
      <c r="AE44">
        <v>101466</v>
      </c>
      <c r="AF44">
        <v>2907</v>
      </c>
      <c r="AG44">
        <v>9866</v>
      </c>
    </row>
    <row r="45" spans="1:33" x14ac:dyDescent="0.35">
      <c r="A45" t="s">
        <v>1090</v>
      </c>
      <c r="B45">
        <v>329</v>
      </c>
      <c r="C45">
        <v>0</v>
      </c>
      <c r="D45">
        <v>1671</v>
      </c>
      <c r="E45">
        <v>0</v>
      </c>
      <c r="F45">
        <v>0</v>
      </c>
      <c r="G45">
        <v>2882</v>
      </c>
      <c r="H45">
        <v>37</v>
      </c>
      <c r="I45">
        <v>0</v>
      </c>
      <c r="J45">
        <v>0</v>
      </c>
      <c r="K45">
        <v>4919</v>
      </c>
      <c r="L45">
        <v>1770</v>
      </c>
      <c r="M45">
        <v>0</v>
      </c>
      <c r="N45">
        <v>0</v>
      </c>
      <c r="O45">
        <v>0</v>
      </c>
      <c r="P45">
        <v>0</v>
      </c>
      <c r="Q45">
        <v>3510</v>
      </c>
      <c r="R45">
        <v>0</v>
      </c>
      <c r="S45">
        <v>0</v>
      </c>
      <c r="T45">
        <v>0</v>
      </c>
      <c r="U45">
        <v>5280</v>
      </c>
      <c r="V45">
        <v>25287</v>
      </c>
      <c r="W45">
        <v>1085</v>
      </c>
      <c r="X45">
        <v>3128</v>
      </c>
      <c r="Y45">
        <v>0</v>
      </c>
      <c r="Z45">
        <v>0</v>
      </c>
      <c r="AA45">
        <v>9136</v>
      </c>
      <c r="AB45">
        <v>3490</v>
      </c>
      <c r="AC45">
        <v>0</v>
      </c>
      <c r="AD45">
        <v>1886</v>
      </c>
      <c r="AE45">
        <v>44012</v>
      </c>
      <c r="AF45">
        <v>0</v>
      </c>
      <c r="AG45">
        <v>0</v>
      </c>
    </row>
    <row r="46" spans="1:33" x14ac:dyDescent="0.35">
      <c r="A46" t="s">
        <v>1089</v>
      </c>
      <c r="B46">
        <v>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4221</v>
      </c>
      <c r="W46">
        <v>152</v>
      </c>
      <c r="X46">
        <v>0</v>
      </c>
      <c r="Y46">
        <v>8169</v>
      </c>
      <c r="Z46">
        <v>0</v>
      </c>
      <c r="AA46">
        <v>0</v>
      </c>
      <c r="AB46">
        <v>0</v>
      </c>
      <c r="AC46">
        <v>0</v>
      </c>
      <c r="AD46">
        <v>3187</v>
      </c>
      <c r="AE46">
        <v>15729</v>
      </c>
      <c r="AF46">
        <v>0</v>
      </c>
      <c r="AG46">
        <v>0</v>
      </c>
    </row>
    <row r="47" spans="1:33" x14ac:dyDescent="0.35">
      <c r="A47" t="s">
        <v>1088</v>
      </c>
      <c r="B47">
        <v>2000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2000</v>
      </c>
      <c r="L47">
        <v>2000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2000</v>
      </c>
      <c r="V47">
        <v>2939</v>
      </c>
      <c r="W47">
        <v>0</v>
      </c>
      <c r="X47">
        <v>0</v>
      </c>
      <c r="Y47">
        <v>874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3813</v>
      </c>
      <c r="AF47">
        <v>0</v>
      </c>
      <c r="AG47">
        <v>0</v>
      </c>
    </row>
    <row r="48" spans="1:33" x14ac:dyDescent="0.35">
      <c r="A48" t="s">
        <v>1087</v>
      </c>
      <c r="B48">
        <v>1129</v>
      </c>
      <c r="C48">
        <v>0</v>
      </c>
      <c r="D48">
        <v>280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1409</v>
      </c>
      <c r="L48">
        <v>1200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1200</v>
      </c>
      <c r="V48">
        <v>21616</v>
      </c>
      <c r="W48">
        <v>780</v>
      </c>
      <c r="X48">
        <v>471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1193</v>
      </c>
      <c r="AE48">
        <v>24060</v>
      </c>
      <c r="AF48">
        <v>0</v>
      </c>
      <c r="AG48">
        <v>0</v>
      </c>
    </row>
    <row r="49" spans="1:33" x14ac:dyDescent="0.35">
      <c r="A49" t="s">
        <v>1086</v>
      </c>
      <c r="B49">
        <v>166</v>
      </c>
      <c r="C49">
        <v>2021</v>
      </c>
      <c r="D49">
        <v>0</v>
      </c>
      <c r="E49">
        <v>545</v>
      </c>
      <c r="F49">
        <v>2500</v>
      </c>
      <c r="G49">
        <v>0</v>
      </c>
      <c r="H49">
        <v>40</v>
      </c>
      <c r="I49">
        <v>0</v>
      </c>
      <c r="J49">
        <v>129</v>
      </c>
      <c r="K49">
        <v>5401</v>
      </c>
      <c r="L49">
        <v>0</v>
      </c>
      <c r="M49">
        <v>1585</v>
      </c>
      <c r="N49">
        <v>0</v>
      </c>
      <c r="O49">
        <v>1300</v>
      </c>
      <c r="P49">
        <v>2500</v>
      </c>
      <c r="Q49">
        <v>0</v>
      </c>
      <c r="R49">
        <v>0</v>
      </c>
      <c r="S49">
        <v>0</v>
      </c>
      <c r="T49">
        <v>125</v>
      </c>
      <c r="U49">
        <v>5510</v>
      </c>
      <c r="V49">
        <v>2929</v>
      </c>
      <c r="W49">
        <v>4306</v>
      </c>
      <c r="X49">
        <v>0</v>
      </c>
      <c r="Y49">
        <v>10247</v>
      </c>
      <c r="Z49">
        <v>21975</v>
      </c>
      <c r="AA49">
        <v>0</v>
      </c>
      <c r="AB49">
        <v>571</v>
      </c>
      <c r="AC49">
        <v>0</v>
      </c>
      <c r="AD49">
        <v>1573</v>
      </c>
      <c r="AE49">
        <v>41601</v>
      </c>
      <c r="AF49">
        <v>241</v>
      </c>
      <c r="AG49">
        <v>73</v>
      </c>
    </row>
    <row r="50" spans="1:33" x14ac:dyDescent="0.35">
      <c r="A50" t="s">
        <v>1085</v>
      </c>
      <c r="B50">
        <v>0</v>
      </c>
      <c r="C50">
        <v>0</v>
      </c>
      <c r="D50">
        <v>0</v>
      </c>
      <c r="E50">
        <v>310</v>
      </c>
      <c r="F50">
        <v>0</v>
      </c>
      <c r="G50">
        <v>0</v>
      </c>
      <c r="H50">
        <v>0</v>
      </c>
      <c r="I50">
        <v>0</v>
      </c>
      <c r="J50">
        <v>0</v>
      </c>
      <c r="K50">
        <v>310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6415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6415</v>
      </c>
      <c r="AF50">
        <v>0</v>
      </c>
      <c r="AG50">
        <v>0</v>
      </c>
    </row>
    <row r="51" spans="1:33" x14ac:dyDescent="0.35">
      <c r="A51" t="s">
        <v>1084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133</v>
      </c>
      <c r="AD51">
        <v>0</v>
      </c>
      <c r="AE51">
        <v>133</v>
      </c>
      <c r="AF51">
        <v>0</v>
      </c>
      <c r="AG51">
        <v>0</v>
      </c>
    </row>
    <row r="52" spans="1:33" x14ac:dyDescent="0.35">
      <c r="A52" t="s">
        <v>1083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1619</v>
      </c>
      <c r="K52">
        <v>1619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2000</v>
      </c>
      <c r="U52">
        <v>2000</v>
      </c>
      <c r="V52">
        <v>1814</v>
      </c>
      <c r="W52">
        <v>87</v>
      </c>
      <c r="X52">
        <v>0</v>
      </c>
      <c r="Y52">
        <v>0</v>
      </c>
      <c r="Z52">
        <v>0</v>
      </c>
      <c r="AA52">
        <v>0</v>
      </c>
      <c r="AB52">
        <v>242</v>
      </c>
      <c r="AC52">
        <v>0</v>
      </c>
      <c r="AD52">
        <v>2457</v>
      </c>
      <c r="AE52">
        <v>4600</v>
      </c>
      <c r="AF52">
        <v>0</v>
      </c>
      <c r="AG52">
        <v>0</v>
      </c>
    </row>
    <row r="53" spans="1:33" x14ac:dyDescent="0.35">
      <c r="A53" t="s">
        <v>1082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790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790</v>
      </c>
      <c r="AF53">
        <v>0</v>
      </c>
      <c r="AG53">
        <v>0</v>
      </c>
    </row>
    <row r="54" spans="1:33" x14ac:dyDescent="0.35">
      <c r="A54" t="s">
        <v>1081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55</v>
      </c>
      <c r="W54">
        <v>0</v>
      </c>
      <c r="X54">
        <v>0</v>
      </c>
      <c r="Y54">
        <v>6358</v>
      </c>
      <c r="Z54">
        <v>0</v>
      </c>
      <c r="AA54">
        <v>0</v>
      </c>
      <c r="AB54">
        <v>0</v>
      </c>
      <c r="AC54">
        <v>0</v>
      </c>
      <c r="AD54">
        <v>1822</v>
      </c>
      <c r="AE54">
        <v>8235</v>
      </c>
      <c r="AF54">
        <v>0</v>
      </c>
      <c r="AG54">
        <v>0</v>
      </c>
    </row>
    <row r="55" spans="1:33" x14ac:dyDescent="0.35">
      <c r="A55" t="s">
        <v>1080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252</v>
      </c>
      <c r="Z55">
        <v>0</v>
      </c>
      <c r="AA55">
        <v>0</v>
      </c>
      <c r="AB55">
        <v>0</v>
      </c>
      <c r="AC55">
        <v>0</v>
      </c>
      <c r="AD55">
        <v>396</v>
      </c>
      <c r="AE55">
        <v>648</v>
      </c>
      <c r="AF55">
        <v>0</v>
      </c>
      <c r="AG55">
        <v>0</v>
      </c>
    </row>
    <row r="56" spans="1:33" x14ac:dyDescent="0.35">
      <c r="A56" t="s">
        <v>1079</v>
      </c>
      <c r="B56">
        <v>0</v>
      </c>
      <c r="C56">
        <v>0</v>
      </c>
      <c r="D56">
        <v>0</v>
      </c>
      <c r="E56">
        <v>4</v>
      </c>
      <c r="F56">
        <v>0</v>
      </c>
      <c r="G56">
        <v>0</v>
      </c>
      <c r="H56">
        <v>0</v>
      </c>
      <c r="I56">
        <v>0</v>
      </c>
      <c r="J56">
        <v>0</v>
      </c>
      <c r="K56">
        <v>4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2971</v>
      </c>
      <c r="W56">
        <v>240</v>
      </c>
      <c r="X56">
        <v>0</v>
      </c>
      <c r="Y56">
        <v>3477</v>
      </c>
      <c r="Z56">
        <v>0</v>
      </c>
      <c r="AA56">
        <v>0</v>
      </c>
      <c r="AB56">
        <v>0</v>
      </c>
      <c r="AC56">
        <v>0</v>
      </c>
      <c r="AD56">
        <v>150</v>
      </c>
      <c r="AE56">
        <v>6838</v>
      </c>
      <c r="AF56">
        <v>0</v>
      </c>
      <c r="AG56">
        <v>0</v>
      </c>
    </row>
    <row r="57" spans="1:33" x14ac:dyDescent="0.35">
      <c r="A57" t="s">
        <v>1078</v>
      </c>
      <c r="B57">
        <v>0</v>
      </c>
      <c r="C57">
        <v>132</v>
      </c>
      <c r="D57">
        <v>0</v>
      </c>
      <c r="E57">
        <v>0</v>
      </c>
      <c r="F57">
        <v>0</v>
      </c>
      <c r="G57">
        <v>0</v>
      </c>
      <c r="H57">
        <v>148</v>
      </c>
      <c r="I57">
        <v>41</v>
      </c>
      <c r="J57">
        <v>442</v>
      </c>
      <c r="K57">
        <v>763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1310</v>
      </c>
      <c r="W57">
        <v>1711</v>
      </c>
      <c r="X57">
        <v>0</v>
      </c>
      <c r="Y57">
        <v>0</v>
      </c>
      <c r="Z57">
        <v>0</v>
      </c>
      <c r="AA57">
        <v>0</v>
      </c>
      <c r="AB57">
        <v>851</v>
      </c>
      <c r="AC57">
        <v>791</v>
      </c>
      <c r="AD57">
        <v>1813</v>
      </c>
      <c r="AE57">
        <v>6476</v>
      </c>
      <c r="AF57">
        <v>0</v>
      </c>
      <c r="AG57">
        <v>0</v>
      </c>
    </row>
    <row r="58" spans="1:33" x14ac:dyDescent="0.35">
      <c r="A58" t="s">
        <v>1077</v>
      </c>
      <c r="B58">
        <v>0</v>
      </c>
      <c r="C58">
        <v>0</v>
      </c>
      <c r="D58">
        <v>0</v>
      </c>
      <c r="E58">
        <v>3872</v>
      </c>
      <c r="F58">
        <v>0</v>
      </c>
      <c r="G58">
        <v>0</v>
      </c>
      <c r="H58">
        <v>0</v>
      </c>
      <c r="I58">
        <v>0</v>
      </c>
      <c r="J58">
        <v>0</v>
      </c>
      <c r="K58">
        <v>3872</v>
      </c>
      <c r="L58">
        <v>0</v>
      </c>
      <c r="M58">
        <v>0</v>
      </c>
      <c r="N58">
        <v>0</v>
      </c>
      <c r="O58">
        <v>1711</v>
      </c>
      <c r="P58">
        <v>0</v>
      </c>
      <c r="Q58">
        <v>0</v>
      </c>
      <c r="R58">
        <v>0</v>
      </c>
      <c r="S58">
        <v>0</v>
      </c>
      <c r="T58">
        <v>0</v>
      </c>
      <c r="U58">
        <v>1711</v>
      </c>
      <c r="V58">
        <v>0</v>
      </c>
      <c r="W58">
        <v>0</v>
      </c>
      <c r="X58">
        <v>0</v>
      </c>
      <c r="Y58">
        <v>4553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4553</v>
      </c>
      <c r="AF58">
        <v>0</v>
      </c>
      <c r="AG58">
        <v>0</v>
      </c>
    </row>
    <row r="59" spans="1:33" x14ac:dyDescent="0.35">
      <c r="A59" t="s">
        <v>1076</v>
      </c>
      <c r="B59">
        <v>0</v>
      </c>
      <c r="C59">
        <v>0</v>
      </c>
      <c r="D59">
        <v>0</v>
      </c>
      <c r="E59">
        <v>448</v>
      </c>
      <c r="F59">
        <v>0</v>
      </c>
      <c r="G59">
        <v>0</v>
      </c>
      <c r="H59">
        <v>0</v>
      </c>
      <c r="I59">
        <v>0</v>
      </c>
      <c r="J59">
        <v>0</v>
      </c>
      <c r="K59">
        <v>448</v>
      </c>
      <c r="L59">
        <v>0</v>
      </c>
      <c r="M59">
        <v>0</v>
      </c>
      <c r="N59">
        <v>0</v>
      </c>
      <c r="O59">
        <v>255</v>
      </c>
      <c r="P59">
        <v>0</v>
      </c>
      <c r="Q59">
        <v>0</v>
      </c>
      <c r="R59">
        <v>0</v>
      </c>
      <c r="S59">
        <v>0</v>
      </c>
      <c r="T59">
        <v>0</v>
      </c>
      <c r="U59">
        <v>255</v>
      </c>
      <c r="V59">
        <v>653</v>
      </c>
      <c r="W59">
        <v>1490</v>
      </c>
      <c r="X59">
        <v>0</v>
      </c>
      <c r="Y59">
        <v>835</v>
      </c>
      <c r="Z59">
        <v>0</v>
      </c>
      <c r="AA59">
        <v>0</v>
      </c>
      <c r="AB59">
        <v>0</v>
      </c>
      <c r="AC59">
        <v>0</v>
      </c>
      <c r="AD59">
        <v>267</v>
      </c>
      <c r="AE59">
        <v>3245</v>
      </c>
      <c r="AF59">
        <v>0</v>
      </c>
      <c r="AG59">
        <v>0</v>
      </c>
    </row>
    <row r="60" spans="1:33" x14ac:dyDescent="0.35">
      <c r="A60" t="s">
        <v>1075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857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857</v>
      </c>
      <c r="AF60">
        <v>0</v>
      </c>
      <c r="AG60">
        <v>0</v>
      </c>
    </row>
    <row r="61" spans="1:33" x14ac:dyDescent="0.35">
      <c r="A61" t="s">
        <v>1074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2000</v>
      </c>
      <c r="W61">
        <v>399</v>
      </c>
      <c r="X61">
        <v>0</v>
      </c>
      <c r="Y61">
        <v>7764</v>
      </c>
      <c r="Z61">
        <v>0</v>
      </c>
      <c r="AA61">
        <v>0</v>
      </c>
      <c r="AB61">
        <v>0</v>
      </c>
      <c r="AC61">
        <v>0</v>
      </c>
      <c r="AD61">
        <v>551</v>
      </c>
      <c r="AE61">
        <v>10714</v>
      </c>
      <c r="AF61">
        <v>0</v>
      </c>
      <c r="AG61">
        <v>0</v>
      </c>
    </row>
    <row r="62" spans="1:33" x14ac:dyDescent="0.35">
      <c r="A62" t="s">
        <v>1073</v>
      </c>
      <c r="B62">
        <v>0</v>
      </c>
      <c r="C62">
        <v>215</v>
      </c>
      <c r="D62">
        <v>0</v>
      </c>
      <c r="E62">
        <v>158</v>
      </c>
      <c r="F62">
        <v>0</v>
      </c>
      <c r="G62">
        <v>0</v>
      </c>
      <c r="H62">
        <v>0</v>
      </c>
      <c r="I62">
        <v>0</v>
      </c>
      <c r="J62">
        <v>0</v>
      </c>
      <c r="K62">
        <v>373</v>
      </c>
      <c r="L62">
        <v>0</v>
      </c>
      <c r="M62">
        <v>430</v>
      </c>
      <c r="N62">
        <v>0</v>
      </c>
      <c r="O62">
        <v>165</v>
      </c>
      <c r="P62">
        <v>0</v>
      </c>
      <c r="Q62">
        <v>0</v>
      </c>
      <c r="R62">
        <v>0</v>
      </c>
      <c r="S62">
        <v>0</v>
      </c>
      <c r="T62">
        <v>0</v>
      </c>
      <c r="U62">
        <v>595</v>
      </c>
      <c r="V62">
        <v>0</v>
      </c>
      <c r="W62">
        <v>2876</v>
      </c>
      <c r="X62">
        <v>0</v>
      </c>
      <c r="Y62">
        <v>3869</v>
      </c>
      <c r="Z62">
        <v>0</v>
      </c>
      <c r="AA62">
        <v>0</v>
      </c>
      <c r="AB62">
        <v>0</v>
      </c>
      <c r="AC62">
        <v>0</v>
      </c>
      <c r="AD62">
        <v>33</v>
      </c>
      <c r="AE62">
        <v>6778</v>
      </c>
      <c r="AF62">
        <v>0</v>
      </c>
      <c r="AG62">
        <v>0</v>
      </c>
    </row>
    <row r="63" spans="1:33" x14ac:dyDescent="0.35">
      <c r="A63" t="s">
        <v>1072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t="s">
        <v>1071</v>
      </c>
      <c r="B64">
        <v>0</v>
      </c>
      <c r="C64">
        <v>0</v>
      </c>
      <c r="D64">
        <v>0</v>
      </c>
      <c r="E64">
        <v>3763</v>
      </c>
      <c r="F64">
        <v>0</v>
      </c>
      <c r="G64">
        <v>0</v>
      </c>
      <c r="H64">
        <v>0</v>
      </c>
      <c r="I64">
        <v>586</v>
      </c>
      <c r="J64">
        <v>0</v>
      </c>
      <c r="K64">
        <v>4349</v>
      </c>
      <c r="L64">
        <v>0</v>
      </c>
      <c r="M64">
        <v>0</v>
      </c>
      <c r="N64">
        <v>0</v>
      </c>
      <c r="O64">
        <v>4300</v>
      </c>
      <c r="P64">
        <v>0</v>
      </c>
      <c r="Q64">
        <v>0</v>
      </c>
      <c r="R64">
        <v>0</v>
      </c>
      <c r="S64">
        <v>0</v>
      </c>
      <c r="T64">
        <v>0</v>
      </c>
      <c r="U64">
        <v>4300</v>
      </c>
      <c r="V64">
        <v>0</v>
      </c>
      <c r="W64">
        <v>0</v>
      </c>
      <c r="X64">
        <v>0</v>
      </c>
      <c r="Y64">
        <v>25732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25732</v>
      </c>
      <c r="AF64">
        <v>0</v>
      </c>
      <c r="AG64">
        <v>0</v>
      </c>
    </row>
    <row r="65" spans="1:33" x14ac:dyDescent="0.35">
      <c r="A65" t="s">
        <v>1070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5120</v>
      </c>
      <c r="Z65">
        <v>0</v>
      </c>
      <c r="AA65">
        <v>0</v>
      </c>
      <c r="AB65">
        <v>0</v>
      </c>
      <c r="AC65">
        <v>0</v>
      </c>
      <c r="AD65">
        <v>96</v>
      </c>
      <c r="AE65">
        <v>5216</v>
      </c>
      <c r="AF65">
        <v>0</v>
      </c>
      <c r="AG65">
        <v>0</v>
      </c>
    </row>
    <row r="66" spans="1:33" x14ac:dyDescent="0.35">
      <c r="A66" t="s">
        <v>1069</v>
      </c>
      <c r="B66">
        <v>0</v>
      </c>
      <c r="C66">
        <v>0</v>
      </c>
      <c r="D66">
        <v>0</v>
      </c>
      <c r="E66">
        <v>44</v>
      </c>
      <c r="F66">
        <v>0</v>
      </c>
      <c r="G66">
        <v>0</v>
      </c>
      <c r="H66">
        <v>0</v>
      </c>
      <c r="I66">
        <v>0</v>
      </c>
      <c r="J66">
        <v>0</v>
      </c>
      <c r="K66">
        <v>44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1787</v>
      </c>
      <c r="W66">
        <v>0</v>
      </c>
      <c r="X66">
        <v>0</v>
      </c>
      <c r="Y66">
        <v>17887</v>
      </c>
      <c r="Z66">
        <v>0</v>
      </c>
      <c r="AA66">
        <v>0</v>
      </c>
      <c r="AB66">
        <v>0</v>
      </c>
      <c r="AC66">
        <v>0</v>
      </c>
      <c r="AD66">
        <v>826</v>
      </c>
      <c r="AE66">
        <v>20500</v>
      </c>
      <c r="AF66">
        <v>0</v>
      </c>
      <c r="AG66">
        <v>0</v>
      </c>
    </row>
    <row r="67" spans="1:33" x14ac:dyDescent="0.35">
      <c r="A67" t="s">
        <v>1068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533</v>
      </c>
      <c r="U67">
        <v>533</v>
      </c>
      <c r="V67">
        <v>0</v>
      </c>
      <c r="W67">
        <v>100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515</v>
      </c>
      <c r="AE67">
        <v>615</v>
      </c>
      <c r="AF67">
        <v>0</v>
      </c>
      <c r="AG67">
        <v>0</v>
      </c>
    </row>
    <row r="68" spans="1:33" x14ac:dyDescent="0.35">
      <c r="A68" t="s">
        <v>1067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15950</v>
      </c>
      <c r="Z68">
        <v>16125</v>
      </c>
      <c r="AA68">
        <v>0</v>
      </c>
      <c r="AB68">
        <v>0</v>
      </c>
      <c r="AC68">
        <v>0</v>
      </c>
      <c r="AD68">
        <v>525</v>
      </c>
      <c r="AE68">
        <v>32600</v>
      </c>
      <c r="AF68">
        <v>1316</v>
      </c>
      <c r="AG68">
        <v>9</v>
      </c>
    </row>
    <row r="69" spans="1:33" x14ac:dyDescent="0.35">
      <c r="A69" t="s">
        <v>1066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3897</v>
      </c>
      <c r="W69">
        <v>633</v>
      </c>
      <c r="X69">
        <v>0</v>
      </c>
      <c r="Y69">
        <v>3750</v>
      </c>
      <c r="Z69">
        <v>16595</v>
      </c>
      <c r="AA69">
        <v>0</v>
      </c>
      <c r="AB69">
        <v>0</v>
      </c>
      <c r="AC69">
        <v>0</v>
      </c>
      <c r="AD69">
        <v>1690</v>
      </c>
      <c r="AE69">
        <v>26565</v>
      </c>
      <c r="AF69">
        <v>1180</v>
      </c>
      <c r="AG69">
        <v>638</v>
      </c>
    </row>
    <row r="70" spans="1:33" x14ac:dyDescent="0.35">
      <c r="A70" t="s">
        <v>1065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2828</v>
      </c>
      <c r="W70">
        <v>1253</v>
      </c>
      <c r="X70">
        <v>0</v>
      </c>
      <c r="Y70">
        <v>5779</v>
      </c>
      <c r="Z70">
        <v>0</v>
      </c>
      <c r="AA70">
        <v>0</v>
      </c>
      <c r="AB70">
        <v>0</v>
      </c>
      <c r="AC70">
        <v>0</v>
      </c>
      <c r="AD70">
        <v>3896</v>
      </c>
      <c r="AE70">
        <v>13756</v>
      </c>
      <c r="AF70">
        <v>0</v>
      </c>
      <c r="AG70">
        <v>0</v>
      </c>
    </row>
    <row r="71" spans="1:33" x14ac:dyDescent="0.35">
      <c r="A71" t="s">
        <v>1064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3358</v>
      </c>
      <c r="W71">
        <v>2955</v>
      </c>
      <c r="X71">
        <v>0</v>
      </c>
      <c r="Y71">
        <v>2930</v>
      </c>
      <c r="Z71">
        <v>0</v>
      </c>
      <c r="AA71">
        <v>0</v>
      </c>
      <c r="AB71">
        <v>0</v>
      </c>
      <c r="AC71">
        <v>0</v>
      </c>
      <c r="AD71">
        <v>53</v>
      </c>
      <c r="AE71">
        <v>9296</v>
      </c>
      <c r="AF71">
        <v>0</v>
      </c>
      <c r="AG71">
        <v>0</v>
      </c>
    </row>
    <row r="72" spans="1:33" x14ac:dyDescent="0.35">
      <c r="A72" t="s">
        <v>1063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493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473</v>
      </c>
      <c r="AE72">
        <v>966</v>
      </c>
      <c r="AF72">
        <v>0</v>
      </c>
      <c r="AG72">
        <v>0</v>
      </c>
    </row>
    <row r="73" spans="1:33" x14ac:dyDescent="0.35">
      <c r="A73" t="s">
        <v>1062</v>
      </c>
      <c r="B73">
        <v>0</v>
      </c>
      <c r="C73">
        <v>0</v>
      </c>
      <c r="D73">
        <v>0</v>
      </c>
      <c r="E73">
        <v>1147</v>
      </c>
      <c r="F73">
        <v>0</v>
      </c>
      <c r="G73">
        <v>0</v>
      </c>
      <c r="H73">
        <v>0</v>
      </c>
      <c r="I73">
        <v>0</v>
      </c>
      <c r="J73">
        <v>6</v>
      </c>
      <c r="K73">
        <v>1153</v>
      </c>
      <c r="L73">
        <v>0</v>
      </c>
      <c r="M73">
        <v>0</v>
      </c>
      <c r="N73">
        <v>0</v>
      </c>
      <c r="O73">
        <v>50</v>
      </c>
      <c r="P73">
        <v>0</v>
      </c>
      <c r="Q73">
        <v>0</v>
      </c>
      <c r="R73">
        <v>0</v>
      </c>
      <c r="S73">
        <v>0</v>
      </c>
      <c r="T73">
        <v>0</v>
      </c>
      <c r="U73">
        <v>50</v>
      </c>
      <c r="V73">
        <v>2392</v>
      </c>
      <c r="W73">
        <v>3165</v>
      </c>
      <c r="X73">
        <v>0</v>
      </c>
      <c r="Y73">
        <v>18134</v>
      </c>
      <c r="Z73">
        <v>0</v>
      </c>
      <c r="AA73">
        <v>0</v>
      </c>
      <c r="AB73">
        <v>0</v>
      </c>
      <c r="AC73">
        <v>0</v>
      </c>
      <c r="AD73">
        <v>1253</v>
      </c>
      <c r="AE73">
        <v>24944</v>
      </c>
      <c r="AF73">
        <v>0</v>
      </c>
      <c r="AG73">
        <v>1529</v>
      </c>
    </row>
    <row r="74" spans="1:33" x14ac:dyDescent="0.35">
      <c r="A74" t="s">
        <v>1061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7810</v>
      </c>
      <c r="W74">
        <v>8365</v>
      </c>
      <c r="X74">
        <v>0</v>
      </c>
      <c r="Y74">
        <v>15325</v>
      </c>
      <c r="Z74">
        <v>20046</v>
      </c>
      <c r="AA74">
        <v>0</v>
      </c>
      <c r="AB74">
        <v>0</v>
      </c>
      <c r="AC74">
        <v>0</v>
      </c>
      <c r="AD74">
        <v>9844</v>
      </c>
      <c r="AE74">
        <v>61390</v>
      </c>
      <c r="AF74">
        <v>2475</v>
      </c>
      <c r="AG74">
        <v>2727</v>
      </c>
    </row>
    <row r="75" spans="1:33" x14ac:dyDescent="0.35">
      <c r="A75" t="s">
        <v>1060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1625</v>
      </c>
      <c r="K75">
        <v>1625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600</v>
      </c>
      <c r="U75">
        <v>600</v>
      </c>
      <c r="V75">
        <v>567</v>
      </c>
      <c r="W75">
        <v>0</v>
      </c>
      <c r="X75">
        <v>0</v>
      </c>
      <c r="Y75">
        <v>9312</v>
      </c>
      <c r="Z75">
        <v>5938</v>
      </c>
      <c r="AA75">
        <v>0</v>
      </c>
      <c r="AB75">
        <v>0</v>
      </c>
      <c r="AC75">
        <v>0</v>
      </c>
      <c r="AD75">
        <v>5576</v>
      </c>
      <c r="AE75">
        <v>21393</v>
      </c>
      <c r="AF75">
        <v>0</v>
      </c>
      <c r="AG75">
        <v>2028</v>
      </c>
    </row>
    <row r="76" spans="1:33" x14ac:dyDescent="0.35">
      <c r="A76" t="s">
        <v>1059</v>
      </c>
      <c r="B76">
        <v>341</v>
      </c>
      <c r="C76">
        <v>818</v>
      </c>
      <c r="D76">
        <v>1723</v>
      </c>
      <c r="E76">
        <v>0</v>
      </c>
      <c r="F76">
        <v>0</v>
      </c>
      <c r="G76">
        <v>0</v>
      </c>
      <c r="H76">
        <v>0</v>
      </c>
      <c r="I76">
        <v>0</v>
      </c>
      <c r="J76">
        <v>197</v>
      </c>
      <c r="K76">
        <v>3079</v>
      </c>
      <c r="L76">
        <v>290</v>
      </c>
      <c r="M76">
        <v>110</v>
      </c>
      <c r="N76">
        <v>2300</v>
      </c>
      <c r="O76">
        <v>0</v>
      </c>
      <c r="P76">
        <v>0</v>
      </c>
      <c r="Q76">
        <v>0</v>
      </c>
      <c r="R76">
        <v>0</v>
      </c>
      <c r="S76">
        <v>0</v>
      </c>
      <c r="T76">
        <v>245</v>
      </c>
      <c r="U76">
        <v>2945</v>
      </c>
      <c r="V76">
        <v>1600</v>
      </c>
      <c r="W76">
        <v>4722</v>
      </c>
      <c r="X76">
        <v>2300</v>
      </c>
      <c r="Y76">
        <v>1945</v>
      </c>
      <c r="Z76">
        <v>16297</v>
      </c>
      <c r="AA76">
        <v>0</v>
      </c>
      <c r="AB76">
        <v>0</v>
      </c>
      <c r="AC76">
        <v>0</v>
      </c>
      <c r="AD76">
        <v>6031</v>
      </c>
      <c r="AE76">
        <v>32895</v>
      </c>
      <c r="AF76">
        <v>3115</v>
      </c>
      <c r="AG76">
        <v>0</v>
      </c>
    </row>
    <row r="77" spans="1:33" x14ac:dyDescent="0.35">
      <c r="A77" t="s">
        <v>1058</v>
      </c>
      <c r="B77">
        <v>0</v>
      </c>
      <c r="C77">
        <v>0</v>
      </c>
      <c r="D77">
        <v>0</v>
      </c>
      <c r="E77">
        <v>2141</v>
      </c>
      <c r="F77">
        <v>0</v>
      </c>
      <c r="G77">
        <v>0</v>
      </c>
      <c r="H77">
        <v>0</v>
      </c>
      <c r="I77">
        <v>0</v>
      </c>
      <c r="J77">
        <v>49</v>
      </c>
      <c r="K77">
        <v>2190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2394</v>
      </c>
      <c r="W77">
        <v>1756</v>
      </c>
      <c r="X77">
        <v>0</v>
      </c>
      <c r="Y77">
        <v>4604</v>
      </c>
      <c r="Z77">
        <v>0</v>
      </c>
      <c r="AA77">
        <v>0</v>
      </c>
      <c r="AB77">
        <v>0</v>
      </c>
      <c r="AC77">
        <v>0</v>
      </c>
      <c r="AD77">
        <v>5276</v>
      </c>
      <c r="AE77">
        <v>14030</v>
      </c>
      <c r="AF77">
        <v>0</v>
      </c>
      <c r="AG77">
        <v>774</v>
      </c>
    </row>
    <row r="78" spans="1:33" x14ac:dyDescent="0.35">
      <c r="A78" t="s">
        <v>1057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20498</v>
      </c>
      <c r="W78">
        <v>204</v>
      </c>
      <c r="X78">
        <v>0</v>
      </c>
      <c r="Y78">
        <v>37644</v>
      </c>
      <c r="Z78">
        <v>0</v>
      </c>
      <c r="AA78">
        <v>0</v>
      </c>
      <c r="AB78">
        <v>0</v>
      </c>
      <c r="AC78">
        <v>0</v>
      </c>
      <c r="AD78">
        <v>2027</v>
      </c>
      <c r="AE78">
        <v>60373</v>
      </c>
      <c r="AF78">
        <v>0</v>
      </c>
      <c r="AG78">
        <v>0</v>
      </c>
    </row>
    <row r="79" spans="1:33" x14ac:dyDescent="0.35">
      <c r="A79" t="s">
        <v>1056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6</v>
      </c>
      <c r="K79">
        <v>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71</v>
      </c>
      <c r="AE79">
        <v>71</v>
      </c>
      <c r="AF79">
        <v>0</v>
      </c>
      <c r="AG79">
        <v>0</v>
      </c>
    </row>
    <row r="80" spans="1:33" x14ac:dyDescent="0.35">
      <c r="A80" t="s">
        <v>1055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49</v>
      </c>
      <c r="W80">
        <v>214</v>
      </c>
      <c r="X80">
        <v>0</v>
      </c>
      <c r="Y80">
        <v>7420</v>
      </c>
      <c r="Z80">
        <v>0</v>
      </c>
      <c r="AA80">
        <v>0</v>
      </c>
      <c r="AB80">
        <v>0</v>
      </c>
      <c r="AC80">
        <v>0</v>
      </c>
      <c r="AD80">
        <v>1991</v>
      </c>
      <c r="AE80">
        <v>9674</v>
      </c>
      <c r="AF80">
        <v>0</v>
      </c>
      <c r="AG80">
        <v>0</v>
      </c>
    </row>
    <row r="81" spans="1:33" x14ac:dyDescent="0.35">
      <c r="A81" t="s">
        <v>1054</v>
      </c>
      <c r="B81">
        <v>0</v>
      </c>
      <c r="C81">
        <v>0</v>
      </c>
      <c r="D81">
        <v>0</v>
      </c>
      <c r="E81">
        <v>364</v>
      </c>
      <c r="F81">
        <v>0</v>
      </c>
      <c r="G81">
        <v>0</v>
      </c>
      <c r="H81">
        <v>0</v>
      </c>
      <c r="I81">
        <v>0</v>
      </c>
      <c r="J81">
        <v>0</v>
      </c>
      <c r="K81">
        <v>364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196</v>
      </c>
      <c r="X81">
        <v>0</v>
      </c>
      <c r="Y81">
        <v>2043</v>
      </c>
      <c r="Z81">
        <v>15322</v>
      </c>
      <c r="AA81">
        <v>0</v>
      </c>
      <c r="AB81">
        <v>0</v>
      </c>
      <c r="AC81">
        <v>0</v>
      </c>
      <c r="AD81">
        <v>3963</v>
      </c>
      <c r="AE81">
        <v>21524</v>
      </c>
      <c r="AF81">
        <v>0</v>
      </c>
      <c r="AG81">
        <v>0</v>
      </c>
    </row>
    <row r="82" spans="1:33" x14ac:dyDescent="0.35">
      <c r="A82" t="s">
        <v>1053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</row>
    <row r="83" spans="1:33" x14ac:dyDescent="0.35">
      <c r="A83" t="s">
        <v>1052</v>
      </c>
      <c r="B83">
        <v>3061</v>
      </c>
      <c r="C83">
        <v>0</v>
      </c>
      <c r="D83">
        <v>53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3114</v>
      </c>
      <c r="L83">
        <v>10000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10000</v>
      </c>
      <c r="V83">
        <v>18655</v>
      </c>
      <c r="W83">
        <v>533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19188</v>
      </c>
      <c r="AF83">
        <v>0</v>
      </c>
      <c r="AG83">
        <v>0</v>
      </c>
    </row>
    <row r="84" spans="1:33" x14ac:dyDescent="0.35">
      <c r="A84" t="s">
        <v>1051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4700</v>
      </c>
      <c r="W84">
        <v>2324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90</v>
      </c>
      <c r="AE84">
        <v>7114</v>
      </c>
      <c r="AF84">
        <v>0</v>
      </c>
      <c r="AG84">
        <v>0</v>
      </c>
    </row>
    <row r="85" spans="1:33" x14ac:dyDescent="0.35">
      <c r="A85" t="s">
        <v>1050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</row>
    <row r="86" spans="1:33" x14ac:dyDescent="0.35">
      <c r="A86" t="s">
        <v>1049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5552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5552</v>
      </c>
      <c r="AF86">
        <v>0</v>
      </c>
      <c r="AG86">
        <v>0</v>
      </c>
    </row>
    <row r="87" spans="1:33" x14ac:dyDescent="0.35">
      <c r="A87" t="s">
        <v>1048</v>
      </c>
      <c r="B87">
        <v>8652</v>
      </c>
      <c r="C87">
        <v>841</v>
      </c>
      <c r="D87">
        <v>0</v>
      </c>
      <c r="E87">
        <v>922</v>
      </c>
      <c r="F87">
        <v>1704</v>
      </c>
      <c r="G87">
        <v>1595</v>
      </c>
      <c r="H87">
        <v>0</v>
      </c>
      <c r="I87">
        <v>0</v>
      </c>
      <c r="J87">
        <v>658</v>
      </c>
      <c r="K87">
        <v>14372</v>
      </c>
      <c r="L87">
        <v>9700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9700</v>
      </c>
      <c r="V87">
        <v>23046</v>
      </c>
      <c r="W87">
        <v>10461</v>
      </c>
      <c r="X87">
        <v>0</v>
      </c>
      <c r="Y87">
        <v>43713</v>
      </c>
      <c r="Z87">
        <v>54073</v>
      </c>
      <c r="AA87">
        <v>35980</v>
      </c>
      <c r="AB87">
        <v>1549</v>
      </c>
      <c r="AC87">
        <v>0</v>
      </c>
      <c r="AD87">
        <v>16369</v>
      </c>
      <c r="AE87">
        <v>185191</v>
      </c>
      <c r="AF87">
        <v>954</v>
      </c>
      <c r="AG87">
        <v>1152</v>
      </c>
    </row>
    <row r="88" spans="1:33" x14ac:dyDescent="0.35">
      <c r="A88" t="s">
        <v>1047</v>
      </c>
      <c r="B88">
        <v>0</v>
      </c>
      <c r="C88">
        <v>0</v>
      </c>
      <c r="D88">
        <v>0</v>
      </c>
      <c r="E88">
        <v>879</v>
      </c>
      <c r="F88">
        <v>0</v>
      </c>
      <c r="G88">
        <v>0</v>
      </c>
      <c r="H88">
        <v>0</v>
      </c>
      <c r="I88">
        <v>0</v>
      </c>
      <c r="J88">
        <v>0</v>
      </c>
      <c r="K88">
        <v>879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1026</v>
      </c>
      <c r="W88">
        <v>0</v>
      </c>
      <c r="X88">
        <v>0</v>
      </c>
      <c r="Y88">
        <v>16037</v>
      </c>
      <c r="Z88">
        <v>0</v>
      </c>
      <c r="AA88">
        <v>0</v>
      </c>
      <c r="AB88">
        <v>0</v>
      </c>
      <c r="AC88">
        <v>0</v>
      </c>
      <c r="AD88">
        <v>927</v>
      </c>
      <c r="AE88">
        <v>17990</v>
      </c>
      <c r="AF88">
        <v>0</v>
      </c>
      <c r="AG88">
        <v>0</v>
      </c>
    </row>
    <row r="89" spans="1:33" x14ac:dyDescent="0.35">
      <c r="A89" t="s">
        <v>1046</v>
      </c>
      <c r="B89">
        <v>0</v>
      </c>
      <c r="C89">
        <v>0</v>
      </c>
      <c r="D89">
        <v>0</v>
      </c>
      <c r="E89">
        <v>566</v>
      </c>
      <c r="F89">
        <v>0</v>
      </c>
      <c r="G89">
        <v>0</v>
      </c>
      <c r="H89">
        <v>0</v>
      </c>
      <c r="I89">
        <v>0</v>
      </c>
      <c r="J89">
        <v>0</v>
      </c>
      <c r="K89">
        <v>566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6365</v>
      </c>
      <c r="W89">
        <v>0</v>
      </c>
      <c r="X89">
        <v>0</v>
      </c>
      <c r="Y89">
        <v>3971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10336</v>
      </c>
      <c r="AF89">
        <v>0</v>
      </c>
      <c r="AG89">
        <v>0</v>
      </c>
    </row>
    <row r="90" spans="1:33" x14ac:dyDescent="0.35">
      <c r="A90" t="s">
        <v>1045</v>
      </c>
      <c r="B90">
        <v>865</v>
      </c>
      <c r="C90">
        <v>104</v>
      </c>
      <c r="D90">
        <v>0</v>
      </c>
      <c r="E90">
        <v>33</v>
      </c>
      <c r="F90">
        <v>0</v>
      </c>
      <c r="G90">
        <v>0</v>
      </c>
      <c r="H90">
        <v>0</v>
      </c>
      <c r="I90">
        <v>0</v>
      </c>
      <c r="J90">
        <v>0</v>
      </c>
      <c r="K90">
        <v>1002</v>
      </c>
      <c r="L90">
        <v>0</v>
      </c>
      <c r="M90">
        <v>1083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1083</v>
      </c>
      <c r="V90">
        <v>5347</v>
      </c>
      <c r="W90">
        <v>1183</v>
      </c>
      <c r="X90">
        <v>0</v>
      </c>
      <c r="Y90">
        <v>4234</v>
      </c>
      <c r="Z90">
        <v>0</v>
      </c>
      <c r="AA90">
        <v>0</v>
      </c>
      <c r="AB90">
        <v>0</v>
      </c>
      <c r="AC90">
        <v>0</v>
      </c>
      <c r="AD90">
        <v>1672</v>
      </c>
      <c r="AE90">
        <v>12436</v>
      </c>
      <c r="AF90">
        <v>0</v>
      </c>
      <c r="AG90">
        <v>0</v>
      </c>
    </row>
    <row r="91" spans="1:33" x14ac:dyDescent="0.35">
      <c r="A91" t="s">
        <v>1044</v>
      </c>
      <c r="B91">
        <v>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1859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1859</v>
      </c>
      <c r="AF91">
        <v>0</v>
      </c>
      <c r="AG91">
        <v>0</v>
      </c>
    </row>
    <row r="92" spans="1:33" x14ac:dyDescent="0.35">
      <c r="A92" t="s">
        <v>1043</v>
      </c>
      <c r="B92">
        <v>201</v>
      </c>
      <c r="C92">
        <v>0</v>
      </c>
      <c r="D92">
        <v>0</v>
      </c>
      <c r="E92">
        <v>2724</v>
      </c>
      <c r="F92">
        <v>0</v>
      </c>
      <c r="G92">
        <v>0</v>
      </c>
      <c r="H92">
        <v>0</v>
      </c>
      <c r="I92">
        <v>0</v>
      </c>
      <c r="J92">
        <v>0</v>
      </c>
      <c r="K92">
        <v>2925</v>
      </c>
      <c r="L92">
        <v>0</v>
      </c>
      <c r="M92">
        <v>0</v>
      </c>
      <c r="N92">
        <v>0</v>
      </c>
      <c r="O92">
        <v>1600</v>
      </c>
      <c r="P92">
        <v>0</v>
      </c>
      <c r="Q92">
        <v>0</v>
      </c>
      <c r="R92">
        <v>0</v>
      </c>
      <c r="S92">
        <v>0</v>
      </c>
      <c r="T92">
        <v>0</v>
      </c>
      <c r="U92">
        <v>1600</v>
      </c>
      <c r="V92">
        <v>12423</v>
      </c>
      <c r="W92">
        <v>0</v>
      </c>
      <c r="X92">
        <v>0</v>
      </c>
      <c r="Y92">
        <v>11085</v>
      </c>
      <c r="Z92">
        <v>0</v>
      </c>
      <c r="AA92">
        <v>0</v>
      </c>
      <c r="AB92">
        <v>0</v>
      </c>
      <c r="AC92">
        <v>0</v>
      </c>
      <c r="AD92">
        <v>155</v>
      </c>
      <c r="AE92">
        <v>23663</v>
      </c>
      <c r="AF92">
        <v>0</v>
      </c>
      <c r="AG92">
        <v>0</v>
      </c>
    </row>
    <row r="93" spans="1:33" x14ac:dyDescent="0.35">
      <c r="A93" t="s">
        <v>1042</v>
      </c>
      <c r="B93">
        <v>15</v>
      </c>
      <c r="C93">
        <v>165</v>
      </c>
      <c r="D93">
        <v>0</v>
      </c>
      <c r="E93">
        <v>1134</v>
      </c>
      <c r="F93">
        <v>0</v>
      </c>
      <c r="G93">
        <v>8798</v>
      </c>
      <c r="H93">
        <v>0</v>
      </c>
      <c r="I93">
        <v>0</v>
      </c>
      <c r="J93">
        <v>1608</v>
      </c>
      <c r="K93">
        <v>11720</v>
      </c>
      <c r="L93">
        <v>0</v>
      </c>
      <c r="M93">
        <v>100</v>
      </c>
      <c r="N93">
        <v>0</v>
      </c>
      <c r="O93">
        <v>1500</v>
      </c>
      <c r="P93">
        <v>0</v>
      </c>
      <c r="Q93">
        <v>9600</v>
      </c>
      <c r="R93">
        <v>0</v>
      </c>
      <c r="S93">
        <v>0</v>
      </c>
      <c r="T93">
        <v>1609</v>
      </c>
      <c r="U93">
        <v>12809</v>
      </c>
      <c r="V93">
        <v>4677</v>
      </c>
      <c r="W93">
        <v>1076</v>
      </c>
      <c r="X93">
        <v>0</v>
      </c>
      <c r="Y93">
        <v>36257</v>
      </c>
      <c r="Z93">
        <v>0</v>
      </c>
      <c r="AA93">
        <v>17650</v>
      </c>
      <c r="AB93">
        <v>0</v>
      </c>
      <c r="AC93">
        <v>0</v>
      </c>
      <c r="AD93">
        <v>6607</v>
      </c>
      <c r="AE93">
        <v>66267</v>
      </c>
      <c r="AF93">
        <v>0</v>
      </c>
      <c r="AG93">
        <v>0</v>
      </c>
    </row>
    <row r="94" spans="1:33" x14ac:dyDescent="0.35">
      <c r="A94" t="s">
        <v>1041</v>
      </c>
      <c r="B94">
        <v>0</v>
      </c>
      <c r="C94">
        <v>293</v>
      </c>
      <c r="D94">
        <v>0</v>
      </c>
      <c r="E94">
        <v>1531</v>
      </c>
      <c r="F94">
        <v>0</v>
      </c>
      <c r="G94">
        <v>0</v>
      </c>
      <c r="H94">
        <v>0</v>
      </c>
      <c r="I94">
        <v>0</v>
      </c>
      <c r="J94">
        <v>76</v>
      </c>
      <c r="K94">
        <v>1900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5570</v>
      </c>
      <c r="X94">
        <v>0</v>
      </c>
      <c r="Y94">
        <v>30901</v>
      </c>
      <c r="Z94">
        <v>0</v>
      </c>
      <c r="AA94">
        <v>0</v>
      </c>
      <c r="AB94">
        <v>930</v>
      </c>
      <c r="AC94">
        <v>0</v>
      </c>
      <c r="AD94">
        <v>7882</v>
      </c>
      <c r="AE94">
        <v>45283</v>
      </c>
      <c r="AF94">
        <v>0</v>
      </c>
      <c r="AG94">
        <v>0</v>
      </c>
    </row>
    <row r="95" spans="1:33" x14ac:dyDescent="0.35">
      <c r="A95" t="s">
        <v>1040</v>
      </c>
      <c r="B95">
        <v>0</v>
      </c>
      <c r="C95">
        <v>0</v>
      </c>
      <c r="D95">
        <v>0</v>
      </c>
      <c r="E95">
        <v>0</v>
      </c>
      <c r="F95">
        <v>227</v>
      </c>
      <c r="G95">
        <v>0</v>
      </c>
      <c r="H95">
        <v>0</v>
      </c>
      <c r="I95">
        <v>0</v>
      </c>
      <c r="J95">
        <v>0</v>
      </c>
      <c r="K95">
        <v>227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3020</v>
      </c>
      <c r="Z95">
        <v>23314</v>
      </c>
      <c r="AA95">
        <v>0</v>
      </c>
      <c r="AB95">
        <v>0</v>
      </c>
      <c r="AC95">
        <v>0</v>
      </c>
      <c r="AD95">
        <v>0</v>
      </c>
      <c r="AE95">
        <v>26334</v>
      </c>
      <c r="AF95">
        <v>0</v>
      </c>
      <c r="AG95">
        <v>0</v>
      </c>
    </row>
    <row r="96" spans="1:33" x14ac:dyDescent="0.35">
      <c r="A96" t="s">
        <v>1039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900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900</v>
      </c>
      <c r="AF96">
        <v>0</v>
      </c>
      <c r="AG96">
        <v>0</v>
      </c>
    </row>
    <row r="97" spans="1:33" x14ac:dyDescent="0.35">
      <c r="A97" t="s">
        <v>1038</v>
      </c>
      <c r="B97">
        <v>0</v>
      </c>
      <c r="C97">
        <v>0</v>
      </c>
      <c r="D97">
        <v>0</v>
      </c>
      <c r="E97">
        <v>0</v>
      </c>
      <c r="F97">
        <v>1125</v>
      </c>
      <c r="G97">
        <v>0</v>
      </c>
      <c r="H97">
        <v>0</v>
      </c>
      <c r="I97">
        <v>0</v>
      </c>
      <c r="J97">
        <v>0</v>
      </c>
      <c r="K97">
        <v>1125</v>
      </c>
      <c r="L97">
        <v>0</v>
      </c>
      <c r="M97">
        <v>0</v>
      </c>
      <c r="N97">
        <v>0</v>
      </c>
      <c r="O97">
        <v>0</v>
      </c>
      <c r="P97">
        <v>1300</v>
      </c>
      <c r="Q97">
        <v>0</v>
      </c>
      <c r="R97">
        <v>0</v>
      </c>
      <c r="S97">
        <v>0</v>
      </c>
      <c r="T97">
        <v>0</v>
      </c>
      <c r="U97">
        <v>1300</v>
      </c>
      <c r="V97">
        <v>19638</v>
      </c>
      <c r="W97">
        <v>4851</v>
      </c>
      <c r="X97">
        <v>0</v>
      </c>
      <c r="Y97">
        <v>0</v>
      </c>
      <c r="Z97">
        <v>19805</v>
      </c>
      <c r="AA97">
        <v>0</v>
      </c>
      <c r="AB97">
        <v>0</v>
      </c>
      <c r="AC97">
        <v>0</v>
      </c>
      <c r="AD97">
        <v>299</v>
      </c>
      <c r="AE97">
        <v>44593</v>
      </c>
      <c r="AF97">
        <v>0</v>
      </c>
      <c r="AG97">
        <v>7194</v>
      </c>
    </row>
    <row r="98" spans="1:33" x14ac:dyDescent="0.35">
      <c r="A98" t="s">
        <v>1037</v>
      </c>
      <c r="B98">
        <v>0</v>
      </c>
      <c r="C98">
        <v>0</v>
      </c>
      <c r="D98">
        <v>0</v>
      </c>
      <c r="E98">
        <v>5232</v>
      </c>
      <c r="F98">
        <v>0</v>
      </c>
      <c r="G98">
        <v>0</v>
      </c>
      <c r="H98">
        <v>0</v>
      </c>
      <c r="I98">
        <v>0</v>
      </c>
      <c r="J98">
        <v>0</v>
      </c>
      <c r="K98">
        <v>5232</v>
      </c>
      <c r="L98">
        <v>0</v>
      </c>
      <c r="M98">
        <v>0</v>
      </c>
      <c r="N98">
        <v>0</v>
      </c>
      <c r="O98">
        <v>8000</v>
      </c>
      <c r="P98">
        <v>0</v>
      </c>
      <c r="Q98">
        <v>0</v>
      </c>
      <c r="R98">
        <v>0</v>
      </c>
      <c r="S98">
        <v>0</v>
      </c>
      <c r="T98">
        <v>0</v>
      </c>
      <c r="U98">
        <v>8000</v>
      </c>
      <c r="V98">
        <v>0</v>
      </c>
      <c r="W98">
        <v>0</v>
      </c>
      <c r="X98">
        <v>0</v>
      </c>
      <c r="Y98">
        <v>9137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9137</v>
      </c>
      <c r="AF98">
        <v>0</v>
      </c>
      <c r="AG98">
        <v>0</v>
      </c>
    </row>
    <row r="99" spans="1:33" x14ac:dyDescent="0.35">
      <c r="A99" t="s">
        <v>1036</v>
      </c>
      <c r="B99">
        <v>0</v>
      </c>
      <c r="C99">
        <v>225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225</v>
      </c>
      <c r="L99">
        <v>0</v>
      </c>
      <c r="M99">
        <v>339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339</v>
      </c>
      <c r="V99">
        <v>12642</v>
      </c>
      <c r="W99">
        <v>320</v>
      </c>
      <c r="X99">
        <v>0</v>
      </c>
      <c r="Y99">
        <v>8412</v>
      </c>
      <c r="Z99">
        <v>0</v>
      </c>
      <c r="AA99">
        <v>0</v>
      </c>
      <c r="AB99">
        <v>0</v>
      </c>
      <c r="AC99">
        <v>0</v>
      </c>
      <c r="AD99">
        <v>1350</v>
      </c>
      <c r="AE99">
        <v>22724</v>
      </c>
      <c r="AF99">
        <v>0</v>
      </c>
      <c r="AG99">
        <v>0</v>
      </c>
    </row>
    <row r="100" spans="1:33" x14ac:dyDescent="0.35">
      <c r="A100" t="s">
        <v>1035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</row>
    <row r="101" spans="1:33" x14ac:dyDescent="0.35">
      <c r="A101" t="s">
        <v>1034</v>
      </c>
      <c r="B101">
        <v>265</v>
      </c>
      <c r="C101">
        <v>0</v>
      </c>
      <c r="D101">
        <v>837</v>
      </c>
      <c r="E101">
        <v>17</v>
      </c>
      <c r="F101">
        <v>8463</v>
      </c>
      <c r="G101">
        <v>0</v>
      </c>
      <c r="H101">
        <v>0</v>
      </c>
      <c r="I101">
        <v>0</v>
      </c>
      <c r="J101">
        <v>1242</v>
      </c>
      <c r="K101">
        <v>10824</v>
      </c>
      <c r="L101">
        <v>0</v>
      </c>
      <c r="M101">
        <v>0</v>
      </c>
      <c r="N101">
        <v>0</v>
      </c>
      <c r="O101">
        <v>0</v>
      </c>
      <c r="P101">
        <v>11111</v>
      </c>
      <c r="Q101">
        <v>0</v>
      </c>
      <c r="R101">
        <v>0</v>
      </c>
      <c r="S101">
        <v>0</v>
      </c>
      <c r="T101">
        <v>0</v>
      </c>
      <c r="U101">
        <v>11111</v>
      </c>
      <c r="V101">
        <v>27457</v>
      </c>
      <c r="W101">
        <v>0</v>
      </c>
      <c r="X101">
        <v>2431</v>
      </c>
      <c r="Y101">
        <v>20679</v>
      </c>
      <c r="Z101">
        <v>63271</v>
      </c>
      <c r="AA101">
        <v>0</v>
      </c>
      <c r="AB101">
        <v>0</v>
      </c>
      <c r="AC101">
        <v>0</v>
      </c>
      <c r="AD101">
        <v>2041</v>
      </c>
      <c r="AE101">
        <v>115879</v>
      </c>
      <c r="AF101">
        <v>0</v>
      </c>
      <c r="AG101">
        <v>0</v>
      </c>
    </row>
    <row r="102" spans="1:33" x14ac:dyDescent="0.35">
      <c r="A102" t="s">
        <v>1033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3202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3202</v>
      </c>
      <c r="AF102">
        <v>0</v>
      </c>
      <c r="AG102">
        <v>0</v>
      </c>
    </row>
    <row r="103" spans="1:33" x14ac:dyDescent="0.35">
      <c r="A103" t="s">
        <v>1032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51</v>
      </c>
      <c r="K103">
        <v>51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1295</v>
      </c>
      <c r="Z103">
        <v>0</v>
      </c>
      <c r="AA103">
        <v>0</v>
      </c>
      <c r="AB103">
        <v>0</v>
      </c>
      <c r="AC103">
        <v>0</v>
      </c>
      <c r="AD103">
        <v>2988</v>
      </c>
      <c r="AE103">
        <v>4283</v>
      </c>
      <c r="AF103">
        <v>0</v>
      </c>
      <c r="AG103">
        <v>0</v>
      </c>
    </row>
    <row r="104" spans="1:33" x14ac:dyDescent="0.35">
      <c r="A104" t="s">
        <v>1031</v>
      </c>
      <c r="B104">
        <v>0</v>
      </c>
      <c r="C104">
        <v>0</v>
      </c>
      <c r="D104">
        <v>0</v>
      </c>
      <c r="E104">
        <v>0</v>
      </c>
      <c r="F104">
        <v>65</v>
      </c>
      <c r="G104">
        <v>0</v>
      </c>
      <c r="H104">
        <v>0</v>
      </c>
      <c r="I104">
        <v>0</v>
      </c>
      <c r="J104">
        <v>0</v>
      </c>
      <c r="K104">
        <v>65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305</v>
      </c>
      <c r="W104">
        <v>76</v>
      </c>
      <c r="X104">
        <v>0</v>
      </c>
      <c r="Y104">
        <v>1661</v>
      </c>
      <c r="Z104">
        <v>2720</v>
      </c>
      <c r="AA104">
        <v>0</v>
      </c>
      <c r="AB104">
        <v>0</v>
      </c>
      <c r="AC104">
        <v>0</v>
      </c>
      <c r="AD104">
        <v>0</v>
      </c>
      <c r="AE104">
        <v>4762</v>
      </c>
      <c r="AF104">
        <v>0</v>
      </c>
      <c r="AG104">
        <v>0</v>
      </c>
    </row>
    <row r="105" spans="1:33" x14ac:dyDescent="0.35">
      <c r="A105" t="s">
        <v>1030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320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320</v>
      </c>
      <c r="AF105">
        <v>0</v>
      </c>
      <c r="AG105">
        <v>0</v>
      </c>
    </row>
    <row r="106" spans="1:33" x14ac:dyDescent="0.35">
      <c r="A106" t="s">
        <v>1029</v>
      </c>
      <c r="B106">
        <v>53</v>
      </c>
      <c r="C106">
        <v>814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104</v>
      </c>
      <c r="J106">
        <v>505</v>
      </c>
      <c r="K106">
        <v>1476</v>
      </c>
      <c r="L106">
        <v>0</v>
      </c>
      <c r="M106">
        <v>1040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520</v>
      </c>
      <c r="U106">
        <v>1560</v>
      </c>
      <c r="V106">
        <v>2917</v>
      </c>
      <c r="W106">
        <v>3942</v>
      </c>
      <c r="X106">
        <v>0</v>
      </c>
      <c r="Y106">
        <v>2371</v>
      </c>
      <c r="Z106">
        <v>0</v>
      </c>
      <c r="AA106">
        <v>0</v>
      </c>
      <c r="AB106">
        <v>759</v>
      </c>
      <c r="AC106">
        <v>21938</v>
      </c>
      <c r="AD106">
        <v>4130</v>
      </c>
      <c r="AE106">
        <v>36057</v>
      </c>
      <c r="AF106">
        <v>0</v>
      </c>
      <c r="AG106">
        <v>3152</v>
      </c>
    </row>
    <row r="107" spans="1:33" x14ac:dyDescent="0.35">
      <c r="A107" t="s">
        <v>1028</v>
      </c>
      <c r="B107">
        <v>0</v>
      </c>
      <c r="C107">
        <v>0</v>
      </c>
      <c r="D107">
        <v>0</v>
      </c>
      <c r="E107">
        <v>484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484</v>
      </c>
      <c r="L107">
        <v>0</v>
      </c>
      <c r="M107">
        <v>0</v>
      </c>
      <c r="N107">
        <v>0</v>
      </c>
      <c r="O107">
        <v>250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250</v>
      </c>
      <c r="V107">
        <v>7858</v>
      </c>
      <c r="W107">
        <v>161</v>
      </c>
      <c r="X107">
        <v>0</v>
      </c>
      <c r="Y107">
        <v>4982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13001</v>
      </c>
      <c r="AF107">
        <v>0</v>
      </c>
      <c r="AG107">
        <v>0</v>
      </c>
    </row>
    <row r="108" spans="1:33" x14ac:dyDescent="0.35">
      <c r="A108" t="s">
        <v>1027</v>
      </c>
      <c r="B108">
        <v>0</v>
      </c>
      <c r="C108">
        <v>0</v>
      </c>
      <c r="D108">
        <v>0</v>
      </c>
      <c r="E108">
        <v>26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26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881</v>
      </c>
      <c r="W108">
        <v>341</v>
      </c>
      <c r="X108">
        <v>0</v>
      </c>
      <c r="Y108">
        <v>3338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4560</v>
      </c>
      <c r="AF108">
        <v>0</v>
      </c>
      <c r="AG108">
        <v>0</v>
      </c>
    </row>
    <row r="109" spans="1:33" x14ac:dyDescent="0.35">
      <c r="A109" t="s">
        <v>1026</v>
      </c>
      <c r="B109">
        <v>306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306</v>
      </c>
      <c r="L109">
        <v>567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567</v>
      </c>
      <c r="V109">
        <v>1409</v>
      </c>
      <c r="W109">
        <v>1152</v>
      </c>
      <c r="X109">
        <v>0</v>
      </c>
      <c r="Y109">
        <v>7992</v>
      </c>
      <c r="Z109">
        <v>0</v>
      </c>
      <c r="AA109">
        <v>0</v>
      </c>
      <c r="AB109">
        <v>0</v>
      </c>
      <c r="AC109">
        <v>0</v>
      </c>
      <c r="AD109">
        <v>5500</v>
      </c>
      <c r="AE109">
        <v>16053</v>
      </c>
      <c r="AF109">
        <v>200</v>
      </c>
      <c r="AG109">
        <v>74</v>
      </c>
    </row>
    <row r="110" spans="1:33" x14ac:dyDescent="0.35">
      <c r="A110" t="s">
        <v>1025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1223</v>
      </c>
      <c r="W110">
        <v>2314</v>
      </c>
      <c r="X110">
        <v>0</v>
      </c>
      <c r="Y110">
        <v>4794</v>
      </c>
      <c r="Z110">
        <v>0</v>
      </c>
      <c r="AA110">
        <v>0</v>
      </c>
      <c r="AB110">
        <v>150</v>
      </c>
      <c r="AC110">
        <v>0</v>
      </c>
      <c r="AD110">
        <v>144</v>
      </c>
      <c r="AE110">
        <v>8625</v>
      </c>
      <c r="AF110">
        <v>0</v>
      </c>
      <c r="AG110">
        <v>0</v>
      </c>
    </row>
    <row r="111" spans="1:33" x14ac:dyDescent="0.35">
      <c r="A111" t="s">
        <v>1024</v>
      </c>
      <c r="B111">
        <v>0</v>
      </c>
      <c r="C111">
        <v>0</v>
      </c>
      <c r="D111">
        <v>0</v>
      </c>
      <c r="E111">
        <v>129</v>
      </c>
      <c r="F111">
        <v>0</v>
      </c>
      <c r="G111">
        <v>0</v>
      </c>
      <c r="H111">
        <v>291</v>
      </c>
      <c r="I111">
        <v>0</v>
      </c>
      <c r="J111">
        <v>0</v>
      </c>
      <c r="K111">
        <v>420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1990</v>
      </c>
      <c r="W111">
        <v>11123</v>
      </c>
      <c r="X111">
        <v>0</v>
      </c>
      <c r="Y111">
        <v>16248</v>
      </c>
      <c r="Z111">
        <v>0</v>
      </c>
      <c r="AA111">
        <v>0</v>
      </c>
      <c r="AB111">
        <v>2146</v>
      </c>
      <c r="AC111">
        <v>0</v>
      </c>
      <c r="AD111">
        <v>13048</v>
      </c>
      <c r="AE111">
        <v>44555</v>
      </c>
      <c r="AF111">
        <v>0</v>
      </c>
      <c r="AG111">
        <v>0</v>
      </c>
    </row>
    <row r="112" spans="1:33" x14ac:dyDescent="0.35">
      <c r="A112" t="s">
        <v>1023</v>
      </c>
      <c r="B112">
        <v>74</v>
      </c>
      <c r="C112">
        <v>0</v>
      </c>
      <c r="D112">
        <v>0</v>
      </c>
      <c r="E112">
        <v>1722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1796</v>
      </c>
      <c r="L112">
        <v>0</v>
      </c>
      <c r="M112">
        <v>0</v>
      </c>
      <c r="N112">
        <v>0</v>
      </c>
      <c r="O112">
        <v>1000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1000</v>
      </c>
      <c r="V112">
        <v>45161</v>
      </c>
      <c r="W112">
        <v>4126</v>
      </c>
      <c r="X112">
        <v>0</v>
      </c>
      <c r="Y112">
        <v>84117</v>
      </c>
      <c r="Z112">
        <v>0</v>
      </c>
      <c r="AA112">
        <v>0</v>
      </c>
      <c r="AB112">
        <v>600</v>
      </c>
      <c r="AC112">
        <v>0</v>
      </c>
      <c r="AD112">
        <v>634</v>
      </c>
      <c r="AE112">
        <v>134638</v>
      </c>
      <c r="AF112">
        <v>0</v>
      </c>
      <c r="AG112">
        <v>0</v>
      </c>
    </row>
    <row r="113" spans="1:33" x14ac:dyDescent="0.35">
      <c r="A113" t="s">
        <v>1022</v>
      </c>
      <c r="B113">
        <v>106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971</v>
      </c>
      <c r="K113">
        <v>1077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1500</v>
      </c>
      <c r="U113">
        <v>1500</v>
      </c>
      <c r="V113">
        <v>20958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717</v>
      </c>
      <c r="AD113">
        <v>3831</v>
      </c>
      <c r="AE113">
        <v>25506</v>
      </c>
      <c r="AF113">
        <v>0</v>
      </c>
      <c r="AG113">
        <v>0</v>
      </c>
    </row>
    <row r="114" spans="1:33" x14ac:dyDescent="0.35">
      <c r="A114" t="s">
        <v>1021</v>
      </c>
      <c r="B114">
        <v>0</v>
      </c>
      <c r="C114">
        <v>0</v>
      </c>
      <c r="D114">
        <v>0</v>
      </c>
      <c r="E114">
        <v>82</v>
      </c>
      <c r="F114">
        <v>0</v>
      </c>
      <c r="G114">
        <v>0</v>
      </c>
      <c r="H114">
        <v>0</v>
      </c>
      <c r="I114">
        <v>0</v>
      </c>
      <c r="J114">
        <v>60</v>
      </c>
      <c r="K114">
        <v>142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890</v>
      </c>
      <c r="AE114">
        <v>890</v>
      </c>
      <c r="AF114">
        <v>0</v>
      </c>
      <c r="AG114">
        <v>0</v>
      </c>
    </row>
    <row r="115" spans="1:33" x14ac:dyDescent="0.35">
      <c r="A115" t="s">
        <v>1020</v>
      </c>
      <c r="B115">
        <v>12379</v>
      </c>
      <c r="C115">
        <v>2191</v>
      </c>
      <c r="D115">
        <v>0</v>
      </c>
      <c r="E115">
        <v>26743</v>
      </c>
      <c r="F115">
        <v>0</v>
      </c>
      <c r="G115">
        <v>0</v>
      </c>
      <c r="H115">
        <v>38</v>
      </c>
      <c r="I115">
        <v>0</v>
      </c>
      <c r="J115">
        <v>252</v>
      </c>
      <c r="K115">
        <v>41603</v>
      </c>
      <c r="L115">
        <v>13000</v>
      </c>
      <c r="M115">
        <v>1639</v>
      </c>
      <c r="N115">
        <v>0</v>
      </c>
      <c r="O115">
        <v>35000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49639</v>
      </c>
      <c r="V115">
        <v>19420</v>
      </c>
      <c r="W115">
        <v>17273</v>
      </c>
      <c r="X115">
        <v>0</v>
      </c>
      <c r="Y115">
        <v>65942</v>
      </c>
      <c r="Z115">
        <v>0</v>
      </c>
      <c r="AA115">
        <v>0</v>
      </c>
      <c r="AB115">
        <v>16462</v>
      </c>
      <c r="AC115">
        <v>0</v>
      </c>
      <c r="AD115">
        <v>11596</v>
      </c>
      <c r="AE115">
        <v>130693</v>
      </c>
      <c r="AF115">
        <v>0</v>
      </c>
      <c r="AG115">
        <v>0</v>
      </c>
    </row>
    <row r="116" spans="1:33" x14ac:dyDescent="0.35">
      <c r="A116" t="s">
        <v>1019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730</v>
      </c>
      <c r="AE116">
        <v>730</v>
      </c>
      <c r="AF116">
        <v>0</v>
      </c>
      <c r="AG116">
        <v>0</v>
      </c>
    </row>
    <row r="117" spans="1:33" x14ac:dyDescent="0.35">
      <c r="A117" t="s">
        <v>1018</v>
      </c>
      <c r="B117">
        <v>0</v>
      </c>
      <c r="C117">
        <v>0</v>
      </c>
      <c r="D117">
        <v>0</v>
      </c>
      <c r="E117">
        <v>826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826</v>
      </c>
      <c r="L117">
        <v>0</v>
      </c>
      <c r="M117">
        <v>0</v>
      </c>
      <c r="N117">
        <v>0</v>
      </c>
      <c r="O117">
        <v>1500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1500</v>
      </c>
      <c r="V117">
        <v>1086</v>
      </c>
      <c r="W117">
        <v>0</v>
      </c>
      <c r="X117">
        <v>0</v>
      </c>
      <c r="Y117">
        <v>1607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2693</v>
      </c>
      <c r="AF117">
        <v>0</v>
      </c>
      <c r="AG117">
        <v>0</v>
      </c>
    </row>
    <row r="118" spans="1:33" x14ac:dyDescent="0.35">
      <c r="A118" t="s">
        <v>1017</v>
      </c>
      <c r="B118">
        <v>111</v>
      </c>
      <c r="C118">
        <v>0</v>
      </c>
      <c r="D118">
        <v>0</v>
      </c>
      <c r="E118">
        <v>1757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1868</v>
      </c>
      <c r="L118">
        <v>100</v>
      </c>
      <c r="M118">
        <v>0</v>
      </c>
      <c r="N118">
        <v>0</v>
      </c>
      <c r="O118">
        <v>2500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2600</v>
      </c>
      <c r="V118">
        <v>1681</v>
      </c>
      <c r="W118">
        <v>4490</v>
      </c>
      <c r="X118">
        <v>0</v>
      </c>
      <c r="Y118">
        <v>2610</v>
      </c>
      <c r="Z118">
        <v>0</v>
      </c>
      <c r="AA118">
        <v>0</v>
      </c>
      <c r="AB118">
        <v>0</v>
      </c>
      <c r="AC118">
        <v>0</v>
      </c>
      <c r="AD118">
        <v>756</v>
      </c>
      <c r="AE118">
        <v>9537</v>
      </c>
      <c r="AF118">
        <v>0</v>
      </c>
      <c r="AG118">
        <v>0</v>
      </c>
    </row>
    <row r="119" spans="1:33" x14ac:dyDescent="0.35">
      <c r="A119" t="s">
        <v>1016</v>
      </c>
      <c r="B119">
        <v>215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215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2915</v>
      </c>
      <c r="W119">
        <v>3000</v>
      </c>
      <c r="X119">
        <v>0</v>
      </c>
      <c r="Y119">
        <v>0</v>
      </c>
      <c r="Z119">
        <v>0</v>
      </c>
      <c r="AA119">
        <v>0</v>
      </c>
      <c r="AB119">
        <v>1550</v>
      </c>
      <c r="AC119">
        <v>0</v>
      </c>
      <c r="AD119">
        <v>10091</v>
      </c>
      <c r="AE119">
        <v>17556</v>
      </c>
      <c r="AF119">
        <v>0</v>
      </c>
      <c r="AG119">
        <v>524</v>
      </c>
    </row>
    <row r="120" spans="1:33" x14ac:dyDescent="0.35">
      <c r="A120" t="s">
        <v>1015</v>
      </c>
      <c r="B120">
        <v>0</v>
      </c>
      <c r="C120">
        <v>28</v>
      </c>
      <c r="D120">
        <v>0</v>
      </c>
      <c r="E120">
        <v>1031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1059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2769</v>
      </c>
      <c r="W120">
        <v>1487</v>
      </c>
      <c r="X120">
        <v>0</v>
      </c>
      <c r="Y120">
        <v>39064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43320</v>
      </c>
      <c r="AF120">
        <v>0</v>
      </c>
      <c r="AG120">
        <v>0</v>
      </c>
    </row>
    <row r="121" spans="1:33" x14ac:dyDescent="0.35">
      <c r="A121" t="s">
        <v>1014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4094</v>
      </c>
      <c r="W121">
        <v>394</v>
      </c>
      <c r="X121">
        <v>0</v>
      </c>
      <c r="Y121">
        <v>1149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5637</v>
      </c>
      <c r="AF121">
        <v>0</v>
      </c>
      <c r="AG121">
        <v>0</v>
      </c>
    </row>
    <row r="122" spans="1:33" x14ac:dyDescent="0.35">
      <c r="A122" t="s">
        <v>1013</v>
      </c>
      <c r="B122">
        <v>57</v>
      </c>
      <c r="C122">
        <v>108</v>
      </c>
      <c r="D122">
        <v>0</v>
      </c>
      <c r="E122">
        <v>15745</v>
      </c>
      <c r="F122">
        <v>0</v>
      </c>
      <c r="G122">
        <v>0</v>
      </c>
      <c r="H122">
        <v>1116</v>
      </c>
      <c r="I122">
        <v>0</v>
      </c>
      <c r="J122">
        <v>0</v>
      </c>
      <c r="K122">
        <v>17026</v>
      </c>
      <c r="L122">
        <v>0</v>
      </c>
      <c r="M122">
        <v>0</v>
      </c>
      <c r="N122">
        <v>0</v>
      </c>
      <c r="O122">
        <v>15045</v>
      </c>
      <c r="P122">
        <v>0</v>
      </c>
      <c r="Q122">
        <v>0</v>
      </c>
      <c r="R122">
        <v>1455</v>
      </c>
      <c r="S122">
        <v>0</v>
      </c>
      <c r="T122">
        <v>0</v>
      </c>
      <c r="U122">
        <v>16500</v>
      </c>
      <c r="V122">
        <v>12470</v>
      </c>
      <c r="W122">
        <v>5893</v>
      </c>
      <c r="X122">
        <v>0</v>
      </c>
      <c r="Y122">
        <v>71435</v>
      </c>
      <c r="Z122">
        <v>0</v>
      </c>
      <c r="AA122">
        <v>0</v>
      </c>
      <c r="AB122">
        <v>10685</v>
      </c>
      <c r="AC122">
        <v>0</v>
      </c>
      <c r="AD122">
        <v>11377</v>
      </c>
      <c r="AE122">
        <v>111860</v>
      </c>
      <c r="AF122">
        <v>860</v>
      </c>
      <c r="AG122">
        <v>15002</v>
      </c>
    </row>
    <row r="123" spans="1:33" x14ac:dyDescent="0.35">
      <c r="A123" t="s">
        <v>1012</v>
      </c>
      <c r="B123">
        <v>0</v>
      </c>
      <c r="C123">
        <v>0</v>
      </c>
      <c r="D123">
        <v>0</v>
      </c>
      <c r="E123">
        <v>718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718</v>
      </c>
      <c r="L123">
        <v>0</v>
      </c>
      <c r="M123">
        <v>0</v>
      </c>
      <c r="N123">
        <v>0</v>
      </c>
      <c r="O123">
        <v>1326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1326</v>
      </c>
      <c r="V123">
        <v>0</v>
      </c>
      <c r="W123">
        <v>0</v>
      </c>
      <c r="X123">
        <v>0</v>
      </c>
      <c r="Y123">
        <v>4632</v>
      </c>
      <c r="Z123">
        <v>0</v>
      </c>
      <c r="AA123">
        <v>0</v>
      </c>
      <c r="AB123">
        <v>0</v>
      </c>
      <c r="AC123">
        <v>117</v>
      </c>
      <c r="AD123">
        <v>0</v>
      </c>
      <c r="AE123">
        <v>4749</v>
      </c>
      <c r="AF123">
        <v>0</v>
      </c>
      <c r="AG123">
        <v>0</v>
      </c>
    </row>
    <row r="124" spans="1:33" x14ac:dyDescent="0.35">
      <c r="A124" t="s">
        <v>1011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647</v>
      </c>
      <c r="W124">
        <v>1052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1699</v>
      </c>
      <c r="AF124">
        <v>0</v>
      </c>
      <c r="AG124">
        <v>0</v>
      </c>
    </row>
    <row r="125" spans="1:33" x14ac:dyDescent="0.35">
      <c r="A125" t="s">
        <v>1010</v>
      </c>
      <c r="B125">
        <v>10</v>
      </c>
      <c r="C125">
        <v>511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36</v>
      </c>
      <c r="K125">
        <v>557</v>
      </c>
      <c r="L125">
        <v>200</v>
      </c>
      <c r="M125">
        <v>1425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1625</v>
      </c>
      <c r="V125">
        <v>10049</v>
      </c>
      <c r="W125">
        <v>2867</v>
      </c>
      <c r="X125">
        <v>0</v>
      </c>
      <c r="Y125">
        <v>0</v>
      </c>
      <c r="Z125">
        <v>0</v>
      </c>
      <c r="AA125">
        <v>0</v>
      </c>
      <c r="AB125">
        <v>1513</v>
      </c>
      <c r="AC125">
        <v>0</v>
      </c>
      <c r="AD125">
        <v>2001</v>
      </c>
      <c r="AE125">
        <v>16430</v>
      </c>
      <c r="AF125">
        <v>0</v>
      </c>
      <c r="AG125">
        <v>0</v>
      </c>
    </row>
    <row r="126" spans="1:33" x14ac:dyDescent="0.35">
      <c r="A126" t="s">
        <v>1009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1711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1711</v>
      </c>
      <c r="AF126">
        <v>0</v>
      </c>
      <c r="AG126">
        <v>0</v>
      </c>
    </row>
    <row r="127" spans="1:33" x14ac:dyDescent="0.35">
      <c r="A127" t="s">
        <v>1008</v>
      </c>
      <c r="B127">
        <v>0</v>
      </c>
      <c r="C127">
        <v>0</v>
      </c>
      <c r="D127">
        <v>0</v>
      </c>
      <c r="E127">
        <v>93</v>
      </c>
      <c r="F127">
        <v>2666</v>
      </c>
      <c r="G127">
        <v>0</v>
      </c>
      <c r="H127">
        <v>0</v>
      </c>
      <c r="I127">
        <v>0</v>
      </c>
      <c r="J127">
        <v>37</v>
      </c>
      <c r="K127">
        <v>2796</v>
      </c>
      <c r="L127">
        <v>0</v>
      </c>
      <c r="M127">
        <v>0</v>
      </c>
      <c r="N127">
        <v>0</v>
      </c>
      <c r="O127">
        <v>1700</v>
      </c>
      <c r="P127">
        <v>2107</v>
      </c>
      <c r="Q127">
        <v>0</v>
      </c>
      <c r="R127">
        <v>0</v>
      </c>
      <c r="S127">
        <v>0</v>
      </c>
      <c r="T127">
        <v>0</v>
      </c>
      <c r="U127">
        <v>3807</v>
      </c>
      <c r="V127">
        <v>6696</v>
      </c>
      <c r="W127">
        <v>1775</v>
      </c>
      <c r="X127">
        <v>0</v>
      </c>
      <c r="Y127">
        <v>15883</v>
      </c>
      <c r="Z127">
        <v>16841</v>
      </c>
      <c r="AA127">
        <v>0</v>
      </c>
      <c r="AB127">
        <v>0</v>
      </c>
      <c r="AC127">
        <v>0</v>
      </c>
      <c r="AD127">
        <v>7335</v>
      </c>
      <c r="AE127">
        <v>48530</v>
      </c>
      <c r="AF127">
        <v>0</v>
      </c>
      <c r="AG127">
        <v>0</v>
      </c>
    </row>
    <row r="128" spans="1:33" x14ac:dyDescent="0.35">
      <c r="A128" t="s">
        <v>1007</v>
      </c>
      <c r="B128">
        <v>728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1565</v>
      </c>
      <c r="K128">
        <v>2293</v>
      </c>
      <c r="L128">
        <v>1000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2200</v>
      </c>
      <c r="U128">
        <v>3200</v>
      </c>
      <c r="V128">
        <v>1304</v>
      </c>
      <c r="W128">
        <v>1913</v>
      </c>
      <c r="X128">
        <v>410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5238</v>
      </c>
      <c r="AE128">
        <v>8865</v>
      </c>
      <c r="AF128">
        <v>0</v>
      </c>
      <c r="AG128">
        <v>0</v>
      </c>
    </row>
    <row r="129" spans="1:33" x14ac:dyDescent="0.35">
      <c r="A129" t="s">
        <v>1006</v>
      </c>
      <c r="B129">
        <v>144</v>
      </c>
      <c r="C129">
        <v>29</v>
      </c>
      <c r="D129">
        <v>0</v>
      </c>
      <c r="E129">
        <v>1</v>
      </c>
      <c r="F129">
        <v>2452</v>
      </c>
      <c r="G129">
        <v>0</v>
      </c>
      <c r="H129">
        <v>1128</v>
      </c>
      <c r="I129">
        <v>0</v>
      </c>
      <c r="J129">
        <v>0</v>
      </c>
      <c r="K129">
        <v>3754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1256</v>
      </c>
      <c r="S129">
        <v>0</v>
      </c>
      <c r="T129">
        <v>0</v>
      </c>
      <c r="U129">
        <v>1256</v>
      </c>
      <c r="V129">
        <v>17143</v>
      </c>
      <c r="W129">
        <v>501</v>
      </c>
      <c r="X129">
        <v>0</v>
      </c>
      <c r="Y129">
        <v>39076</v>
      </c>
      <c r="Z129">
        <v>37866</v>
      </c>
      <c r="AA129">
        <v>0</v>
      </c>
      <c r="AB129">
        <v>2756</v>
      </c>
      <c r="AC129">
        <v>0</v>
      </c>
      <c r="AD129">
        <v>345</v>
      </c>
      <c r="AE129">
        <v>97687</v>
      </c>
      <c r="AF129">
        <v>0</v>
      </c>
      <c r="AG129">
        <v>0</v>
      </c>
    </row>
    <row r="130" spans="1:33" x14ac:dyDescent="0.35">
      <c r="A130" t="s">
        <v>1005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543</v>
      </c>
      <c r="K130">
        <v>543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451</v>
      </c>
      <c r="X130">
        <v>0</v>
      </c>
      <c r="Y130">
        <v>3015</v>
      </c>
      <c r="Z130">
        <v>0</v>
      </c>
      <c r="AA130">
        <v>0</v>
      </c>
      <c r="AB130">
        <v>0</v>
      </c>
      <c r="AC130">
        <v>0</v>
      </c>
      <c r="AD130">
        <v>523</v>
      </c>
      <c r="AE130">
        <v>3989</v>
      </c>
      <c r="AF130">
        <v>0</v>
      </c>
      <c r="AG130">
        <v>0</v>
      </c>
    </row>
    <row r="131" spans="1:33" x14ac:dyDescent="0.35">
      <c r="A131" t="s">
        <v>1004</v>
      </c>
      <c r="B131">
        <v>646</v>
      </c>
      <c r="C131">
        <v>917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448</v>
      </c>
      <c r="K131">
        <v>2011</v>
      </c>
      <c r="L131">
        <v>560</v>
      </c>
      <c r="M131">
        <v>1030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2200</v>
      </c>
      <c r="U131">
        <v>3790</v>
      </c>
      <c r="V131">
        <v>12819</v>
      </c>
      <c r="W131">
        <v>1005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2200</v>
      </c>
      <c r="AE131">
        <v>16024</v>
      </c>
      <c r="AF131">
        <v>0</v>
      </c>
      <c r="AG131">
        <v>0</v>
      </c>
    </row>
    <row r="132" spans="1:33" x14ac:dyDescent="0.35">
      <c r="A132" t="s">
        <v>1003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314</v>
      </c>
      <c r="AE132">
        <v>314</v>
      </c>
      <c r="AF132">
        <v>0</v>
      </c>
      <c r="AG132">
        <v>0</v>
      </c>
    </row>
    <row r="133" spans="1:33" x14ac:dyDescent="0.35">
      <c r="A133" t="s">
        <v>1002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300</v>
      </c>
      <c r="AD133">
        <v>1400</v>
      </c>
      <c r="AE133">
        <v>1700</v>
      </c>
      <c r="AF133">
        <v>0</v>
      </c>
      <c r="AG133">
        <v>0</v>
      </c>
    </row>
    <row r="134" spans="1:33" x14ac:dyDescent="0.35">
      <c r="A134" t="s">
        <v>1001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3328</v>
      </c>
      <c r="W134">
        <v>568</v>
      </c>
      <c r="X134">
        <v>0</v>
      </c>
      <c r="Y134">
        <v>1439</v>
      </c>
      <c r="Z134">
        <v>0</v>
      </c>
      <c r="AA134">
        <v>0</v>
      </c>
      <c r="AB134">
        <v>0</v>
      </c>
      <c r="AC134">
        <v>0</v>
      </c>
      <c r="AD134">
        <v>292</v>
      </c>
      <c r="AE134">
        <v>5627</v>
      </c>
      <c r="AF134">
        <v>0</v>
      </c>
      <c r="AG134">
        <v>982</v>
      </c>
    </row>
    <row r="135" spans="1:33" x14ac:dyDescent="0.35">
      <c r="A135" t="s">
        <v>1000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800</v>
      </c>
      <c r="AD135">
        <v>0</v>
      </c>
      <c r="AE135">
        <v>800</v>
      </c>
      <c r="AF135">
        <v>0</v>
      </c>
      <c r="AG135">
        <v>0</v>
      </c>
    </row>
    <row r="136" spans="1:33" x14ac:dyDescent="0.35">
      <c r="A136" t="s">
        <v>999</v>
      </c>
      <c r="B136">
        <v>0</v>
      </c>
      <c r="C136">
        <v>10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117</v>
      </c>
      <c r="K136">
        <v>127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50</v>
      </c>
      <c r="W136">
        <v>7916</v>
      </c>
      <c r="X136">
        <v>0</v>
      </c>
      <c r="Y136">
        <v>8034</v>
      </c>
      <c r="Z136">
        <v>0</v>
      </c>
      <c r="AA136">
        <v>0</v>
      </c>
      <c r="AB136">
        <v>0</v>
      </c>
      <c r="AC136">
        <v>0</v>
      </c>
      <c r="AD136">
        <v>4567</v>
      </c>
      <c r="AE136">
        <v>20567</v>
      </c>
      <c r="AF136">
        <v>0</v>
      </c>
      <c r="AG136">
        <v>0</v>
      </c>
    </row>
    <row r="137" spans="1:33" x14ac:dyDescent="0.35">
      <c r="A137" t="s">
        <v>998</v>
      </c>
      <c r="B137">
        <v>0</v>
      </c>
      <c r="C137">
        <v>0</v>
      </c>
      <c r="D137">
        <v>0</v>
      </c>
      <c r="E137">
        <v>100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3611</v>
      </c>
      <c r="W137">
        <v>0</v>
      </c>
      <c r="X137">
        <v>0</v>
      </c>
      <c r="Y137">
        <v>7002</v>
      </c>
      <c r="Z137">
        <v>0</v>
      </c>
      <c r="AA137">
        <v>0</v>
      </c>
      <c r="AB137">
        <v>0</v>
      </c>
      <c r="AC137">
        <v>0</v>
      </c>
      <c r="AD137">
        <v>3633</v>
      </c>
      <c r="AE137">
        <v>14246</v>
      </c>
      <c r="AF137">
        <v>0</v>
      </c>
      <c r="AG137">
        <v>0</v>
      </c>
    </row>
    <row r="138" spans="1:33" x14ac:dyDescent="0.35">
      <c r="A138" t="s">
        <v>997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</row>
    <row r="139" spans="1:33" x14ac:dyDescent="0.35">
      <c r="A139" t="s">
        <v>996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10487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1700</v>
      </c>
      <c r="AD139">
        <v>0</v>
      </c>
      <c r="AE139">
        <v>12187</v>
      </c>
      <c r="AF139">
        <v>0</v>
      </c>
      <c r="AG139">
        <v>0</v>
      </c>
    </row>
    <row r="140" spans="1:33" x14ac:dyDescent="0.35">
      <c r="A140" t="s">
        <v>995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t="s">
        <v>994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 t="s">
        <v>993</v>
      </c>
      <c r="B142">
        <v>0</v>
      </c>
      <c r="C142">
        <v>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4743</v>
      </c>
      <c r="W142">
        <v>1187</v>
      </c>
      <c r="X142">
        <v>0</v>
      </c>
      <c r="Y142">
        <v>595</v>
      </c>
      <c r="Z142">
        <v>0</v>
      </c>
      <c r="AA142">
        <v>0</v>
      </c>
      <c r="AB142">
        <v>0</v>
      </c>
      <c r="AC142">
        <v>0</v>
      </c>
      <c r="AD142">
        <v>2409</v>
      </c>
      <c r="AE142">
        <v>8934</v>
      </c>
      <c r="AF142">
        <v>0</v>
      </c>
      <c r="AG142">
        <v>0</v>
      </c>
    </row>
    <row r="143" spans="1:33" x14ac:dyDescent="0.35">
      <c r="A143" t="s">
        <v>992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</row>
    <row r="144" spans="1:33" x14ac:dyDescent="0.35">
      <c r="A144" t="s">
        <v>991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168</v>
      </c>
      <c r="W144">
        <v>165</v>
      </c>
      <c r="X144">
        <v>0</v>
      </c>
      <c r="Y144">
        <v>1605</v>
      </c>
      <c r="Z144">
        <v>0</v>
      </c>
      <c r="AA144">
        <v>0</v>
      </c>
      <c r="AB144">
        <v>0</v>
      </c>
      <c r="AC144">
        <v>0</v>
      </c>
      <c r="AD144">
        <v>1983</v>
      </c>
      <c r="AE144">
        <v>3921</v>
      </c>
      <c r="AF144">
        <v>0</v>
      </c>
      <c r="AG144">
        <v>0</v>
      </c>
    </row>
    <row r="145" spans="1:33" x14ac:dyDescent="0.35">
      <c r="A145" t="s">
        <v>990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4005</v>
      </c>
      <c r="AD145">
        <v>0</v>
      </c>
      <c r="AE145">
        <v>4005</v>
      </c>
      <c r="AF145">
        <v>0</v>
      </c>
      <c r="AG145">
        <v>0</v>
      </c>
    </row>
    <row r="146" spans="1:33" x14ac:dyDescent="0.35">
      <c r="A146" t="s">
        <v>989</v>
      </c>
      <c r="B146">
        <v>918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918</v>
      </c>
      <c r="L146">
        <v>4735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4735</v>
      </c>
      <c r="V146">
        <v>7267</v>
      </c>
      <c r="W146">
        <v>251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1216</v>
      </c>
      <c r="AE146">
        <v>8734</v>
      </c>
      <c r="AF146">
        <v>0</v>
      </c>
      <c r="AG146">
        <v>0</v>
      </c>
    </row>
    <row r="147" spans="1:33" x14ac:dyDescent="0.35">
      <c r="A147" t="s">
        <v>988</v>
      </c>
      <c r="B147">
        <v>0</v>
      </c>
      <c r="C147">
        <v>0</v>
      </c>
      <c r="D147">
        <v>561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561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822</v>
      </c>
      <c r="W147">
        <v>1192</v>
      </c>
      <c r="X147">
        <v>3735</v>
      </c>
      <c r="Y147">
        <v>0</v>
      </c>
      <c r="Z147">
        <v>0</v>
      </c>
      <c r="AA147">
        <v>0</v>
      </c>
      <c r="AB147">
        <v>24</v>
      </c>
      <c r="AC147">
        <v>3763</v>
      </c>
      <c r="AD147">
        <v>1942</v>
      </c>
      <c r="AE147">
        <v>11478</v>
      </c>
      <c r="AF147">
        <v>18</v>
      </c>
      <c r="AG147">
        <v>44</v>
      </c>
    </row>
    <row r="148" spans="1:33" x14ac:dyDescent="0.35">
      <c r="A148" t="s">
        <v>987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327</v>
      </c>
      <c r="W148">
        <v>437</v>
      </c>
      <c r="X148">
        <v>1337</v>
      </c>
      <c r="Y148">
        <v>0</v>
      </c>
      <c r="Z148">
        <v>0</v>
      </c>
      <c r="AA148">
        <v>0</v>
      </c>
      <c r="AB148">
        <v>0</v>
      </c>
      <c r="AC148">
        <v>1483</v>
      </c>
      <c r="AD148">
        <v>5770</v>
      </c>
      <c r="AE148">
        <v>9354</v>
      </c>
      <c r="AF148">
        <v>0</v>
      </c>
      <c r="AG148">
        <v>0</v>
      </c>
    </row>
    <row r="149" spans="1:33" x14ac:dyDescent="0.35">
      <c r="A149" t="s">
        <v>986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492</v>
      </c>
      <c r="K149">
        <v>492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250</v>
      </c>
      <c r="U149">
        <v>250</v>
      </c>
      <c r="V149">
        <v>73</v>
      </c>
      <c r="W149">
        <v>0</v>
      </c>
      <c r="X149">
        <v>0</v>
      </c>
      <c r="Y149">
        <v>294</v>
      </c>
      <c r="Z149">
        <v>0</v>
      </c>
      <c r="AA149">
        <v>0</v>
      </c>
      <c r="AB149">
        <v>0</v>
      </c>
      <c r="AC149">
        <v>0</v>
      </c>
      <c r="AD149">
        <v>2142</v>
      </c>
      <c r="AE149">
        <v>2509</v>
      </c>
      <c r="AF149">
        <v>0</v>
      </c>
      <c r="AG149">
        <v>0</v>
      </c>
    </row>
    <row r="150" spans="1:33" x14ac:dyDescent="0.35">
      <c r="A150" t="s">
        <v>985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412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2079</v>
      </c>
      <c r="AD150">
        <v>244</v>
      </c>
      <c r="AE150">
        <v>2735</v>
      </c>
      <c r="AF150">
        <v>0</v>
      </c>
      <c r="AG150">
        <v>0</v>
      </c>
    </row>
    <row r="151" spans="1:33" x14ac:dyDescent="0.35">
      <c r="A151" t="s">
        <v>984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</row>
    <row r="152" spans="1:33" x14ac:dyDescent="0.35">
      <c r="A152" t="s">
        <v>983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1054</v>
      </c>
      <c r="AA152">
        <v>0</v>
      </c>
      <c r="AB152">
        <v>0</v>
      </c>
      <c r="AC152">
        <v>0</v>
      </c>
      <c r="AD152">
        <v>0</v>
      </c>
      <c r="AE152">
        <v>1054</v>
      </c>
      <c r="AF152">
        <v>0</v>
      </c>
      <c r="AG152">
        <v>0</v>
      </c>
    </row>
    <row r="153" spans="1:33" x14ac:dyDescent="0.35">
      <c r="A153" t="s">
        <v>982</v>
      </c>
      <c r="B153">
        <v>0</v>
      </c>
      <c r="C153">
        <v>0</v>
      </c>
      <c r="D153">
        <v>2516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277</v>
      </c>
      <c r="K153">
        <v>2793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2100</v>
      </c>
      <c r="U153">
        <v>2100</v>
      </c>
      <c r="V153">
        <v>3123</v>
      </c>
      <c r="W153">
        <v>1700</v>
      </c>
      <c r="X153">
        <v>5014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2100</v>
      </c>
      <c r="AE153">
        <v>11937</v>
      </c>
      <c r="AF153">
        <v>1214</v>
      </c>
      <c r="AG153">
        <v>463</v>
      </c>
    </row>
    <row r="154" spans="1:33" x14ac:dyDescent="0.35">
      <c r="A154" t="s">
        <v>981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92</v>
      </c>
      <c r="AE154">
        <v>92</v>
      </c>
      <c r="AF154">
        <v>0</v>
      </c>
      <c r="AG154">
        <v>0</v>
      </c>
    </row>
    <row r="155" spans="1:33" x14ac:dyDescent="0.35">
      <c r="A155" t="s">
        <v>980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</row>
    <row r="156" spans="1:33" x14ac:dyDescent="0.35">
      <c r="A156" t="s">
        <v>979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8412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8412</v>
      </c>
      <c r="AF156">
        <v>0</v>
      </c>
      <c r="AG156">
        <v>0</v>
      </c>
    </row>
    <row r="157" spans="1:33" x14ac:dyDescent="0.35">
      <c r="A157" t="s">
        <v>978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2297</v>
      </c>
      <c r="AE157">
        <v>2297</v>
      </c>
      <c r="AF157">
        <v>0</v>
      </c>
      <c r="AG157">
        <v>0</v>
      </c>
    </row>
    <row r="158" spans="1:33" x14ac:dyDescent="0.35">
      <c r="A158" t="s">
        <v>977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203</v>
      </c>
      <c r="AD158">
        <v>0</v>
      </c>
      <c r="AE158">
        <v>503</v>
      </c>
      <c r="AF158">
        <v>0</v>
      </c>
      <c r="AG158">
        <v>0</v>
      </c>
    </row>
    <row r="159" spans="1:33" x14ac:dyDescent="0.35">
      <c r="A159" t="s">
        <v>976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67</v>
      </c>
      <c r="K159">
        <v>67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40</v>
      </c>
      <c r="X159">
        <v>0</v>
      </c>
      <c r="Y159">
        <v>1255</v>
      </c>
      <c r="Z159">
        <v>0</v>
      </c>
      <c r="AA159">
        <v>0</v>
      </c>
      <c r="AB159">
        <v>0</v>
      </c>
      <c r="AC159">
        <v>737</v>
      </c>
      <c r="AD159">
        <v>6263</v>
      </c>
      <c r="AE159">
        <v>8295</v>
      </c>
      <c r="AF159">
        <v>0</v>
      </c>
      <c r="AG159">
        <v>0</v>
      </c>
    </row>
    <row r="160" spans="1:33" x14ac:dyDescent="0.35">
      <c r="A160" t="s">
        <v>975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3745</v>
      </c>
      <c r="K160">
        <v>3745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4000</v>
      </c>
      <c r="U160">
        <v>4000</v>
      </c>
      <c r="V160">
        <v>7894</v>
      </c>
      <c r="W160">
        <v>370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3520</v>
      </c>
      <c r="AD160">
        <v>7100</v>
      </c>
      <c r="AE160">
        <v>18884</v>
      </c>
      <c r="AF160">
        <v>0</v>
      </c>
      <c r="AG160">
        <v>0</v>
      </c>
    </row>
    <row r="161" spans="1:33" x14ac:dyDescent="0.35">
      <c r="A161" t="s">
        <v>974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8350</v>
      </c>
      <c r="W161">
        <v>0</v>
      </c>
      <c r="X161">
        <v>0</v>
      </c>
      <c r="Y161">
        <v>9747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18097</v>
      </c>
      <c r="AF161">
        <v>0</v>
      </c>
      <c r="AG161">
        <v>0</v>
      </c>
    </row>
    <row r="162" spans="1:33" x14ac:dyDescent="0.35">
      <c r="A162" t="s">
        <v>973</v>
      </c>
      <c r="B162">
        <v>148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148</v>
      </c>
      <c r="L162">
        <v>140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140</v>
      </c>
      <c r="V162">
        <v>4554</v>
      </c>
      <c r="W162">
        <v>607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160</v>
      </c>
      <c r="AE162">
        <v>5321</v>
      </c>
      <c r="AF162">
        <v>0</v>
      </c>
      <c r="AG162">
        <v>0</v>
      </c>
    </row>
    <row r="163" spans="1:33" x14ac:dyDescent="0.35">
      <c r="A163" t="s">
        <v>972</v>
      </c>
      <c r="B163">
        <v>0</v>
      </c>
      <c r="C163">
        <v>0</v>
      </c>
      <c r="D163">
        <v>0</v>
      </c>
      <c r="E163">
        <v>152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152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1264</v>
      </c>
      <c r="W163">
        <v>0</v>
      </c>
      <c r="X163">
        <v>0</v>
      </c>
      <c r="Y163">
        <v>3754</v>
      </c>
      <c r="Z163">
        <v>0</v>
      </c>
      <c r="AA163">
        <v>0</v>
      </c>
      <c r="AB163">
        <v>0</v>
      </c>
      <c r="AC163">
        <v>935</v>
      </c>
      <c r="AD163">
        <v>0</v>
      </c>
      <c r="AE163">
        <v>5953</v>
      </c>
      <c r="AF163">
        <v>0</v>
      </c>
      <c r="AG163">
        <v>0</v>
      </c>
    </row>
    <row r="164" spans="1:33" x14ac:dyDescent="0.35">
      <c r="A164" t="s">
        <v>971</v>
      </c>
      <c r="B164">
        <v>0</v>
      </c>
      <c r="C164">
        <v>59</v>
      </c>
      <c r="D164">
        <v>1508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150</v>
      </c>
      <c r="K164">
        <v>1717</v>
      </c>
      <c r="L164">
        <v>0</v>
      </c>
      <c r="M164">
        <v>0</v>
      </c>
      <c r="N164">
        <v>1600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150</v>
      </c>
      <c r="U164">
        <v>1750</v>
      </c>
      <c r="V164">
        <v>12359</v>
      </c>
      <c r="W164">
        <v>976</v>
      </c>
      <c r="X164">
        <v>942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237</v>
      </c>
      <c r="AE164">
        <v>14514</v>
      </c>
      <c r="AF164">
        <v>0</v>
      </c>
      <c r="AG164">
        <v>0</v>
      </c>
    </row>
    <row r="165" spans="1:33" x14ac:dyDescent="0.35">
      <c r="A165" t="s">
        <v>970</v>
      </c>
      <c r="B165">
        <v>2779</v>
      </c>
      <c r="C165">
        <v>1090</v>
      </c>
      <c r="D165">
        <v>1442</v>
      </c>
      <c r="E165">
        <v>4685</v>
      </c>
      <c r="F165">
        <v>2253</v>
      </c>
      <c r="G165">
        <v>118</v>
      </c>
      <c r="H165">
        <v>3006</v>
      </c>
      <c r="I165">
        <v>0</v>
      </c>
      <c r="J165">
        <v>230</v>
      </c>
      <c r="K165">
        <v>15603</v>
      </c>
      <c r="L165">
        <v>3130</v>
      </c>
      <c r="M165">
        <v>0</v>
      </c>
      <c r="N165">
        <v>5734</v>
      </c>
      <c r="O165">
        <v>4750</v>
      </c>
      <c r="P165">
        <v>4862</v>
      </c>
      <c r="Q165">
        <v>0</v>
      </c>
      <c r="R165">
        <v>2450</v>
      </c>
      <c r="S165">
        <v>0</v>
      </c>
      <c r="T165">
        <v>2244</v>
      </c>
      <c r="U165">
        <v>23170</v>
      </c>
      <c r="V165">
        <v>12418</v>
      </c>
      <c r="W165">
        <v>1100</v>
      </c>
      <c r="X165">
        <v>14495</v>
      </c>
      <c r="Y165">
        <v>57806</v>
      </c>
      <c r="Z165">
        <v>63028</v>
      </c>
      <c r="AA165">
        <v>0</v>
      </c>
      <c r="AB165">
        <v>7237</v>
      </c>
      <c r="AC165">
        <v>0</v>
      </c>
      <c r="AD165">
        <v>18042</v>
      </c>
      <c r="AE165">
        <v>174126</v>
      </c>
      <c r="AF165">
        <v>0</v>
      </c>
      <c r="AG165">
        <v>0</v>
      </c>
    </row>
    <row r="166" spans="1:33" x14ac:dyDescent="0.35">
      <c r="A166" t="s">
        <v>969</v>
      </c>
      <c r="B166">
        <v>76</v>
      </c>
      <c r="C166">
        <v>0</v>
      </c>
      <c r="D166">
        <v>1193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1269</v>
      </c>
      <c r="L166">
        <v>0</v>
      </c>
      <c r="M166">
        <v>0</v>
      </c>
      <c r="N166">
        <v>1310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1310</v>
      </c>
      <c r="V166">
        <v>12488</v>
      </c>
      <c r="W166">
        <v>260</v>
      </c>
      <c r="X166">
        <v>1055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732</v>
      </c>
      <c r="AE166">
        <v>14535</v>
      </c>
      <c r="AF166">
        <v>0</v>
      </c>
      <c r="AG166">
        <v>0</v>
      </c>
    </row>
    <row r="167" spans="1:33" x14ac:dyDescent="0.35">
      <c r="A167" t="s">
        <v>968</v>
      </c>
      <c r="B167">
        <v>695</v>
      </c>
      <c r="C167">
        <v>0</v>
      </c>
      <c r="D167">
        <v>4868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2188</v>
      </c>
      <c r="K167">
        <v>7751</v>
      </c>
      <c r="L167">
        <v>1000</v>
      </c>
      <c r="M167">
        <v>0</v>
      </c>
      <c r="N167">
        <v>4822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3260</v>
      </c>
      <c r="U167">
        <v>9082</v>
      </c>
      <c r="V167">
        <v>4600</v>
      </c>
      <c r="W167">
        <v>0</v>
      </c>
      <c r="X167">
        <v>4708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3260</v>
      </c>
      <c r="AE167">
        <v>12568</v>
      </c>
      <c r="AF167">
        <v>0</v>
      </c>
      <c r="AG167">
        <v>0</v>
      </c>
    </row>
    <row r="168" spans="1:33" x14ac:dyDescent="0.35">
      <c r="A168" t="s">
        <v>967</v>
      </c>
      <c r="B168">
        <v>3677</v>
      </c>
      <c r="C168">
        <v>10</v>
      </c>
      <c r="D168">
        <v>585</v>
      </c>
      <c r="E168">
        <v>0</v>
      </c>
      <c r="F168">
        <v>0</v>
      </c>
      <c r="G168">
        <v>606</v>
      </c>
      <c r="H168">
        <v>0</v>
      </c>
      <c r="I168">
        <v>42</v>
      </c>
      <c r="J168">
        <v>474</v>
      </c>
      <c r="K168">
        <v>5394</v>
      </c>
      <c r="L168">
        <v>3550</v>
      </c>
      <c r="M168">
        <v>0</v>
      </c>
      <c r="N168">
        <v>554</v>
      </c>
      <c r="O168">
        <v>0</v>
      </c>
      <c r="P168">
        <v>0</v>
      </c>
      <c r="Q168">
        <v>630</v>
      </c>
      <c r="R168">
        <v>0</v>
      </c>
      <c r="S168">
        <v>0</v>
      </c>
      <c r="T168">
        <v>300</v>
      </c>
      <c r="U168">
        <v>5034</v>
      </c>
      <c r="V168">
        <v>38170</v>
      </c>
      <c r="W168">
        <v>1530</v>
      </c>
      <c r="X168">
        <v>6131</v>
      </c>
      <c r="Y168">
        <v>0</v>
      </c>
      <c r="Z168">
        <v>0</v>
      </c>
      <c r="AA168">
        <v>17754</v>
      </c>
      <c r="AB168">
        <v>3661</v>
      </c>
      <c r="AC168">
        <v>1737</v>
      </c>
      <c r="AD168">
        <v>12513</v>
      </c>
      <c r="AE168">
        <v>81496</v>
      </c>
      <c r="AF168">
        <v>0</v>
      </c>
      <c r="AG168">
        <v>0</v>
      </c>
    </row>
    <row r="169" spans="1:33" x14ac:dyDescent="0.35">
      <c r="A169" t="s">
        <v>966</v>
      </c>
      <c r="B169">
        <v>0</v>
      </c>
      <c r="C169">
        <v>36</v>
      </c>
      <c r="D169">
        <v>0</v>
      </c>
      <c r="E169">
        <v>0</v>
      </c>
      <c r="F169">
        <v>0</v>
      </c>
      <c r="G169">
        <v>0</v>
      </c>
      <c r="H169">
        <v>3</v>
      </c>
      <c r="I169">
        <v>0</v>
      </c>
      <c r="J169">
        <v>0</v>
      </c>
      <c r="K169">
        <v>39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5379</v>
      </c>
      <c r="W169">
        <v>2220</v>
      </c>
      <c r="X169">
        <v>0</v>
      </c>
      <c r="Y169">
        <v>4360</v>
      </c>
      <c r="Z169">
        <v>0</v>
      </c>
      <c r="AA169">
        <v>0</v>
      </c>
      <c r="AB169">
        <v>667</v>
      </c>
      <c r="AC169">
        <v>0</v>
      </c>
      <c r="AD169">
        <v>3113</v>
      </c>
      <c r="AE169">
        <v>15739</v>
      </c>
      <c r="AF169">
        <v>0</v>
      </c>
      <c r="AG169">
        <v>0</v>
      </c>
    </row>
    <row r="170" spans="1:33" x14ac:dyDescent="0.35">
      <c r="A170" t="s">
        <v>965</v>
      </c>
      <c r="B170">
        <v>0</v>
      </c>
      <c r="C170">
        <v>58</v>
      </c>
      <c r="D170">
        <v>27</v>
      </c>
      <c r="E170">
        <v>842</v>
      </c>
      <c r="F170">
        <v>247</v>
      </c>
      <c r="G170">
        <v>0</v>
      </c>
      <c r="H170">
        <v>0</v>
      </c>
      <c r="I170">
        <v>0</v>
      </c>
      <c r="J170">
        <v>0</v>
      </c>
      <c r="K170">
        <v>1174</v>
      </c>
      <c r="L170">
        <v>0</v>
      </c>
      <c r="M170">
        <v>0</v>
      </c>
      <c r="N170">
        <v>0</v>
      </c>
      <c r="O170">
        <v>1000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1000</v>
      </c>
      <c r="V170">
        <v>17700</v>
      </c>
      <c r="W170">
        <v>3709</v>
      </c>
      <c r="X170">
        <v>9257</v>
      </c>
      <c r="Y170">
        <v>12032</v>
      </c>
      <c r="Z170">
        <v>10981</v>
      </c>
      <c r="AA170">
        <v>0</v>
      </c>
      <c r="AB170">
        <v>1464</v>
      </c>
      <c r="AC170">
        <v>0</v>
      </c>
      <c r="AD170">
        <v>1631</v>
      </c>
      <c r="AE170">
        <v>56774</v>
      </c>
      <c r="AF170">
        <v>0</v>
      </c>
      <c r="AG170">
        <v>623</v>
      </c>
    </row>
    <row r="171" spans="1:33" x14ac:dyDescent="0.35">
      <c r="A171" t="s">
        <v>964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4710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1100</v>
      </c>
      <c r="AD171">
        <v>0</v>
      </c>
      <c r="AE171">
        <v>5810</v>
      </c>
      <c r="AF171">
        <v>0</v>
      </c>
      <c r="AG171">
        <v>0</v>
      </c>
    </row>
    <row r="172" spans="1:33" x14ac:dyDescent="0.35">
      <c r="A172" t="s">
        <v>963</v>
      </c>
      <c r="B172">
        <v>4380</v>
      </c>
      <c r="C172">
        <v>173</v>
      </c>
      <c r="D172">
        <v>5549</v>
      </c>
      <c r="E172">
        <v>0</v>
      </c>
      <c r="F172">
        <v>0</v>
      </c>
      <c r="G172">
        <v>0</v>
      </c>
      <c r="H172">
        <v>4020</v>
      </c>
      <c r="I172">
        <v>0</v>
      </c>
      <c r="J172">
        <v>28</v>
      </c>
      <c r="K172">
        <v>14150</v>
      </c>
      <c r="L172">
        <v>5720</v>
      </c>
      <c r="M172">
        <v>280</v>
      </c>
      <c r="N172">
        <v>5550</v>
      </c>
      <c r="O172">
        <v>0</v>
      </c>
      <c r="P172">
        <v>0</v>
      </c>
      <c r="Q172">
        <v>0</v>
      </c>
      <c r="R172">
        <v>5000</v>
      </c>
      <c r="S172">
        <v>0</v>
      </c>
      <c r="T172">
        <v>0</v>
      </c>
      <c r="U172">
        <v>16550</v>
      </c>
      <c r="V172">
        <v>11853</v>
      </c>
      <c r="W172">
        <v>5538</v>
      </c>
      <c r="X172">
        <v>6192</v>
      </c>
      <c r="Y172">
        <v>0</v>
      </c>
      <c r="Z172">
        <v>0</v>
      </c>
      <c r="AA172">
        <v>0</v>
      </c>
      <c r="AB172">
        <v>4951</v>
      </c>
      <c r="AC172">
        <v>530</v>
      </c>
      <c r="AD172">
        <v>18918</v>
      </c>
      <c r="AE172">
        <v>47982</v>
      </c>
      <c r="AF172">
        <v>0</v>
      </c>
      <c r="AG172">
        <v>0</v>
      </c>
    </row>
    <row r="173" spans="1:33" x14ac:dyDescent="0.35">
      <c r="A173" t="s">
        <v>962</v>
      </c>
      <c r="B173">
        <v>0</v>
      </c>
      <c r="C173">
        <v>0</v>
      </c>
      <c r="D173">
        <v>0</v>
      </c>
      <c r="E173">
        <v>0</v>
      </c>
      <c r="F173">
        <v>248</v>
      </c>
      <c r="G173">
        <v>0</v>
      </c>
      <c r="H173">
        <v>0</v>
      </c>
      <c r="I173">
        <v>0</v>
      </c>
      <c r="J173">
        <v>0</v>
      </c>
      <c r="K173">
        <v>248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2120</v>
      </c>
      <c r="W173">
        <v>305</v>
      </c>
      <c r="X173">
        <v>1088</v>
      </c>
      <c r="Y173">
        <v>8288</v>
      </c>
      <c r="Z173">
        <v>15023</v>
      </c>
      <c r="AA173">
        <v>0</v>
      </c>
      <c r="AB173">
        <v>184</v>
      </c>
      <c r="AC173">
        <v>0</v>
      </c>
      <c r="AD173">
        <v>798</v>
      </c>
      <c r="AE173">
        <v>27806</v>
      </c>
      <c r="AF173">
        <v>0</v>
      </c>
      <c r="AG173">
        <v>0</v>
      </c>
    </row>
    <row r="174" spans="1:33" x14ac:dyDescent="0.35">
      <c r="A174" t="s">
        <v>961</v>
      </c>
      <c r="B174">
        <v>1040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1907</v>
      </c>
      <c r="K174">
        <v>2947</v>
      </c>
      <c r="L174">
        <v>1100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1910</v>
      </c>
      <c r="U174">
        <v>3010</v>
      </c>
      <c r="V174">
        <v>4177</v>
      </c>
      <c r="W174">
        <v>4757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6968</v>
      </c>
      <c r="AE174">
        <v>15902</v>
      </c>
      <c r="AF174">
        <v>0</v>
      </c>
      <c r="AG174">
        <v>0</v>
      </c>
    </row>
    <row r="175" spans="1:33" x14ac:dyDescent="0.35">
      <c r="A175" t="s">
        <v>960</v>
      </c>
      <c r="B175">
        <v>157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89</v>
      </c>
      <c r="K175">
        <v>246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10594</v>
      </c>
      <c r="W175">
        <v>1598</v>
      </c>
      <c r="X175">
        <v>808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11570</v>
      </c>
      <c r="AE175">
        <v>24570</v>
      </c>
      <c r="AF175">
        <v>0</v>
      </c>
      <c r="AG175">
        <v>0</v>
      </c>
    </row>
    <row r="176" spans="1:33" x14ac:dyDescent="0.35">
      <c r="A176" t="s">
        <v>959</v>
      </c>
      <c r="B176">
        <v>10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19144</v>
      </c>
      <c r="W176">
        <v>1193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1418</v>
      </c>
      <c r="AE176">
        <v>21755</v>
      </c>
      <c r="AF176">
        <v>0</v>
      </c>
      <c r="AG176">
        <v>0</v>
      </c>
    </row>
    <row r="177" spans="1:33" x14ac:dyDescent="0.35">
      <c r="A177" t="s">
        <v>958</v>
      </c>
      <c r="B177">
        <v>0</v>
      </c>
      <c r="C177">
        <v>0</v>
      </c>
      <c r="D177">
        <v>0</v>
      </c>
      <c r="E177">
        <v>3918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3918</v>
      </c>
      <c r="L177">
        <v>0</v>
      </c>
      <c r="M177">
        <v>0</v>
      </c>
      <c r="N177">
        <v>0</v>
      </c>
      <c r="O177">
        <v>5748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5748</v>
      </c>
      <c r="V177">
        <v>3111</v>
      </c>
      <c r="W177">
        <v>608</v>
      </c>
      <c r="X177">
        <v>0</v>
      </c>
      <c r="Y177">
        <v>8095</v>
      </c>
      <c r="Z177">
        <v>0</v>
      </c>
      <c r="AA177">
        <v>0</v>
      </c>
      <c r="AB177">
        <v>0</v>
      </c>
      <c r="AC177">
        <v>0</v>
      </c>
      <c r="AD177">
        <v>217</v>
      </c>
      <c r="AE177">
        <v>12031</v>
      </c>
      <c r="AF177">
        <v>0</v>
      </c>
      <c r="AG177">
        <v>0</v>
      </c>
    </row>
    <row r="178" spans="1:33" x14ac:dyDescent="0.35">
      <c r="A178" t="s">
        <v>957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87</v>
      </c>
      <c r="J178">
        <v>0</v>
      </c>
      <c r="K178">
        <v>87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150</v>
      </c>
      <c r="T178">
        <v>0</v>
      </c>
      <c r="U178">
        <v>150</v>
      </c>
      <c r="V178">
        <v>0</v>
      </c>
      <c r="W178">
        <v>510</v>
      </c>
      <c r="X178">
        <v>0</v>
      </c>
      <c r="Y178">
        <v>7217</v>
      </c>
      <c r="Z178">
        <v>0</v>
      </c>
      <c r="AA178">
        <v>0</v>
      </c>
      <c r="AB178">
        <v>0</v>
      </c>
      <c r="AC178">
        <v>917</v>
      </c>
      <c r="AD178">
        <v>0</v>
      </c>
      <c r="AE178">
        <v>8644</v>
      </c>
      <c r="AF178">
        <v>0</v>
      </c>
      <c r="AG178">
        <v>0</v>
      </c>
    </row>
    <row r="179" spans="1:33" x14ac:dyDescent="0.35">
      <c r="A179" t="s">
        <v>956</v>
      </c>
      <c r="B179">
        <v>1940</v>
      </c>
      <c r="C179">
        <v>404</v>
      </c>
      <c r="D179">
        <v>3088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5432</v>
      </c>
      <c r="L179">
        <v>7000</v>
      </c>
      <c r="M179">
        <v>410</v>
      </c>
      <c r="N179">
        <v>3096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10506</v>
      </c>
      <c r="V179">
        <v>20177</v>
      </c>
      <c r="W179">
        <v>2389</v>
      </c>
      <c r="X179">
        <v>2344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451</v>
      </c>
      <c r="AE179">
        <v>25361</v>
      </c>
      <c r="AF179">
        <v>0</v>
      </c>
      <c r="AG179">
        <v>0</v>
      </c>
    </row>
    <row r="180" spans="1:33" x14ac:dyDescent="0.35">
      <c r="A180" t="s">
        <v>955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441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441</v>
      </c>
      <c r="AF180">
        <v>0</v>
      </c>
      <c r="AG180">
        <v>0</v>
      </c>
    </row>
    <row r="181" spans="1:33" x14ac:dyDescent="0.35">
      <c r="A181" t="s">
        <v>954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1099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2793</v>
      </c>
      <c r="AE181">
        <v>3892</v>
      </c>
      <c r="AF181">
        <v>0</v>
      </c>
      <c r="AG181">
        <v>0</v>
      </c>
    </row>
    <row r="182" spans="1:33" x14ac:dyDescent="0.35">
      <c r="A182" t="s">
        <v>953</v>
      </c>
      <c r="B182">
        <v>0</v>
      </c>
      <c r="C182">
        <v>0</v>
      </c>
      <c r="D182">
        <v>0</v>
      </c>
      <c r="E182">
        <v>325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325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4017</v>
      </c>
      <c r="W182">
        <v>5703</v>
      </c>
      <c r="X182">
        <v>0</v>
      </c>
      <c r="Y182">
        <v>18931</v>
      </c>
      <c r="Z182">
        <v>0</v>
      </c>
      <c r="AA182">
        <v>0</v>
      </c>
      <c r="AB182">
        <v>0</v>
      </c>
      <c r="AC182">
        <v>0</v>
      </c>
      <c r="AD182">
        <v>1780</v>
      </c>
      <c r="AE182">
        <v>30431</v>
      </c>
      <c r="AF182">
        <v>0</v>
      </c>
      <c r="AG182">
        <v>0</v>
      </c>
    </row>
    <row r="183" spans="1:33" x14ac:dyDescent="0.35">
      <c r="A183" t="s">
        <v>952</v>
      </c>
      <c r="B183">
        <v>0</v>
      </c>
      <c r="C183">
        <v>0</v>
      </c>
      <c r="D183">
        <v>0</v>
      </c>
      <c r="E183">
        <v>368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368</v>
      </c>
      <c r="L183">
        <v>0</v>
      </c>
      <c r="M183">
        <v>0</v>
      </c>
      <c r="N183">
        <v>0</v>
      </c>
      <c r="O183">
        <v>500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500</v>
      </c>
      <c r="V183">
        <v>0</v>
      </c>
      <c r="W183">
        <v>0</v>
      </c>
      <c r="X183">
        <v>0</v>
      </c>
      <c r="Y183">
        <v>488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488</v>
      </c>
      <c r="AF183">
        <v>0</v>
      </c>
      <c r="AG183">
        <v>0</v>
      </c>
    </row>
    <row r="184" spans="1:33" x14ac:dyDescent="0.35">
      <c r="A184" t="s">
        <v>951</v>
      </c>
      <c r="B184">
        <v>0</v>
      </c>
      <c r="C184">
        <v>0</v>
      </c>
      <c r="D184">
        <v>966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966</v>
      </c>
      <c r="L184">
        <v>0</v>
      </c>
      <c r="M184">
        <v>0</v>
      </c>
      <c r="N184">
        <v>1700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1700</v>
      </c>
      <c r="V184">
        <v>698</v>
      </c>
      <c r="W184">
        <v>0</v>
      </c>
      <c r="X184">
        <v>1700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2398</v>
      </c>
      <c r="AF184">
        <v>0</v>
      </c>
      <c r="AG184">
        <v>0</v>
      </c>
    </row>
    <row r="185" spans="1:33" x14ac:dyDescent="0.35">
      <c r="A185" t="s">
        <v>950</v>
      </c>
      <c r="B185">
        <v>11447</v>
      </c>
      <c r="C185">
        <v>1680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110</v>
      </c>
      <c r="K185">
        <v>13237</v>
      </c>
      <c r="L185">
        <v>9100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110</v>
      </c>
      <c r="U185">
        <v>9210</v>
      </c>
      <c r="V185">
        <v>15869</v>
      </c>
      <c r="W185">
        <v>5833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2043</v>
      </c>
      <c r="AE185">
        <v>23745</v>
      </c>
      <c r="AF185">
        <v>0</v>
      </c>
      <c r="AG185">
        <v>0</v>
      </c>
    </row>
    <row r="186" spans="1:33" x14ac:dyDescent="0.35">
      <c r="A186" t="s">
        <v>949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t="s">
        <v>948</v>
      </c>
      <c r="B187">
        <v>805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805</v>
      </c>
      <c r="L187">
        <v>1100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1100</v>
      </c>
      <c r="V187">
        <v>1100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61</v>
      </c>
      <c r="AD187">
        <v>0</v>
      </c>
      <c r="AE187">
        <v>1161</v>
      </c>
      <c r="AF187">
        <v>0</v>
      </c>
      <c r="AG187">
        <v>0</v>
      </c>
    </row>
    <row r="188" spans="1:33" x14ac:dyDescent="0.35">
      <c r="A188" t="s">
        <v>947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</row>
    <row r="189" spans="1:33" x14ac:dyDescent="0.35">
      <c r="A189" t="s">
        <v>946</v>
      </c>
      <c r="B189">
        <v>0</v>
      </c>
      <c r="C189">
        <v>0</v>
      </c>
      <c r="D189">
        <v>0</v>
      </c>
      <c r="E189">
        <v>42</v>
      </c>
      <c r="F189">
        <v>0</v>
      </c>
      <c r="G189">
        <v>0</v>
      </c>
      <c r="H189">
        <v>0</v>
      </c>
      <c r="I189">
        <v>0</v>
      </c>
      <c r="J189">
        <v>409</v>
      </c>
      <c r="K189">
        <v>451</v>
      </c>
      <c r="L189">
        <v>0</v>
      </c>
      <c r="M189">
        <v>0</v>
      </c>
      <c r="N189">
        <v>0</v>
      </c>
      <c r="O189">
        <v>660</v>
      </c>
      <c r="P189">
        <v>0</v>
      </c>
      <c r="Q189">
        <v>0</v>
      </c>
      <c r="R189">
        <v>0</v>
      </c>
      <c r="S189">
        <v>0</v>
      </c>
      <c r="T189">
        <v>450</v>
      </c>
      <c r="U189">
        <v>1110</v>
      </c>
      <c r="V189">
        <v>2460</v>
      </c>
      <c r="W189">
        <v>200</v>
      </c>
      <c r="X189">
        <v>0</v>
      </c>
      <c r="Y189">
        <v>7889</v>
      </c>
      <c r="Z189">
        <v>0</v>
      </c>
      <c r="AA189">
        <v>0</v>
      </c>
      <c r="AB189">
        <v>0</v>
      </c>
      <c r="AC189">
        <v>0</v>
      </c>
      <c r="AD189">
        <v>1095</v>
      </c>
      <c r="AE189">
        <v>11644</v>
      </c>
      <c r="AF189">
        <v>0</v>
      </c>
      <c r="AG189">
        <v>499</v>
      </c>
    </row>
    <row r="190" spans="1:33" x14ac:dyDescent="0.35">
      <c r="A190" t="s">
        <v>945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2426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2426</v>
      </c>
      <c r="AF190">
        <v>0</v>
      </c>
      <c r="AG190">
        <v>0</v>
      </c>
    </row>
    <row r="191" spans="1:33" x14ac:dyDescent="0.35">
      <c r="A191" t="s">
        <v>944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</row>
    <row r="192" spans="1:33" x14ac:dyDescent="0.35">
      <c r="A192" t="s">
        <v>943</v>
      </c>
      <c r="B192">
        <v>0</v>
      </c>
      <c r="C192">
        <v>0</v>
      </c>
      <c r="D192">
        <v>0</v>
      </c>
      <c r="E192">
        <v>56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56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3407</v>
      </c>
      <c r="Z192">
        <v>0</v>
      </c>
      <c r="AA192">
        <v>0</v>
      </c>
      <c r="AB192">
        <v>0</v>
      </c>
      <c r="AC192">
        <v>0</v>
      </c>
      <c r="AD192">
        <v>83</v>
      </c>
      <c r="AE192">
        <v>3490</v>
      </c>
      <c r="AF192">
        <v>0</v>
      </c>
      <c r="AG192">
        <v>0</v>
      </c>
    </row>
    <row r="193" spans="1:33" x14ac:dyDescent="0.35">
      <c r="A193" t="s">
        <v>942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2119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2260</v>
      </c>
      <c r="AE193">
        <v>4379</v>
      </c>
      <c r="AF193">
        <v>0</v>
      </c>
      <c r="AG193">
        <v>0</v>
      </c>
    </row>
    <row r="194" spans="1:33" x14ac:dyDescent="0.35">
      <c r="A194" t="s">
        <v>941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5108</v>
      </c>
      <c r="W194">
        <v>0</v>
      </c>
      <c r="X194">
        <v>0</v>
      </c>
      <c r="Y194">
        <v>5733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10841</v>
      </c>
      <c r="AF194">
        <v>0</v>
      </c>
      <c r="AG194">
        <v>0</v>
      </c>
    </row>
    <row r="195" spans="1:33" x14ac:dyDescent="0.35">
      <c r="A195" t="s">
        <v>940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645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1380</v>
      </c>
      <c r="AE195">
        <v>2025</v>
      </c>
      <c r="AF195">
        <v>0</v>
      </c>
      <c r="AG195">
        <v>0</v>
      </c>
    </row>
    <row r="196" spans="1:33" x14ac:dyDescent="0.35">
      <c r="A196" t="s">
        <v>939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472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2171</v>
      </c>
      <c r="AE196">
        <v>2643</v>
      </c>
      <c r="AF196">
        <v>0</v>
      </c>
      <c r="AG196">
        <v>0</v>
      </c>
    </row>
    <row r="197" spans="1:33" x14ac:dyDescent="0.35">
      <c r="A197" t="s">
        <v>938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16371</v>
      </c>
      <c r="W197">
        <v>7897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1251</v>
      </c>
      <c r="AE197">
        <v>25519</v>
      </c>
      <c r="AF197">
        <v>0</v>
      </c>
      <c r="AG197">
        <v>0</v>
      </c>
    </row>
    <row r="198" spans="1:33" x14ac:dyDescent="0.35">
      <c r="A198" t="s">
        <v>937</v>
      </c>
      <c r="B198">
        <v>0</v>
      </c>
      <c r="C198">
        <v>0</v>
      </c>
      <c r="D198">
        <v>0</v>
      </c>
      <c r="E198">
        <v>108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108</v>
      </c>
      <c r="L198">
        <v>0</v>
      </c>
      <c r="M198">
        <v>0</v>
      </c>
      <c r="N198">
        <v>0</v>
      </c>
      <c r="O198">
        <v>450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450</v>
      </c>
      <c r="V198">
        <v>5874</v>
      </c>
      <c r="W198">
        <v>4735</v>
      </c>
      <c r="X198">
        <v>0</v>
      </c>
      <c r="Y198">
        <v>3216</v>
      </c>
      <c r="Z198">
        <v>0</v>
      </c>
      <c r="AA198">
        <v>0</v>
      </c>
      <c r="AB198">
        <v>0</v>
      </c>
      <c r="AC198">
        <v>0</v>
      </c>
      <c r="AD198">
        <v>3015</v>
      </c>
      <c r="AE198">
        <v>16840</v>
      </c>
      <c r="AF198">
        <v>0</v>
      </c>
      <c r="AG198">
        <v>0</v>
      </c>
    </row>
    <row r="199" spans="1:33" x14ac:dyDescent="0.35">
      <c r="A199" t="s">
        <v>936</v>
      </c>
      <c r="B199">
        <v>227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179</v>
      </c>
      <c r="K199">
        <v>406</v>
      </c>
      <c r="L199">
        <v>1400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1124</v>
      </c>
      <c r="U199">
        <v>2524</v>
      </c>
      <c r="V199">
        <v>25830</v>
      </c>
      <c r="W199">
        <v>2214</v>
      </c>
      <c r="X199">
        <v>0</v>
      </c>
      <c r="Y199">
        <v>21403</v>
      </c>
      <c r="Z199">
        <v>0</v>
      </c>
      <c r="AA199">
        <v>0</v>
      </c>
      <c r="AB199">
        <v>0</v>
      </c>
      <c r="AC199">
        <v>0</v>
      </c>
      <c r="AD199">
        <v>4180</v>
      </c>
      <c r="AE199">
        <v>53627</v>
      </c>
      <c r="AF199">
        <v>0</v>
      </c>
      <c r="AG199">
        <v>0</v>
      </c>
    </row>
    <row r="200" spans="1:33" x14ac:dyDescent="0.35">
      <c r="A200" t="s">
        <v>935</v>
      </c>
      <c r="B200">
        <v>360</v>
      </c>
      <c r="C200">
        <v>463</v>
      </c>
      <c r="D200">
        <v>3421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1391</v>
      </c>
      <c r="K200">
        <v>5635</v>
      </c>
      <c r="L200">
        <v>325</v>
      </c>
      <c r="M200">
        <v>810</v>
      </c>
      <c r="N200">
        <v>5205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400</v>
      </c>
      <c r="U200">
        <v>6740</v>
      </c>
      <c r="V200">
        <v>24477</v>
      </c>
      <c r="W200">
        <v>11998</v>
      </c>
      <c r="X200">
        <v>6462</v>
      </c>
      <c r="Y200">
        <v>0</v>
      </c>
      <c r="Z200">
        <v>0</v>
      </c>
      <c r="AA200">
        <v>0</v>
      </c>
      <c r="AB200">
        <v>86</v>
      </c>
      <c r="AC200">
        <v>0</v>
      </c>
      <c r="AD200">
        <v>9294</v>
      </c>
      <c r="AE200">
        <v>52317</v>
      </c>
      <c r="AF200">
        <v>0</v>
      </c>
      <c r="AG200">
        <v>2627</v>
      </c>
    </row>
    <row r="201" spans="1:33" x14ac:dyDescent="0.35">
      <c r="A201" t="s">
        <v>934</v>
      </c>
      <c r="B201">
        <v>0</v>
      </c>
      <c r="C201">
        <v>533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533</v>
      </c>
      <c r="L201">
        <v>0</v>
      </c>
      <c r="M201">
        <v>533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533</v>
      </c>
      <c r="V201">
        <v>6214</v>
      </c>
      <c r="W201">
        <v>1817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8031</v>
      </c>
      <c r="AF201">
        <v>0</v>
      </c>
      <c r="AG201">
        <v>0</v>
      </c>
    </row>
    <row r="202" spans="1:33" x14ac:dyDescent="0.35">
      <c r="A202" t="s">
        <v>933</v>
      </c>
      <c r="B202">
        <v>0</v>
      </c>
      <c r="C202">
        <v>72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290</v>
      </c>
      <c r="K202">
        <v>362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450</v>
      </c>
      <c r="U202">
        <v>450</v>
      </c>
      <c r="V202">
        <v>0</v>
      </c>
      <c r="W202">
        <v>474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916</v>
      </c>
      <c r="AE202">
        <v>1390</v>
      </c>
      <c r="AF202">
        <v>0</v>
      </c>
      <c r="AG202">
        <v>0</v>
      </c>
    </row>
    <row r="203" spans="1:33" x14ac:dyDescent="0.35">
      <c r="A203" t="s">
        <v>932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1130</v>
      </c>
      <c r="K203">
        <v>1130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4829</v>
      </c>
      <c r="W203">
        <v>185</v>
      </c>
      <c r="X203">
        <v>0</v>
      </c>
      <c r="Y203">
        <v>2666</v>
      </c>
      <c r="Z203">
        <v>0</v>
      </c>
      <c r="AA203">
        <v>0</v>
      </c>
      <c r="AB203">
        <v>0</v>
      </c>
      <c r="AC203">
        <v>1512</v>
      </c>
      <c r="AD203">
        <v>10223</v>
      </c>
      <c r="AE203">
        <v>19415</v>
      </c>
      <c r="AF203">
        <v>0</v>
      </c>
      <c r="AG203">
        <v>0</v>
      </c>
    </row>
    <row r="204" spans="1:33" x14ac:dyDescent="0.35">
      <c r="A204" t="s">
        <v>931</v>
      </c>
      <c r="B204">
        <v>0</v>
      </c>
      <c r="C204">
        <v>117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117</v>
      </c>
      <c r="L204">
        <v>0</v>
      </c>
      <c r="M204">
        <v>117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117</v>
      </c>
      <c r="V204">
        <v>2576</v>
      </c>
      <c r="W204">
        <v>1525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125</v>
      </c>
      <c r="AE204">
        <v>4226</v>
      </c>
      <c r="AF204">
        <v>0</v>
      </c>
      <c r="AG204">
        <v>0</v>
      </c>
    </row>
    <row r="205" spans="1:33" x14ac:dyDescent="0.35">
      <c r="A205" t="s">
        <v>930</v>
      </c>
      <c r="B205">
        <v>9233</v>
      </c>
      <c r="C205">
        <v>0</v>
      </c>
      <c r="D205">
        <v>0</v>
      </c>
      <c r="E205">
        <v>0</v>
      </c>
      <c r="F205">
        <v>296</v>
      </c>
      <c r="G205">
        <v>0</v>
      </c>
      <c r="H205">
        <v>0</v>
      </c>
      <c r="I205">
        <v>0</v>
      </c>
      <c r="J205">
        <v>0</v>
      </c>
      <c r="K205">
        <v>9529</v>
      </c>
      <c r="L205">
        <v>10000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10000</v>
      </c>
      <c r="V205">
        <v>29185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29185</v>
      </c>
      <c r="AF205">
        <v>0</v>
      </c>
      <c r="AG205">
        <v>0</v>
      </c>
    </row>
    <row r="206" spans="1:33" x14ac:dyDescent="0.35">
      <c r="A206" t="s">
        <v>929</v>
      </c>
      <c r="B206">
        <v>826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826</v>
      </c>
      <c r="L206">
        <v>1000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1000</v>
      </c>
      <c r="V206">
        <v>1593</v>
      </c>
      <c r="W206">
        <v>272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365</v>
      </c>
      <c r="AE206">
        <v>2230</v>
      </c>
      <c r="AF206">
        <v>0</v>
      </c>
      <c r="AG206">
        <v>0</v>
      </c>
    </row>
    <row r="207" spans="1:33" x14ac:dyDescent="0.35">
      <c r="A207" t="s">
        <v>928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</row>
    <row r="208" spans="1:33" x14ac:dyDescent="0.35">
      <c r="A208" t="s">
        <v>927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10440</v>
      </c>
      <c r="W208">
        <v>839</v>
      </c>
      <c r="X208">
        <v>0</v>
      </c>
      <c r="Y208">
        <v>4764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16043</v>
      </c>
      <c r="AF208">
        <v>0</v>
      </c>
      <c r="AG208">
        <v>0</v>
      </c>
    </row>
    <row r="209" spans="1:33" x14ac:dyDescent="0.35">
      <c r="A209" t="s">
        <v>926</v>
      </c>
      <c r="B209">
        <v>1519</v>
      </c>
      <c r="C209">
        <v>169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1688</v>
      </c>
      <c r="L209">
        <v>2100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2100</v>
      </c>
      <c r="V209">
        <v>7221</v>
      </c>
      <c r="W209">
        <v>858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4981</v>
      </c>
      <c r="AE209">
        <v>13060</v>
      </c>
      <c r="AF209">
        <v>0</v>
      </c>
      <c r="AG209">
        <v>0</v>
      </c>
    </row>
    <row r="210" spans="1:33" x14ac:dyDescent="0.35">
      <c r="A210" t="s">
        <v>925</v>
      </c>
      <c r="B210">
        <v>153</v>
      </c>
      <c r="C210">
        <v>0</v>
      </c>
      <c r="D210">
        <v>1039</v>
      </c>
      <c r="E210">
        <v>837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2029</v>
      </c>
      <c r="L210">
        <v>0</v>
      </c>
      <c r="M210">
        <v>0</v>
      </c>
      <c r="N210">
        <v>852</v>
      </c>
      <c r="O210">
        <v>1682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2534</v>
      </c>
      <c r="V210">
        <v>1201</v>
      </c>
      <c r="W210">
        <v>1296</v>
      </c>
      <c r="X210">
        <v>840</v>
      </c>
      <c r="Y210">
        <v>6409</v>
      </c>
      <c r="Z210">
        <v>0</v>
      </c>
      <c r="AA210">
        <v>0</v>
      </c>
      <c r="AB210">
        <v>0</v>
      </c>
      <c r="AC210">
        <v>0</v>
      </c>
      <c r="AD210">
        <v>85</v>
      </c>
      <c r="AE210">
        <v>9831</v>
      </c>
      <c r="AF210">
        <v>0</v>
      </c>
      <c r="AG210">
        <v>0</v>
      </c>
    </row>
    <row r="211" spans="1:33" x14ac:dyDescent="0.35">
      <c r="A211" t="s">
        <v>924</v>
      </c>
      <c r="B211">
        <v>4136</v>
      </c>
      <c r="C211">
        <v>0</v>
      </c>
      <c r="D211">
        <v>4363</v>
      </c>
      <c r="E211">
        <v>204</v>
      </c>
      <c r="F211">
        <v>0</v>
      </c>
      <c r="G211">
        <v>9035</v>
      </c>
      <c r="H211">
        <v>914</v>
      </c>
      <c r="I211">
        <v>0</v>
      </c>
      <c r="J211">
        <v>5980</v>
      </c>
      <c r="K211">
        <v>24632</v>
      </c>
      <c r="L211">
        <v>2190</v>
      </c>
      <c r="M211">
        <v>0</v>
      </c>
      <c r="N211">
        <v>0</v>
      </c>
      <c r="O211">
        <v>0</v>
      </c>
      <c r="P211">
        <v>0</v>
      </c>
      <c r="Q211">
        <v>11126</v>
      </c>
      <c r="R211">
        <v>0</v>
      </c>
      <c r="S211">
        <v>0</v>
      </c>
      <c r="T211">
        <v>5000</v>
      </c>
      <c r="U211">
        <v>18316</v>
      </c>
      <c r="V211">
        <v>73298</v>
      </c>
      <c r="W211">
        <v>15247</v>
      </c>
      <c r="X211">
        <v>738</v>
      </c>
      <c r="Y211">
        <v>19027</v>
      </c>
      <c r="Z211">
        <v>0</v>
      </c>
      <c r="AA211">
        <v>50957</v>
      </c>
      <c r="AB211">
        <v>4704</v>
      </c>
      <c r="AC211">
        <v>0</v>
      </c>
      <c r="AD211">
        <v>16968</v>
      </c>
      <c r="AE211">
        <v>180939</v>
      </c>
      <c r="AF211">
        <v>0</v>
      </c>
      <c r="AG211">
        <v>0</v>
      </c>
    </row>
    <row r="212" spans="1:33" x14ac:dyDescent="0.35">
      <c r="A212" t="s">
        <v>923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t="s">
        <v>922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480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480</v>
      </c>
      <c r="AF213">
        <v>0</v>
      </c>
      <c r="AG213">
        <v>0</v>
      </c>
    </row>
    <row r="214" spans="1:33" x14ac:dyDescent="0.35">
      <c r="A214" t="s">
        <v>921</v>
      </c>
      <c r="B214">
        <v>0</v>
      </c>
      <c r="C214">
        <v>0</v>
      </c>
      <c r="D214">
        <v>0</v>
      </c>
      <c r="E214">
        <v>0</v>
      </c>
      <c r="F214">
        <v>1217</v>
      </c>
      <c r="G214">
        <v>0</v>
      </c>
      <c r="H214">
        <v>0</v>
      </c>
      <c r="I214">
        <v>0</v>
      </c>
      <c r="J214">
        <v>0</v>
      </c>
      <c r="K214">
        <v>1217</v>
      </c>
      <c r="L214">
        <v>0</v>
      </c>
      <c r="M214">
        <v>0</v>
      </c>
      <c r="N214">
        <v>0</v>
      </c>
      <c r="O214">
        <v>0</v>
      </c>
      <c r="P214">
        <v>3238</v>
      </c>
      <c r="Q214">
        <v>0</v>
      </c>
      <c r="R214">
        <v>0</v>
      </c>
      <c r="S214">
        <v>0</v>
      </c>
      <c r="T214">
        <v>0</v>
      </c>
      <c r="U214">
        <v>3238</v>
      </c>
      <c r="V214">
        <v>5754</v>
      </c>
      <c r="W214">
        <v>486</v>
      </c>
      <c r="X214">
        <v>0</v>
      </c>
      <c r="Y214">
        <v>14186</v>
      </c>
      <c r="Z214">
        <v>63034</v>
      </c>
      <c r="AA214">
        <v>0</v>
      </c>
      <c r="AB214">
        <v>2500</v>
      </c>
      <c r="AC214">
        <v>0</v>
      </c>
      <c r="AD214">
        <v>2778</v>
      </c>
      <c r="AE214">
        <v>88738</v>
      </c>
      <c r="AF214">
        <v>0</v>
      </c>
      <c r="AG214">
        <v>0</v>
      </c>
    </row>
    <row r="215" spans="1:33" x14ac:dyDescent="0.35">
      <c r="A215" t="s">
        <v>920</v>
      </c>
      <c r="B215">
        <v>8679</v>
      </c>
      <c r="C215">
        <v>38</v>
      </c>
      <c r="D215">
        <v>0</v>
      </c>
      <c r="E215">
        <v>0</v>
      </c>
      <c r="F215">
        <v>0</v>
      </c>
      <c r="G215">
        <v>7007</v>
      </c>
      <c r="H215">
        <v>434</v>
      </c>
      <c r="I215">
        <v>0</v>
      </c>
      <c r="J215">
        <v>67234</v>
      </c>
      <c r="K215">
        <v>83392</v>
      </c>
      <c r="L215">
        <v>7000</v>
      </c>
      <c r="M215">
        <v>0</v>
      </c>
      <c r="N215">
        <v>0</v>
      </c>
      <c r="O215">
        <v>0</v>
      </c>
      <c r="P215">
        <v>0</v>
      </c>
      <c r="Q215">
        <v>5000</v>
      </c>
      <c r="R215">
        <v>1434</v>
      </c>
      <c r="S215">
        <v>0</v>
      </c>
      <c r="T215">
        <v>79806</v>
      </c>
      <c r="U215">
        <v>93240</v>
      </c>
      <c r="V215">
        <v>30238</v>
      </c>
      <c r="W215">
        <v>269</v>
      </c>
      <c r="X215">
        <v>0</v>
      </c>
      <c r="Y215">
        <v>0</v>
      </c>
      <c r="Z215">
        <v>0</v>
      </c>
      <c r="AA215">
        <v>10000</v>
      </c>
      <c r="AB215">
        <v>1423</v>
      </c>
      <c r="AC215">
        <v>0</v>
      </c>
      <c r="AD215">
        <v>87165</v>
      </c>
      <c r="AE215">
        <v>129095</v>
      </c>
      <c r="AF215">
        <v>0</v>
      </c>
      <c r="AG215">
        <v>0</v>
      </c>
    </row>
    <row r="216" spans="1:33" x14ac:dyDescent="0.35">
      <c r="A216" t="s">
        <v>919</v>
      </c>
      <c r="B216">
        <v>566</v>
      </c>
      <c r="C216">
        <v>3184</v>
      </c>
      <c r="D216">
        <v>0</v>
      </c>
      <c r="E216">
        <v>5038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8788</v>
      </c>
      <c r="L216">
        <v>0</v>
      </c>
      <c r="M216">
        <v>3435</v>
      </c>
      <c r="N216">
        <v>0</v>
      </c>
      <c r="O216">
        <v>3000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6435</v>
      </c>
      <c r="V216">
        <v>23754</v>
      </c>
      <c r="W216">
        <v>6442</v>
      </c>
      <c r="X216">
        <v>0</v>
      </c>
      <c r="Y216">
        <v>54283</v>
      </c>
      <c r="Z216">
        <v>0</v>
      </c>
      <c r="AA216">
        <v>0</v>
      </c>
      <c r="AB216">
        <v>2608</v>
      </c>
      <c r="AC216">
        <v>0</v>
      </c>
      <c r="AD216">
        <v>5426</v>
      </c>
      <c r="AE216">
        <v>92513</v>
      </c>
      <c r="AF216">
        <v>0</v>
      </c>
      <c r="AG216">
        <v>0</v>
      </c>
    </row>
    <row r="217" spans="1:33" x14ac:dyDescent="0.35">
      <c r="A217" t="s">
        <v>918</v>
      </c>
      <c r="B217">
        <v>0</v>
      </c>
      <c r="C217">
        <v>1027</v>
      </c>
      <c r="D217">
        <v>957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1335</v>
      </c>
      <c r="K217">
        <v>3319</v>
      </c>
      <c r="L217">
        <v>0</v>
      </c>
      <c r="M217">
        <v>1100</v>
      </c>
      <c r="N217">
        <v>878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1730</v>
      </c>
      <c r="U217">
        <v>3708</v>
      </c>
      <c r="V217">
        <v>2879</v>
      </c>
      <c r="W217">
        <v>2428</v>
      </c>
      <c r="X217">
        <v>2523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4895</v>
      </c>
      <c r="AE217">
        <v>12725</v>
      </c>
      <c r="AF217">
        <v>0</v>
      </c>
      <c r="AG217">
        <v>0</v>
      </c>
    </row>
    <row r="218" spans="1:33" x14ac:dyDescent="0.35">
      <c r="A218" t="s">
        <v>917</v>
      </c>
      <c r="B218">
        <v>0</v>
      </c>
      <c r="C218">
        <v>0</v>
      </c>
      <c r="D218">
        <v>623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623</v>
      </c>
      <c r="L218">
        <v>0</v>
      </c>
      <c r="M218">
        <v>0</v>
      </c>
      <c r="N218">
        <v>623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623</v>
      </c>
      <c r="V218">
        <v>4153</v>
      </c>
      <c r="W218">
        <v>0</v>
      </c>
      <c r="X218">
        <v>623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77</v>
      </c>
      <c r="AE218">
        <v>4853</v>
      </c>
      <c r="AF218">
        <v>0</v>
      </c>
      <c r="AG218">
        <v>0</v>
      </c>
    </row>
    <row r="219" spans="1:33" x14ac:dyDescent="0.35">
      <c r="A219" t="s">
        <v>916</v>
      </c>
      <c r="B219">
        <v>3438</v>
      </c>
      <c r="C219">
        <v>0</v>
      </c>
      <c r="D219">
        <v>0</v>
      </c>
      <c r="E219">
        <v>0</v>
      </c>
      <c r="F219">
        <v>0</v>
      </c>
      <c r="G219">
        <v>11422</v>
      </c>
      <c r="H219">
        <v>0</v>
      </c>
      <c r="I219">
        <v>2089</v>
      </c>
      <c r="J219">
        <v>11386</v>
      </c>
      <c r="K219">
        <v>28335</v>
      </c>
      <c r="L219">
        <v>3900</v>
      </c>
      <c r="M219">
        <v>0</v>
      </c>
      <c r="N219">
        <v>0</v>
      </c>
      <c r="O219">
        <v>0</v>
      </c>
      <c r="P219">
        <v>0</v>
      </c>
      <c r="Q219">
        <v>14500</v>
      </c>
      <c r="R219">
        <v>0</v>
      </c>
      <c r="S219">
        <v>3000</v>
      </c>
      <c r="T219">
        <v>12991</v>
      </c>
      <c r="U219">
        <v>34391</v>
      </c>
      <c r="V219">
        <v>17442</v>
      </c>
      <c r="W219">
        <v>4725</v>
      </c>
      <c r="X219">
        <v>0</v>
      </c>
      <c r="Y219">
        <v>0</v>
      </c>
      <c r="Z219">
        <v>0</v>
      </c>
      <c r="AA219">
        <v>32937</v>
      </c>
      <c r="AB219">
        <v>0</v>
      </c>
      <c r="AC219">
        <v>4373</v>
      </c>
      <c r="AD219">
        <v>21096</v>
      </c>
      <c r="AE219">
        <v>80573</v>
      </c>
      <c r="AF219">
        <v>0</v>
      </c>
      <c r="AG219">
        <v>0</v>
      </c>
    </row>
    <row r="220" spans="1:33" x14ac:dyDescent="0.35">
      <c r="A220" t="s">
        <v>915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1571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1275</v>
      </c>
      <c r="AC220">
        <v>0</v>
      </c>
      <c r="AD220">
        <v>1458</v>
      </c>
      <c r="AE220">
        <v>4304</v>
      </c>
      <c r="AF220">
        <v>0</v>
      </c>
      <c r="AG220">
        <v>0</v>
      </c>
    </row>
    <row r="221" spans="1:33" x14ac:dyDescent="0.35">
      <c r="A221" t="s">
        <v>914</v>
      </c>
      <c r="B221">
        <v>1386</v>
      </c>
      <c r="C221">
        <v>47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2358</v>
      </c>
      <c r="K221">
        <v>3791</v>
      </c>
      <c r="L221">
        <v>2353</v>
      </c>
      <c r="M221">
        <v>2034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2443</v>
      </c>
      <c r="U221">
        <v>6830</v>
      </c>
      <c r="V221">
        <v>24180</v>
      </c>
      <c r="W221">
        <v>3630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318</v>
      </c>
      <c r="AD221">
        <v>6104</v>
      </c>
      <c r="AE221">
        <v>34232</v>
      </c>
      <c r="AF221">
        <v>0</v>
      </c>
      <c r="AG221">
        <v>0</v>
      </c>
    </row>
    <row r="222" spans="1:33" x14ac:dyDescent="0.35">
      <c r="A222" t="s">
        <v>913</v>
      </c>
      <c r="B222">
        <v>0</v>
      </c>
      <c r="C222">
        <v>0</v>
      </c>
      <c r="D222">
        <v>0</v>
      </c>
      <c r="E222">
        <v>2957</v>
      </c>
      <c r="F222">
        <v>450</v>
      </c>
      <c r="G222">
        <v>0</v>
      </c>
      <c r="H222">
        <v>0</v>
      </c>
      <c r="I222">
        <v>0</v>
      </c>
      <c r="J222">
        <v>0</v>
      </c>
      <c r="K222">
        <v>3407</v>
      </c>
      <c r="L222">
        <v>0</v>
      </c>
      <c r="M222">
        <v>0</v>
      </c>
      <c r="N222">
        <v>0</v>
      </c>
      <c r="O222">
        <v>2000</v>
      </c>
      <c r="P222">
        <v>450</v>
      </c>
      <c r="Q222">
        <v>0</v>
      </c>
      <c r="R222">
        <v>0</v>
      </c>
      <c r="S222">
        <v>0</v>
      </c>
      <c r="T222">
        <v>0</v>
      </c>
      <c r="U222">
        <v>2450</v>
      </c>
      <c r="V222">
        <v>10286</v>
      </c>
      <c r="W222">
        <v>783</v>
      </c>
      <c r="X222">
        <v>664</v>
      </c>
      <c r="Y222">
        <v>6268</v>
      </c>
      <c r="Z222">
        <v>4291</v>
      </c>
      <c r="AA222">
        <v>0</v>
      </c>
      <c r="AB222">
        <v>0</v>
      </c>
      <c r="AC222">
        <v>0</v>
      </c>
      <c r="AD222">
        <v>250</v>
      </c>
      <c r="AE222">
        <v>22542</v>
      </c>
      <c r="AF222">
        <v>0</v>
      </c>
      <c r="AG222">
        <v>0</v>
      </c>
    </row>
    <row r="223" spans="1:33" x14ac:dyDescent="0.35">
      <c r="A223" t="s">
        <v>912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340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340</v>
      </c>
      <c r="V223">
        <v>0</v>
      </c>
      <c r="W223">
        <v>5123</v>
      </c>
      <c r="X223">
        <v>0</v>
      </c>
      <c r="Y223">
        <v>0</v>
      </c>
      <c r="Z223">
        <v>0</v>
      </c>
      <c r="AA223">
        <v>0</v>
      </c>
      <c r="AB223">
        <v>1531</v>
      </c>
      <c r="AC223">
        <v>0</v>
      </c>
      <c r="AD223">
        <v>4839</v>
      </c>
      <c r="AE223">
        <v>11493</v>
      </c>
      <c r="AF223">
        <v>0</v>
      </c>
      <c r="AG223">
        <v>0</v>
      </c>
    </row>
    <row r="224" spans="1:33" x14ac:dyDescent="0.35">
      <c r="A224" t="s">
        <v>911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30</v>
      </c>
      <c r="K224">
        <v>30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700</v>
      </c>
      <c r="U224">
        <v>700</v>
      </c>
      <c r="V224">
        <v>6374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6209</v>
      </c>
      <c r="AE224">
        <v>12583</v>
      </c>
      <c r="AF224">
        <v>0</v>
      </c>
      <c r="AG224">
        <v>0</v>
      </c>
    </row>
    <row r="225" spans="1:33" x14ac:dyDescent="0.35">
      <c r="A225" t="s">
        <v>910</v>
      </c>
      <c r="B225">
        <v>5623</v>
      </c>
      <c r="C225">
        <v>170</v>
      </c>
      <c r="D225">
        <v>318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2657</v>
      </c>
      <c r="K225">
        <v>8768</v>
      </c>
      <c r="L225">
        <v>6800</v>
      </c>
      <c r="M225">
        <v>500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800</v>
      </c>
      <c r="U225">
        <v>8100</v>
      </c>
      <c r="V225">
        <v>15489</v>
      </c>
      <c r="W225">
        <v>3999</v>
      </c>
      <c r="X225">
        <v>2550</v>
      </c>
      <c r="Y225">
        <v>0</v>
      </c>
      <c r="Z225">
        <v>0</v>
      </c>
      <c r="AA225">
        <v>0</v>
      </c>
      <c r="AB225">
        <v>2170</v>
      </c>
      <c r="AC225">
        <v>0</v>
      </c>
      <c r="AD225">
        <v>10436</v>
      </c>
      <c r="AE225">
        <v>34644</v>
      </c>
      <c r="AF225">
        <v>0</v>
      </c>
      <c r="AG225">
        <v>0</v>
      </c>
    </row>
    <row r="226" spans="1:33" x14ac:dyDescent="0.35">
      <c r="A226" t="s">
        <v>909</v>
      </c>
      <c r="B226">
        <v>139</v>
      </c>
      <c r="C226">
        <v>18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994</v>
      </c>
      <c r="J226">
        <v>375</v>
      </c>
      <c r="K226">
        <v>1526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800</v>
      </c>
      <c r="U226">
        <v>800</v>
      </c>
      <c r="V226">
        <v>11651</v>
      </c>
      <c r="W226">
        <v>10670</v>
      </c>
      <c r="X226">
        <v>0</v>
      </c>
      <c r="Y226">
        <v>8314</v>
      </c>
      <c r="Z226">
        <v>0</v>
      </c>
      <c r="AA226">
        <v>0</v>
      </c>
      <c r="AB226">
        <v>325</v>
      </c>
      <c r="AC226">
        <v>17189</v>
      </c>
      <c r="AD226">
        <v>4375</v>
      </c>
      <c r="AE226">
        <v>52524</v>
      </c>
      <c r="AF226">
        <v>0</v>
      </c>
      <c r="AG226">
        <v>0</v>
      </c>
    </row>
    <row r="227" spans="1:33" x14ac:dyDescent="0.35">
      <c r="A227" t="s">
        <v>908</v>
      </c>
      <c r="B227">
        <v>18043</v>
      </c>
      <c r="C227">
        <v>0</v>
      </c>
      <c r="D227">
        <v>0</v>
      </c>
      <c r="E227">
        <v>6000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24043</v>
      </c>
      <c r="L227">
        <v>5540</v>
      </c>
      <c r="M227">
        <v>0</v>
      </c>
      <c r="N227">
        <v>0</v>
      </c>
      <c r="O227">
        <v>6000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11540</v>
      </c>
      <c r="V227">
        <v>39662</v>
      </c>
      <c r="W227">
        <v>2609</v>
      </c>
      <c r="X227">
        <v>0</v>
      </c>
      <c r="Y227">
        <v>9104</v>
      </c>
      <c r="Z227">
        <v>0</v>
      </c>
      <c r="AA227">
        <v>0</v>
      </c>
      <c r="AB227">
        <v>0</v>
      </c>
      <c r="AC227">
        <v>0</v>
      </c>
      <c r="AD227">
        <v>526</v>
      </c>
      <c r="AE227">
        <v>51901</v>
      </c>
      <c r="AF227">
        <v>0</v>
      </c>
      <c r="AG227">
        <v>0</v>
      </c>
    </row>
    <row r="228" spans="1:33" x14ac:dyDescent="0.35">
      <c r="A228" t="s">
        <v>907</v>
      </c>
      <c r="B228">
        <v>577</v>
      </c>
      <c r="C228">
        <v>0</v>
      </c>
      <c r="D228">
        <v>0</v>
      </c>
      <c r="E228">
        <v>6940</v>
      </c>
      <c r="F228">
        <v>192</v>
      </c>
      <c r="G228">
        <v>0</v>
      </c>
      <c r="H228">
        <v>0</v>
      </c>
      <c r="I228">
        <v>134</v>
      </c>
      <c r="J228">
        <v>0</v>
      </c>
      <c r="K228">
        <v>7843</v>
      </c>
      <c r="L228">
        <v>2479</v>
      </c>
      <c r="M228">
        <v>0</v>
      </c>
      <c r="N228">
        <v>0</v>
      </c>
      <c r="O228">
        <v>3074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5553</v>
      </c>
      <c r="V228">
        <v>6105</v>
      </c>
      <c r="W228">
        <v>2101</v>
      </c>
      <c r="X228">
        <v>0</v>
      </c>
      <c r="Y228">
        <v>23983</v>
      </c>
      <c r="Z228">
        <v>13914</v>
      </c>
      <c r="AA228">
        <v>0</v>
      </c>
      <c r="AB228">
        <v>0</v>
      </c>
      <c r="AC228">
        <v>4400</v>
      </c>
      <c r="AD228">
        <v>5794</v>
      </c>
      <c r="AE228">
        <v>56297</v>
      </c>
      <c r="AF228">
        <v>0</v>
      </c>
      <c r="AG228">
        <v>0</v>
      </c>
    </row>
    <row r="229" spans="1:33" x14ac:dyDescent="0.35">
      <c r="A229" t="s">
        <v>906</v>
      </c>
      <c r="B229">
        <v>5</v>
      </c>
      <c r="C229">
        <v>3895</v>
      </c>
      <c r="D229">
        <v>0</v>
      </c>
      <c r="E229">
        <v>0</v>
      </c>
      <c r="F229">
        <v>0</v>
      </c>
      <c r="G229">
        <v>2307</v>
      </c>
      <c r="H229">
        <v>0</v>
      </c>
      <c r="I229">
        <v>226</v>
      </c>
      <c r="J229">
        <v>622</v>
      </c>
      <c r="K229">
        <v>7055</v>
      </c>
      <c r="L229">
        <v>315</v>
      </c>
      <c r="M229">
        <v>3550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226</v>
      </c>
      <c r="T229">
        <v>1460</v>
      </c>
      <c r="U229">
        <v>5551</v>
      </c>
      <c r="V229">
        <v>15659</v>
      </c>
      <c r="W229">
        <v>26412</v>
      </c>
      <c r="X229">
        <v>798</v>
      </c>
      <c r="Y229">
        <v>0</v>
      </c>
      <c r="Z229">
        <v>0</v>
      </c>
      <c r="AA229">
        <v>20094</v>
      </c>
      <c r="AB229">
        <v>6250</v>
      </c>
      <c r="AC229">
        <v>220</v>
      </c>
      <c r="AD229">
        <v>13902</v>
      </c>
      <c r="AE229">
        <v>83335</v>
      </c>
      <c r="AF229">
        <v>0</v>
      </c>
      <c r="AG229">
        <v>0</v>
      </c>
    </row>
    <row r="230" spans="1:33" x14ac:dyDescent="0.35">
      <c r="A230" t="s">
        <v>905</v>
      </c>
      <c r="B230">
        <v>0</v>
      </c>
      <c r="C230">
        <v>0</v>
      </c>
      <c r="D230">
        <v>0</v>
      </c>
      <c r="E230">
        <v>3437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3437</v>
      </c>
      <c r="L230">
        <v>0</v>
      </c>
      <c r="M230">
        <v>0</v>
      </c>
      <c r="N230">
        <v>0</v>
      </c>
      <c r="O230">
        <v>3437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3437</v>
      </c>
      <c r="V230">
        <v>1118</v>
      </c>
      <c r="W230">
        <v>554</v>
      </c>
      <c r="X230">
        <v>0</v>
      </c>
      <c r="Y230">
        <v>24940</v>
      </c>
      <c r="Z230">
        <v>0</v>
      </c>
      <c r="AA230">
        <v>0</v>
      </c>
      <c r="AB230">
        <v>2382</v>
      </c>
      <c r="AC230">
        <v>0</v>
      </c>
      <c r="AD230">
        <v>1662</v>
      </c>
      <c r="AE230">
        <v>30656</v>
      </c>
      <c r="AF230">
        <v>0</v>
      </c>
      <c r="AG230">
        <v>147</v>
      </c>
    </row>
    <row r="231" spans="1:33" x14ac:dyDescent="0.35">
      <c r="A231" t="s">
        <v>904</v>
      </c>
      <c r="B231">
        <v>0</v>
      </c>
      <c r="C231">
        <v>170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1700</v>
      </c>
      <c r="K231">
        <v>1870</v>
      </c>
      <c r="L231">
        <v>0</v>
      </c>
      <c r="M231">
        <v>375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1700</v>
      </c>
      <c r="U231">
        <v>2075</v>
      </c>
      <c r="V231">
        <v>47</v>
      </c>
      <c r="W231">
        <v>1741</v>
      </c>
      <c r="X231">
        <v>487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3258</v>
      </c>
      <c r="AE231">
        <v>5533</v>
      </c>
      <c r="AF231">
        <v>0</v>
      </c>
      <c r="AG231">
        <v>0</v>
      </c>
    </row>
    <row r="232" spans="1:33" x14ac:dyDescent="0.35">
      <c r="A232" t="s">
        <v>903</v>
      </c>
      <c r="B232">
        <v>0</v>
      </c>
      <c r="C232">
        <v>175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604</v>
      </c>
      <c r="K232">
        <v>779</v>
      </c>
      <c r="L232">
        <v>0</v>
      </c>
      <c r="M232">
        <v>175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175</v>
      </c>
      <c r="V232">
        <v>0</v>
      </c>
      <c r="W232">
        <v>175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3022</v>
      </c>
      <c r="AE232">
        <v>3197</v>
      </c>
      <c r="AF232">
        <v>0</v>
      </c>
      <c r="AG232">
        <v>0</v>
      </c>
    </row>
    <row r="233" spans="1:33" x14ac:dyDescent="0.35">
      <c r="A233" t="s">
        <v>902</v>
      </c>
      <c r="B233">
        <v>0</v>
      </c>
      <c r="C233">
        <v>43</v>
      </c>
      <c r="D233">
        <v>0</v>
      </c>
      <c r="E233">
        <v>65</v>
      </c>
      <c r="F233">
        <v>0</v>
      </c>
      <c r="G233">
        <v>0</v>
      </c>
      <c r="H233">
        <v>0</v>
      </c>
      <c r="I233">
        <v>0</v>
      </c>
      <c r="J233">
        <v>3600</v>
      </c>
      <c r="K233">
        <v>3708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666</v>
      </c>
      <c r="U233">
        <v>666</v>
      </c>
      <c r="V233">
        <v>16458</v>
      </c>
      <c r="W233">
        <v>3063</v>
      </c>
      <c r="X233">
        <v>0</v>
      </c>
      <c r="Y233">
        <v>3108</v>
      </c>
      <c r="Z233">
        <v>0</v>
      </c>
      <c r="AA233">
        <v>0</v>
      </c>
      <c r="AB233">
        <v>0</v>
      </c>
      <c r="AC233">
        <v>0</v>
      </c>
      <c r="AD233">
        <v>4532</v>
      </c>
      <c r="AE233">
        <v>27161</v>
      </c>
      <c r="AF233">
        <v>0</v>
      </c>
      <c r="AG233">
        <v>0</v>
      </c>
    </row>
    <row r="234" spans="1:33" x14ac:dyDescent="0.35">
      <c r="A234" t="s">
        <v>901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3112</v>
      </c>
      <c r="W234">
        <v>580</v>
      </c>
      <c r="X234">
        <v>0</v>
      </c>
      <c r="Y234">
        <v>432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4124</v>
      </c>
      <c r="AF234">
        <v>0</v>
      </c>
      <c r="AG234">
        <v>0</v>
      </c>
    </row>
    <row r="235" spans="1:33" x14ac:dyDescent="0.35">
      <c r="A235" t="s">
        <v>900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8647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8647</v>
      </c>
      <c r="AF235">
        <v>0</v>
      </c>
      <c r="AG235">
        <v>0</v>
      </c>
    </row>
    <row r="236" spans="1:33" x14ac:dyDescent="0.35">
      <c r="A236" t="s">
        <v>899</v>
      </c>
      <c r="B236">
        <v>883</v>
      </c>
      <c r="C236">
        <v>0</v>
      </c>
      <c r="D236">
        <v>0</v>
      </c>
      <c r="E236">
        <v>352</v>
      </c>
      <c r="F236">
        <v>1308</v>
      </c>
      <c r="G236">
        <v>0</v>
      </c>
      <c r="H236">
        <v>0</v>
      </c>
      <c r="I236">
        <v>0</v>
      </c>
      <c r="J236">
        <v>103</v>
      </c>
      <c r="K236">
        <v>2646</v>
      </c>
      <c r="L236">
        <v>1100</v>
      </c>
      <c r="M236">
        <v>0</v>
      </c>
      <c r="N236">
        <v>0</v>
      </c>
      <c r="O236">
        <v>0</v>
      </c>
      <c r="P236">
        <v>200</v>
      </c>
      <c r="Q236">
        <v>0</v>
      </c>
      <c r="R236">
        <v>0</v>
      </c>
      <c r="S236">
        <v>0</v>
      </c>
      <c r="T236">
        <v>0</v>
      </c>
      <c r="U236">
        <v>1300</v>
      </c>
      <c r="V236">
        <v>7050</v>
      </c>
      <c r="W236">
        <v>5454</v>
      </c>
      <c r="X236">
        <v>0</v>
      </c>
      <c r="Y236">
        <v>26450</v>
      </c>
      <c r="Z236">
        <v>18826</v>
      </c>
      <c r="AA236">
        <v>0</v>
      </c>
      <c r="AB236">
        <v>0</v>
      </c>
      <c r="AC236">
        <v>0</v>
      </c>
      <c r="AD236">
        <v>6246</v>
      </c>
      <c r="AE236">
        <v>64026</v>
      </c>
      <c r="AF236">
        <v>4193</v>
      </c>
      <c r="AG236">
        <v>7712</v>
      </c>
    </row>
    <row r="237" spans="1:33" x14ac:dyDescent="0.35">
      <c r="A237" t="s">
        <v>898</v>
      </c>
      <c r="B237">
        <v>0</v>
      </c>
      <c r="C237">
        <v>45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45</v>
      </c>
      <c r="L237">
        <v>0</v>
      </c>
      <c r="M237">
        <v>145</v>
      </c>
      <c r="N237">
        <v>2536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2681</v>
      </c>
      <c r="V237">
        <v>5885</v>
      </c>
      <c r="W237">
        <v>145</v>
      </c>
      <c r="X237">
        <v>2536</v>
      </c>
      <c r="Y237">
        <v>1241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9807</v>
      </c>
      <c r="AF237">
        <v>0</v>
      </c>
      <c r="AG237">
        <v>0</v>
      </c>
    </row>
    <row r="238" spans="1:33" x14ac:dyDescent="0.35">
      <c r="A238" t="s">
        <v>897</v>
      </c>
      <c r="B238">
        <v>755</v>
      </c>
      <c r="C238">
        <v>1388</v>
      </c>
      <c r="D238">
        <v>609</v>
      </c>
      <c r="E238">
        <v>0</v>
      </c>
      <c r="F238">
        <v>267</v>
      </c>
      <c r="G238">
        <v>6446</v>
      </c>
      <c r="H238">
        <v>2</v>
      </c>
      <c r="I238">
        <v>0</v>
      </c>
      <c r="J238">
        <v>1163</v>
      </c>
      <c r="K238">
        <v>10630</v>
      </c>
      <c r="L238">
        <v>1250</v>
      </c>
      <c r="M238">
        <v>1800</v>
      </c>
      <c r="N238">
        <v>0</v>
      </c>
      <c r="O238">
        <v>0</v>
      </c>
      <c r="P238">
        <v>500</v>
      </c>
      <c r="Q238">
        <v>5700</v>
      </c>
      <c r="R238">
        <v>0</v>
      </c>
      <c r="S238">
        <v>0</v>
      </c>
      <c r="T238">
        <v>1050</v>
      </c>
      <c r="U238">
        <v>10300</v>
      </c>
      <c r="V238">
        <v>8530</v>
      </c>
      <c r="W238">
        <v>9237</v>
      </c>
      <c r="X238">
        <v>7115</v>
      </c>
      <c r="Y238">
        <v>4216</v>
      </c>
      <c r="Z238">
        <v>25470</v>
      </c>
      <c r="AA238">
        <v>5700</v>
      </c>
      <c r="AB238">
        <v>0</v>
      </c>
      <c r="AC238">
        <v>0</v>
      </c>
      <c r="AD238">
        <v>23130</v>
      </c>
      <c r="AE238">
        <v>83398</v>
      </c>
      <c r="AF238">
        <v>6850</v>
      </c>
      <c r="AG238">
        <v>5547</v>
      </c>
    </row>
    <row r="239" spans="1:33" x14ac:dyDescent="0.35">
      <c r="A239" t="s">
        <v>896</v>
      </c>
      <c r="B239">
        <v>4953</v>
      </c>
      <c r="C239">
        <v>0</v>
      </c>
      <c r="D239">
        <v>52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45</v>
      </c>
      <c r="K239">
        <v>5050</v>
      </c>
      <c r="L239">
        <v>600</v>
      </c>
      <c r="M239">
        <v>0</v>
      </c>
      <c r="N239">
        <v>6113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2000</v>
      </c>
      <c r="U239">
        <v>8713</v>
      </c>
      <c r="V239">
        <v>20647</v>
      </c>
      <c r="W239">
        <v>216</v>
      </c>
      <c r="X239">
        <v>6113</v>
      </c>
      <c r="Y239">
        <v>0</v>
      </c>
      <c r="Z239">
        <v>0</v>
      </c>
      <c r="AA239">
        <v>0</v>
      </c>
      <c r="AB239">
        <v>1111</v>
      </c>
      <c r="AC239">
        <v>0</v>
      </c>
      <c r="AD239">
        <v>5359</v>
      </c>
      <c r="AE239">
        <v>33446</v>
      </c>
      <c r="AF239">
        <v>0</v>
      </c>
      <c r="AG239">
        <v>0</v>
      </c>
    </row>
    <row r="240" spans="1:33" x14ac:dyDescent="0.35">
      <c r="A240" t="s">
        <v>895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10742</v>
      </c>
      <c r="W240">
        <v>0</v>
      </c>
      <c r="X240">
        <v>4300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513</v>
      </c>
      <c r="AE240">
        <v>15555</v>
      </c>
      <c r="AF240">
        <v>0</v>
      </c>
      <c r="AG240">
        <v>4</v>
      </c>
    </row>
    <row r="241" spans="1:33" x14ac:dyDescent="0.35">
      <c r="A241" t="s">
        <v>894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1091</v>
      </c>
      <c r="W241">
        <v>0</v>
      </c>
      <c r="X241">
        <v>0</v>
      </c>
      <c r="Y241">
        <v>2532</v>
      </c>
      <c r="Z241">
        <v>0</v>
      </c>
      <c r="AA241">
        <v>0</v>
      </c>
      <c r="AB241">
        <v>0</v>
      </c>
      <c r="AC241">
        <v>0</v>
      </c>
      <c r="AD241">
        <v>750</v>
      </c>
      <c r="AE241">
        <v>4373</v>
      </c>
      <c r="AF241">
        <v>0</v>
      </c>
      <c r="AG241">
        <v>963</v>
      </c>
    </row>
    <row r="242" spans="1:33" x14ac:dyDescent="0.35">
      <c r="A242" t="s">
        <v>893</v>
      </c>
      <c r="B242">
        <v>0</v>
      </c>
      <c r="C242">
        <v>33</v>
      </c>
      <c r="D242">
        <v>269</v>
      </c>
      <c r="E242">
        <v>0</v>
      </c>
      <c r="F242">
        <v>186</v>
      </c>
      <c r="G242">
        <v>0</v>
      </c>
      <c r="H242">
        <v>0</v>
      </c>
      <c r="I242">
        <v>0</v>
      </c>
      <c r="J242">
        <v>2046</v>
      </c>
      <c r="K242">
        <v>2534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1400</v>
      </c>
      <c r="U242">
        <v>1400</v>
      </c>
      <c r="V242">
        <v>17298</v>
      </c>
      <c r="W242">
        <v>3204</v>
      </c>
      <c r="X242">
        <v>871</v>
      </c>
      <c r="Y242">
        <v>0</v>
      </c>
      <c r="Z242">
        <v>3933</v>
      </c>
      <c r="AA242">
        <v>0</v>
      </c>
      <c r="AB242">
        <v>479</v>
      </c>
      <c r="AC242">
        <v>0</v>
      </c>
      <c r="AD242">
        <v>23226</v>
      </c>
      <c r="AE242">
        <v>49011</v>
      </c>
      <c r="AF242">
        <v>0</v>
      </c>
      <c r="AG242">
        <v>0</v>
      </c>
    </row>
    <row r="243" spans="1:33" x14ac:dyDescent="0.35">
      <c r="A243" t="s">
        <v>892</v>
      </c>
      <c r="B243">
        <v>4990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4990</v>
      </c>
      <c r="L243">
        <v>5000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5000</v>
      </c>
      <c r="V243">
        <v>6000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6000</v>
      </c>
      <c r="AF243">
        <v>0</v>
      </c>
      <c r="AG243">
        <v>0</v>
      </c>
    </row>
    <row r="244" spans="1:33" x14ac:dyDescent="0.35">
      <c r="A244" t="s">
        <v>891</v>
      </c>
      <c r="B244">
        <v>19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19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9732</v>
      </c>
      <c r="W244">
        <v>0</v>
      </c>
      <c r="X244">
        <v>0</v>
      </c>
      <c r="Y244">
        <v>31350</v>
      </c>
      <c r="Z244">
        <v>0</v>
      </c>
      <c r="AA244">
        <v>0</v>
      </c>
      <c r="AB244">
        <v>0</v>
      </c>
      <c r="AC244">
        <v>0</v>
      </c>
      <c r="AD244">
        <v>2580</v>
      </c>
      <c r="AE244">
        <v>43662</v>
      </c>
      <c r="AF244">
        <v>0</v>
      </c>
      <c r="AG244">
        <v>6814</v>
      </c>
    </row>
    <row r="245" spans="1:33" x14ac:dyDescent="0.35">
      <c r="A245" t="s">
        <v>890</v>
      </c>
      <c r="B245">
        <v>53</v>
      </c>
      <c r="C245">
        <v>77</v>
      </c>
      <c r="D245">
        <v>666</v>
      </c>
      <c r="E245">
        <v>0</v>
      </c>
      <c r="F245">
        <v>0</v>
      </c>
      <c r="G245">
        <v>856</v>
      </c>
      <c r="H245">
        <v>0</v>
      </c>
      <c r="I245">
        <v>0</v>
      </c>
      <c r="J245">
        <v>127</v>
      </c>
      <c r="K245">
        <v>1779</v>
      </c>
      <c r="L245">
        <v>100</v>
      </c>
      <c r="M245">
        <v>100</v>
      </c>
      <c r="N245">
        <v>650</v>
      </c>
      <c r="O245">
        <v>0</v>
      </c>
      <c r="P245">
        <v>0</v>
      </c>
      <c r="Q245">
        <v>740</v>
      </c>
      <c r="R245">
        <v>0</v>
      </c>
      <c r="S245">
        <v>0</v>
      </c>
      <c r="T245">
        <v>0</v>
      </c>
      <c r="U245">
        <v>1590</v>
      </c>
      <c r="V245">
        <v>11626</v>
      </c>
      <c r="W245">
        <v>4886</v>
      </c>
      <c r="X245">
        <v>1600</v>
      </c>
      <c r="Y245">
        <v>0</v>
      </c>
      <c r="Z245">
        <v>0</v>
      </c>
      <c r="AA245">
        <v>4324</v>
      </c>
      <c r="AB245">
        <v>1319</v>
      </c>
      <c r="AC245">
        <v>0</v>
      </c>
      <c r="AD245">
        <v>18681</v>
      </c>
      <c r="AE245">
        <v>42436</v>
      </c>
      <c r="AF245">
        <v>1250</v>
      </c>
      <c r="AG245">
        <v>0</v>
      </c>
    </row>
    <row r="246" spans="1:33" x14ac:dyDescent="0.35">
      <c r="A246" t="s">
        <v>889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1177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172</v>
      </c>
      <c r="AE246">
        <v>1349</v>
      </c>
      <c r="AF246">
        <v>0</v>
      </c>
      <c r="AG246">
        <v>0</v>
      </c>
    </row>
    <row r="247" spans="1:33" x14ac:dyDescent="0.35">
      <c r="A247" t="s">
        <v>888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</row>
    <row r="248" spans="1:33" x14ac:dyDescent="0.35">
      <c r="A248" t="s">
        <v>887</v>
      </c>
      <c r="B248">
        <v>0</v>
      </c>
      <c r="C248">
        <v>2911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2911</v>
      </c>
      <c r="L248">
        <v>0</v>
      </c>
      <c r="M248">
        <v>2911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2911</v>
      </c>
      <c r="V248">
        <v>1022</v>
      </c>
      <c r="W248">
        <v>4891</v>
      </c>
      <c r="X248">
        <v>2719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797</v>
      </c>
      <c r="AE248">
        <v>9429</v>
      </c>
      <c r="AF248">
        <v>0</v>
      </c>
      <c r="AG248">
        <v>0</v>
      </c>
    </row>
    <row r="249" spans="1:33" x14ac:dyDescent="0.35">
      <c r="A249" t="s">
        <v>886</v>
      </c>
      <c r="B249">
        <v>0</v>
      </c>
      <c r="C249">
        <v>8</v>
      </c>
      <c r="D249">
        <v>168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176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2786</v>
      </c>
      <c r="W249">
        <v>5108</v>
      </c>
      <c r="X249">
        <v>2699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1647</v>
      </c>
      <c r="AE249">
        <v>12240</v>
      </c>
      <c r="AF249">
        <v>0</v>
      </c>
      <c r="AG249">
        <v>0</v>
      </c>
    </row>
    <row r="250" spans="1:33" x14ac:dyDescent="0.35">
      <c r="A250" t="s">
        <v>885</v>
      </c>
      <c r="B250">
        <v>192</v>
      </c>
      <c r="C250">
        <v>0</v>
      </c>
      <c r="D250">
        <v>179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16</v>
      </c>
      <c r="K250">
        <v>387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16539</v>
      </c>
      <c r="W250">
        <v>1254</v>
      </c>
      <c r="X250">
        <v>1751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19172</v>
      </c>
      <c r="AE250">
        <v>38716</v>
      </c>
      <c r="AF250">
        <v>0</v>
      </c>
      <c r="AG250">
        <v>0</v>
      </c>
    </row>
    <row r="251" spans="1:33" x14ac:dyDescent="0.35">
      <c r="A251" t="s">
        <v>884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3953</v>
      </c>
      <c r="W251">
        <v>0</v>
      </c>
      <c r="X251">
        <v>0</v>
      </c>
      <c r="Y251">
        <v>0</v>
      </c>
      <c r="Z251">
        <v>900</v>
      </c>
      <c r="AA251">
        <v>0</v>
      </c>
      <c r="AB251">
        <v>0</v>
      </c>
      <c r="AC251">
        <v>0</v>
      </c>
      <c r="AD251">
        <v>0</v>
      </c>
      <c r="AE251">
        <v>4853</v>
      </c>
      <c r="AF251">
        <v>0</v>
      </c>
      <c r="AG251">
        <v>609</v>
      </c>
    </row>
    <row r="252" spans="1:33" x14ac:dyDescent="0.35">
      <c r="A252" t="s">
        <v>883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285</v>
      </c>
      <c r="K252">
        <v>285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1245</v>
      </c>
      <c r="W252">
        <v>540</v>
      </c>
      <c r="X252">
        <v>0</v>
      </c>
      <c r="Y252">
        <v>0</v>
      </c>
      <c r="Z252">
        <v>1365</v>
      </c>
      <c r="AA252">
        <v>0</v>
      </c>
      <c r="AB252">
        <v>0</v>
      </c>
      <c r="AC252">
        <v>1000</v>
      </c>
      <c r="AD252">
        <v>1928</v>
      </c>
      <c r="AE252">
        <v>6078</v>
      </c>
      <c r="AF252">
        <v>210</v>
      </c>
      <c r="AG252">
        <v>674</v>
      </c>
    </row>
    <row r="253" spans="1:33" x14ac:dyDescent="0.35">
      <c r="A253" t="s">
        <v>882</v>
      </c>
      <c r="B253">
        <v>113</v>
      </c>
      <c r="C253">
        <v>870</v>
      </c>
      <c r="D253">
        <v>135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1118</v>
      </c>
      <c r="L253">
        <v>0</v>
      </c>
      <c r="M253">
        <v>0</v>
      </c>
      <c r="N253">
        <v>3010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3010</v>
      </c>
      <c r="V253">
        <v>34574</v>
      </c>
      <c r="W253">
        <v>11406</v>
      </c>
      <c r="X253">
        <v>4249</v>
      </c>
      <c r="Y253">
        <v>0</v>
      </c>
      <c r="Z253">
        <v>70789</v>
      </c>
      <c r="AA253">
        <v>0</v>
      </c>
      <c r="AB253">
        <v>2099</v>
      </c>
      <c r="AC253">
        <v>0</v>
      </c>
      <c r="AD253">
        <v>9077</v>
      </c>
      <c r="AE253">
        <v>132194</v>
      </c>
      <c r="AF253">
        <v>0</v>
      </c>
      <c r="AG253">
        <v>168</v>
      </c>
    </row>
    <row r="254" spans="1:33" x14ac:dyDescent="0.35">
      <c r="A254" t="s">
        <v>881</v>
      </c>
      <c r="B254">
        <v>0</v>
      </c>
      <c r="C254">
        <v>4077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4077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26935</v>
      </c>
      <c r="W254">
        <v>17732</v>
      </c>
      <c r="X254">
        <v>0</v>
      </c>
      <c r="Y254">
        <v>0</v>
      </c>
      <c r="Z254">
        <v>0</v>
      </c>
      <c r="AA254">
        <v>0</v>
      </c>
      <c r="AB254">
        <v>2095</v>
      </c>
      <c r="AC254">
        <v>0</v>
      </c>
      <c r="AD254">
        <v>8328</v>
      </c>
      <c r="AE254">
        <v>55090</v>
      </c>
      <c r="AF254">
        <v>570</v>
      </c>
      <c r="AG254">
        <v>1092</v>
      </c>
    </row>
    <row r="255" spans="1:33" x14ac:dyDescent="0.35">
      <c r="A255" t="s">
        <v>880</v>
      </c>
      <c r="B255">
        <v>1411</v>
      </c>
      <c r="C255">
        <v>5409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6820</v>
      </c>
      <c r="L255">
        <v>864</v>
      </c>
      <c r="M255">
        <v>6000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6864</v>
      </c>
      <c r="V255">
        <v>29535</v>
      </c>
      <c r="W255">
        <v>16136</v>
      </c>
      <c r="X255">
        <v>714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3372</v>
      </c>
      <c r="AE255">
        <v>49757</v>
      </c>
      <c r="AF255">
        <v>0</v>
      </c>
      <c r="AG255">
        <v>0</v>
      </c>
    </row>
    <row r="256" spans="1:33" x14ac:dyDescent="0.35">
      <c r="A256" t="s">
        <v>879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3106</v>
      </c>
      <c r="W256">
        <v>6355</v>
      </c>
      <c r="X256">
        <v>74</v>
      </c>
      <c r="Y256">
        <v>0</v>
      </c>
      <c r="Z256">
        <v>0</v>
      </c>
      <c r="AA256">
        <v>1503</v>
      </c>
      <c r="AB256">
        <v>6678</v>
      </c>
      <c r="AC256">
        <v>0</v>
      </c>
      <c r="AD256">
        <v>39727</v>
      </c>
      <c r="AE256">
        <v>57443</v>
      </c>
      <c r="AF256">
        <v>850</v>
      </c>
      <c r="AG256">
        <v>5760</v>
      </c>
    </row>
    <row r="257" spans="1:33" x14ac:dyDescent="0.35">
      <c r="A257" t="s">
        <v>878</v>
      </c>
      <c r="B257">
        <v>2662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536</v>
      </c>
      <c r="K257">
        <v>3198</v>
      </c>
      <c r="L257">
        <v>2150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550</v>
      </c>
      <c r="U257">
        <v>2700</v>
      </c>
      <c r="V257">
        <v>22496</v>
      </c>
      <c r="W257">
        <v>748</v>
      </c>
      <c r="X257">
        <v>0</v>
      </c>
      <c r="Y257">
        <v>36015</v>
      </c>
      <c r="Z257">
        <v>0</v>
      </c>
      <c r="AA257">
        <v>0</v>
      </c>
      <c r="AB257">
        <v>0</v>
      </c>
      <c r="AC257">
        <v>0</v>
      </c>
      <c r="AD257">
        <v>5176</v>
      </c>
      <c r="AE257">
        <v>64435</v>
      </c>
      <c r="AF257">
        <v>700</v>
      </c>
      <c r="AG257">
        <v>0</v>
      </c>
    </row>
    <row r="258" spans="1:33" x14ac:dyDescent="0.35">
      <c r="A258" t="s">
        <v>877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456</v>
      </c>
      <c r="W258">
        <v>0</v>
      </c>
      <c r="X258">
        <v>632</v>
      </c>
      <c r="Y258">
        <v>300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1388</v>
      </c>
      <c r="AF258">
        <v>0</v>
      </c>
      <c r="AG258">
        <v>0</v>
      </c>
    </row>
    <row r="259" spans="1:33" x14ac:dyDescent="0.35">
      <c r="A259" t="s">
        <v>876</v>
      </c>
      <c r="B259">
        <v>8291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8291</v>
      </c>
      <c r="L259">
        <v>7673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7673</v>
      </c>
      <c r="V259">
        <v>14051</v>
      </c>
      <c r="W259">
        <v>784</v>
      </c>
      <c r="X259">
        <v>0</v>
      </c>
      <c r="Y259">
        <v>4147</v>
      </c>
      <c r="Z259">
        <v>0</v>
      </c>
      <c r="AA259">
        <v>0</v>
      </c>
      <c r="AB259">
        <v>2921</v>
      </c>
      <c r="AC259">
        <v>0</v>
      </c>
      <c r="AD259">
        <v>3459</v>
      </c>
      <c r="AE259">
        <v>25362</v>
      </c>
      <c r="AF259">
        <v>800</v>
      </c>
      <c r="AG259">
        <v>339</v>
      </c>
    </row>
    <row r="260" spans="1:33" x14ac:dyDescent="0.35">
      <c r="A260" t="s">
        <v>875</v>
      </c>
      <c r="B260">
        <v>0</v>
      </c>
      <c r="C260">
        <v>8533</v>
      </c>
      <c r="D260">
        <v>718</v>
      </c>
      <c r="E260">
        <v>0</v>
      </c>
      <c r="F260">
        <v>0</v>
      </c>
      <c r="G260">
        <v>0</v>
      </c>
      <c r="H260">
        <v>6130</v>
      </c>
      <c r="I260">
        <v>0</v>
      </c>
      <c r="J260">
        <v>225</v>
      </c>
      <c r="K260">
        <v>15606</v>
      </c>
      <c r="L260">
        <v>0</v>
      </c>
      <c r="M260">
        <v>10806</v>
      </c>
      <c r="N260">
        <v>3105</v>
      </c>
      <c r="O260">
        <v>0</v>
      </c>
      <c r="P260">
        <v>0</v>
      </c>
      <c r="Q260">
        <v>0</v>
      </c>
      <c r="R260">
        <v>8140</v>
      </c>
      <c r="S260">
        <v>0</v>
      </c>
      <c r="T260">
        <v>0</v>
      </c>
      <c r="U260">
        <v>22051</v>
      </c>
      <c r="V260">
        <v>1902</v>
      </c>
      <c r="W260">
        <v>42031</v>
      </c>
      <c r="X260">
        <v>3105</v>
      </c>
      <c r="Y260">
        <v>0</v>
      </c>
      <c r="Z260">
        <v>0</v>
      </c>
      <c r="AA260">
        <v>0</v>
      </c>
      <c r="AB260">
        <v>11749</v>
      </c>
      <c r="AC260">
        <v>0</v>
      </c>
      <c r="AD260">
        <v>8778</v>
      </c>
      <c r="AE260">
        <v>67565</v>
      </c>
      <c r="AF260">
        <v>0</v>
      </c>
      <c r="AG260">
        <v>324</v>
      </c>
    </row>
    <row r="261" spans="1:33" x14ac:dyDescent="0.35">
      <c r="A261" t="s">
        <v>874</v>
      </c>
      <c r="B261">
        <v>0</v>
      </c>
      <c r="C261">
        <v>0</v>
      </c>
      <c r="D261">
        <v>1218</v>
      </c>
      <c r="E261">
        <v>0</v>
      </c>
      <c r="F261">
        <v>0</v>
      </c>
      <c r="G261">
        <v>0</v>
      </c>
      <c r="H261">
        <v>16</v>
      </c>
      <c r="I261">
        <v>0</v>
      </c>
      <c r="J261">
        <v>228</v>
      </c>
      <c r="K261">
        <v>1462</v>
      </c>
      <c r="L261">
        <v>0</v>
      </c>
      <c r="M261">
        <v>0</v>
      </c>
      <c r="N261">
        <v>1100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140</v>
      </c>
      <c r="U261">
        <v>1240</v>
      </c>
      <c r="V261">
        <v>1698</v>
      </c>
      <c r="W261">
        <v>7320</v>
      </c>
      <c r="X261">
        <v>5687</v>
      </c>
      <c r="Y261">
        <v>0</v>
      </c>
      <c r="Z261">
        <v>0</v>
      </c>
      <c r="AA261">
        <v>0</v>
      </c>
      <c r="AB261">
        <v>1552</v>
      </c>
      <c r="AC261">
        <v>0</v>
      </c>
      <c r="AD261">
        <v>12047</v>
      </c>
      <c r="AE261">
        <v>28304</v>
      </c>
      <c r="AF261">
        <v>213</v>
      </c>
      <c r="AG261">
        <v>1391</v>
      </c>
    </row>
    <row r="262" spans="1:33" x14ac:dyDescent="0.35">
      <c r="A262" t="s">
        <v>873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1476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1476</v>
      </c>
      <c r="AF262">
        <v>0</v>
      </c>
      <c r="AG262">
        <v>0</v>
      </c>
    </row>
    <row r="263" spans="1:33" x14ac:dyDescent="0.35">
      <c r="A263" t="s">
        <v>872</v>
      </c>
      <c r="B263">
        <v>2161</v>
      </c>
      <c r="C263">
        <v>288</v>
      </c>
      <c r="D263">
        <v>2162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28</v>
      </c>
      <c r="K263">
        <v>4639</v>
      </c>
      <c r="L263">
        <v>0</v>
      </c>
      <c r="M263">
        <v>0</v>
      </c>
      <c r="N263">
        <v>1623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820</v>
      </c>
      <c r="U263">
        <v>2443</v>
      </c>
      <c r="V263">
        <v>11612</v>
      </c>
      <c r="W263">
        <v>1503</v>
      </c>
      <c r="X263">
        <v>8777</v>
      </c>
      <c r="Y263">
        <v>0</v>
      </c>
      <c r="Z263">
        <v>0</v>
      </c>
      <c r="AA263">
        <v>0</v>
      </c>
      <c r="AB263">
        <v>3249</v>
      </c>
      <c r="AC263">
        <v>0</v>
      </c>
      <c r="AD263">
        <v>8049</v>
      </c>
      <c r="AE263">
        <v>33190</v>
      </c>
      <c r="AF263">
        <v>0</v>
      </c>
      <c r="AG263">
        <v>0</v>
      </c>
    </row>
    <row r="264" spans="1:33" x14ac:dyDescent="0.35">
      <c r="A264" t="s">
        <v>871</v>
      </c>
      <c r="B264">
        <v>0</v>
      </c>
      <c r="C264">
        <v>0</v>
      </c>
      <c r="D264">
        <v>22</v>
      </c>
      <c r="E264">
        <v>9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31</v>
      </c>
      <c r="L264">
        <v>325</v>
      </c>
      <c r="M264">
        <v>0</v>
      </c>
      <c r="N264">
        <v>377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702</v>
      </c>
      <c r="V264">
        <v>3558</v>
      </c>
      <c r="W264">
        <v>1309</v>
      </c>
      <c r="X264">
        <v>187</v>
      </c>
      <c r="Y264">
        <v>5741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10795</v>
      </c>
      <c r="AF264">
        <v>0</v>
      </c>
      <c r="AG264">
        <v>0</v>
      </c>
    </row>
    <row r="265" spans="1:33" x14ac:dyDescent="0.35">
      <c r="A265" t="s">
        <v>870</v>
      </c>
      <c r="B265">
        <v>0</v>
      </c>
      <c r="C265">
        <v>0</v>
      </c>
      <c r="D265">
        <v>1050</v>
      </c>
      <c r="E265">
        <v>576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1626</v>
      </c>
      <c r="L265">
        <v>0</v>
      </c>
      <c r="M265">
        <v>0</v>
      </c>
      <c r="N265">
        <v>2650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2650</v>
      </c>
      <c r="V265">
        <v>9107</v>
      </c>
      <c r="W265">
        <v>4437</v>
      </c>
      <c r="X265">
        <v>3350</v>
      </c>
      <c r="Y265">
        <v>2015</v>
      </c>
      <c r="Z265">
        <v>0</v>
      </c>
      <c r="AA265">
        <v>0</v>
      </c>
      <c r="AB265">
        <v>0</v>
      </c>
      <c r="AC265">
        <v>0</v>
      </c>
      <c r="AD265">
        <v>1996</v>
      </c>
      <c r="AE265">
        <v>20905</v>
      </c>
      <c r="AF265">
        <v>0</v>
      </c>
      <c r="AG265">
        <v>733</v>
      </c>
    </row>
    <row r="266" spans="1:33" x14ac:dyDescent="0.35">
      <c r="A266" t="s">
        <v>869</v>
      </c>
      <c r="B266">
        <v>0</v>
      </c>
      <c r="C266">
        <v>0</v>
      </c>
      <c r="D266">
        <v>0</v>
      </c>
      <c r="E266">
        <v>600</v>
      </c>
      <c r="F266">
        <v>0</v>
      </c>
      <c r="G266">
        <v>0</v>
      </c>
      <c r="H266">
        <v>0</v>
      </c>
      <c r="I266">
        <v>0</v>
      </c>
      <c r="J266">
        <v>4</v>
      </c>
      <c r="K266">
        <v>604</v>
      </c>
      <c r="L266">
        <v>0</v>
      </c>
      <c r="M266">
        <v>0</v>
      </c>
      <c r="N266">
        <v>0</v>
      </c>
      <c r="O266">
        <v>600</v>
      </c>
      <c r="P266">
        <v>0</v>
      </c>
      <c r="Q266">
        <v>0</v>
      </c>
      <c r="R266">
        <v>0</v>
      </c>
      <c r="S266">
        <v>0</v>
      </c>
      <c r="T266">
        <v>4</v>
      </c>
      <c r="U266">
        <v>604</v>
      </c>
      <c r="V266">
        <v>5871</v>
      </c>
      <c r="W266">
        <v>0</v>
      </c>
      <c r="X266">
        <v>2986</v>
      </c>
      <c r="Y266">
        <v>42589</v>
      </c>
      <c r="Z266">
        <v>0</v>
      </c>
      <c r="AA266">
        <v>0</v>
      </c>
      <c r="AB266">
        <v>0</v>
      </c>
      <c r="AC266">
        <v>0</v>
      </c>
      <c r="AD266">
        <v>20441</v>
      </c>
      <c r="AE266">
        <v>71887</v>
      </c>
      <c r="AF266">
        <v>1335</v>
      </c>
      <c r="AG266">
        <v>515</v>
      </c>
    </row>
    <row r="267" spans="1:33" x14ac:dyDescent="0.35">
      <c r="A267" t="s">
        <v>868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2346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4015</v>
      </c>
      <c r="AE267">
        <v>6361</v>
      </c>
      <c r="AF267">
        <v>0</v>
      </c>
      <c r="AG267">
        <v>0</v>
      </c>
    </row>
    <row r="268" spans="1:33" x14ac:dyDescent="0.35">
      <c r="A268" t="s">
        <v>867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10390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10390</v>
      </c>
      <c r="AF268">
        <v>0</v>
      </c>
      <c r="AG268">
        <v>0</v>
      </c>
    </row>
    <row r="269" spans="1:33" x14ac:dyDescent="0.35">
      <c r="A269" t="s">
        <v>866</v>
      </c>
      <c r="B269">
        <v>33</v>
      </c>
      <c r="C269">
        <v>0</v>
      </c>
      <c r="D269">
        <v>547</v>
      </c>
      <c r="E269">
        <v>0</v>
      </c>
      <c r="F269">
        <v>0</v>
      </c>
      <c r="G269">
        <v>0</v>
      </c>
      <c r="H269">
        <v>11</v>
      </c>
      <c r="I269">
        <v>0</v>
      </c>
      <c r="J269">
        <v>2121</v>
      </c>
      <c r="K269">
        <v>2712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16418</v>
      </c>
      <c r="W269">
        <v>3080</v>
      </c>
      <c r="X269">
        <v>3000</v>
      </c>
      <c r="Y269">
        <v>0</v>
      </c>
      <c r="Z269">
        <v>0</v>
      </c>
      <c r="AA269">
        <v>0</v>
      </c>
      <c r="AB269">
        <v>594</v>
      </c>
      <c r="AC269">
        <v>0</v>
      </c>
      <c r="AD269">
        <v>23990</v>
      </c>
      <c r="AE269">
        <v>47082</v>
      </c>
      <c r="AF269">
        <v>2600</v>
      </c>
      <c r="AG269">
        <v>2476</v>
      </c>
    </row>
    <row r="270" spans="1:33" x14ac:dyDescent="0.35">
      <c r="A270" t="s">
        <v>865</v>
      </c>
      <c r="B270">
        <v>50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3342</v>
      </c>
      <c r="W270">
        <v>470</v>
      </c>
      <c r="X270">
        <v>800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352</v>
      </c>
      <c r="AE270">
        <v>4964</v>
      </c>
      <c r="AF270">
        <v>0</v>
      </c>
      <c r="AG270">
        <v>0</v>
      </c>
    </row>
    <row r="271" spans="1:33" x14ac:dyDescent="0.35">
      <c r="A271" t="s">
        <v>864</v>
      </c>
      <c r="B271">
        <v>155</v>
      </c>
      <c r="C271">
        <v>0</v>
      </c>
      <c r="D271">
        <v>0</v>
      </c>
      <c r="E271">
        <v>755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910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10900</v>
      </c>
      <c r="W271">
        <v>0</v>
      </c>
      <c r="X271">
        <v>0</v>
      </c>
      <c r="Y271">
        <v>19359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30259</v>
      </c>
      <c r="AF271">
        <v>500</v>
      </c>
      <c r="AG271">
        <v>2552</v>
      </c>
    </row>
    <row r="272" spans="1:33" x14ac:dyDescent="0.35">
      <c r="A272" t="s">
        <v>863</v>
      </c>
      <c r="B272">
        <v>0</v>
      </c>
      <c r="C272">
        <v>400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4759</v>
      </c>
      <c r="K272">
        <v>5159</v>
      </c>
      <c r="L272">
        <v>0</v>
      </c>
      <c r="M272">
        <v>400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6005</v>
      </c>
      <c r="U272">
        <v>6405</v>
      </c>
      <c r="V272">
        <v>10585</v>
      </c>
      <c r="W272">
        <v>400</v>
      </c>
      <c r="X272">
        <v>3416</v>
      </c>
      <c r="Y272">
        <v>0</v>
      </c>
      <c r="Z272">
        <v>0</v>
      </c>
      <c r="AA272">
        <v>0</v>
      </c>
      <c r="AB272">
        <v>0</v>
      </c>
      <c r="AC272">
        <v>3610</v>
      </c>
      <c r="AD272">
        <v>6005</v>
      </c>
      <c r="AE272">
        <v>24016</v>
      </c>
      <c r="AF272">
        <v>0</v>
      </c>
      <c r="AG272">
        <v>0</v>
      </c>
    </row>
    <row r="273" spans="1:33" x14ac:dyDescent="0.35">
      <c r="A273" t="s">
        <v>862</v>
      </c>
      <c r="B273">
        <v>0</v>
      </c>
      <c r="C273">
        <v>729</v>
      </c>
      <c r="D273">
        <v>13144</v>
      </c>
      <c r="E273">
        <v>0</v>
      </c>
      <c r="F273">
        <v>0</v>
      </c>
      <c r="G273">
        <v>0</v>
      </c>
      <c r="H273">
        <v>105</v>
      </c>
      <c r="I273">
        <v>0</v>
      </c>
      <c r="J273">
        <v>4612</v>
      </c>
      <c r="K273">
        <v>18590</v>
      </c>
      <c r="L273">
        <v>0</v>
      </c>
      <c r="M273">
        <v>0</v>
      </c>
      <c r="N273">
        <v>12018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5281</v>
      </c>
      <c r="U273">
        <v>17299</v>
      </c>
      <c r="V273">
        <v>1300</v>
      </c>
      <c r="W273">
        <v>7351</v>
      </c>
      <c r="X273">
        <v>13778</v>
      </c>
      <c r="Y273">
        <v>0</v>
      </c>
      <c r="Z273">
        <v>0</v>
      </c>
      <c r="AA273">
        <v>0</v>
      </c>
      <c r="AB273">
        <v>3222</v>
      </c>
      <c r="AC273">
        <v>0</v>
      </c>
      <c r="AD273">
        <v>18333</v>
      </c>
      <c r="AE273">
        <v>43984</v>
      </c>
      <c r="AF273">
        <v>0</v>
      </c>
      <c r="AG273">
        <v>0</v>
      </c>
    </row>
    <row r="274" spans="1:33" x14ac:dyDescent="0.35">
      <c r="A274" t="s">
        <v>861</v>
      </c>
      <c r="B274">
        <v>0</v>
      </c>
      <c r="C274">
        <v>0</v>
      </c>
      <c r="D274">
        <v>0</v>
      </c>
      <c r="E274">
        <v>236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236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3598</v>
      </c>
      <c r="W274">
        <v>803</v>
      </c>
      <c r="X274">
        <v>0</v>
      </c>
      <c r="Y274">
        <v>4332</v>
      </c>
      <c r="Z274">
        <v>0</v>
      </c>
      <c r="AA274">
        <v>0</v>
      </c>
      <c r="AB274">
        <v>0</v>
      </c>
      <c r="AC274">
        <v>0</v>
      </c>
      <c r="AD274">
        <v>2611</v>
      </c>
      <c r="AE274">
        <v>11344</v>
      </c>
      <c r="AF274">
        <v>0</v>
      </c>
      <c r="AG274">
        <v>762</v>
      </c>
    </row>
    <row r="275" spans="1:33" x14ac:dyDescent="0.35">
      <c r="A275" t="s">
        <v>860</v>
      </c>
      <c r="B275">
        <v>263</v>
      </c>
      <c r="C275">
        <v>3947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207</v>
      </c>
      <c r="K275">
        <v>4417</v>
      </c>
      <c r="L275">
        <v>313</v>
      </c>
      <c r="M275">
        <v>3424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95</v>
      </c>
      <c r="U275">
        <v>3832</v>
      </c>
      <c r="V275">
        <v>4122</v>
      </c>
      <c r="W275">
        <v>8619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1484</v>
      </c>
      <c r="AE275">
        <v>14225</v>
      </c>
      <c r="AF275">
        <v>0</v>
      </c>
      <c r="AG275">
        <v>0</v>
      </c>
    </row>
    <row r="276" spans="1:33" x14ac:dyDescent="0.35">
      <c r="A276" t="s">
        <v>859</v>
      </c>
      <c r="B276">
        <v>10</v>
      </c>
      <c r="C276">
        <v>45</v>
      </c>
      <c r="D276">
        <v>8</v>
      </c>
      <c r="E276">
        <v>0</v>
      </c>
      <c r="F276">
        <v>0</v>
      </c>
      <c r="G276">
        <v>999</v>
      </c>
      <c r="H276">
        <v>359</v>
      </c>
      <c r="I276">
        <v>0</v>
      </c>
      <c r="J276">
        <v>4</v>
      </c>
      <c r="K276">
        <v>1425</v>
      </c>
      <c r="L276">
        <v>0</v>
      </c>
      <c r="M276">
        <v>360</v>
      </c>
      <c r="N276">
        <v>0</v>
      </c>
      <c r="O276">
        <v>0</v>
      </c>
      <c r="P276">
        <v>0</v>
      </c>
      <c r="Q276">
        <v>1200</v>
      </c>
      <c r="R276">
        <v>0</v>
      </c>
      <c r="S276">
        <v>0</v>
      </c>
      <c r="T276">
        <v>0</v>
      </c>
      <c r="U276">
        <v>1560</v>
      </c>
      <c r="V276">
        <v>10879</v>
      </c>
      <c r="W276">
        <v>717</v>
      </c>
      <c r="X276">
        <v>97</v>
      </c>
      <c r="Y276">
        <v>0</v>
      </c>
      <c r="Z276">
        <v>0</v>
      </c>
      <c r="AA276">
        <v>1200</v>
      </c>
      <c r="AB276">
        <v>1500</v>
      </c>
      <c r="AC276">
        <v>0</v>
      </c>
      <c r="AD276">
        <v>2141</v>
      </c>
      <c r="AE276">
        <v>16534</v>
      </c>
      <c r="AF276">
        <v>250</v>
      </c>
      <c r="AG276">
        <v>866</v>
      </c>
    </row>
    <row r="277" spans="1:33" x14ac:dyDescent="0.35">
      <c r="A277" t="s">
        <v>858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372</v>
      </c>
      <c r="W277">
        <v>934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1306</v>
      </c>
      <c r="AF277">
        <v>0</v>
      </c>
      <c r="AG277">
        <v>0</v>
      </c>
    </row>
    <row r="278" spans="1:33" x14ac:dyDescent="0.35">
      <c r="A278" t="s">
        <v>857</v>
      </c>
      <c r="B278">
        <v>1347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202</v>
      </c>
      <c r="K278">
        <v>1549</v>
      </c>
      <c r="L278">
        <v>1725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250</v>
      </c>
      <c r="U278">
        <v>1975</v>
      </c>
      <c r="V278">
        <v>6103</v>
      </c>
      <c r="W278">
        <v>8262</v>
      </c>
      <c r="X278">
        <v>2622</v>
      </c>
      <c r="Y278">
        <v>0</v>
      </c>
      <c r="Z278">
        <v>0</v>
      </c>
      <c r="AA278">
        <v>0</v>
      </c>
      <c r="AB278">
        <v>156</v>
      </c>
      <c r="AC278">
        <v>0</v>
      </c>
      <c r="AD278">
        <v>247</v>
      </c>
      <c r="AE278">
        <v>17390</v>
      </c>
      <c r="AF278">
        <v>0</v>
      </c>
      <c r="AG278">
        <v>0</v>
      </c>
    </row>
    <row r="279" spans="1:33" x14ac:dyDescent="0.35">
      <c r="A279" t="s">
        <v>856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5767</v>
      </c>
      <c r="W279">
        <v>2532</v>
      </c>
      <c r="X279">
        <v>1000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250</v>
      </c>
      <c r="AE279">
        <v>9549</v>
      </c>
      <c r="AF279">
        <v>400</v>
      </c>
      <c r="AG279">
        <v>1594</v>
      </c>
    </row>
    <row r="280" spans="1:33" x14ac:dyDescent="0.35">
      <c r="A280" t="s">
        <v>855</v>
      </c>
      <c r="B280">
        <v>8</v>
      </c>
      <c r="C280">
        <v>976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984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5547</v>
      </c>
      <c r="W280">
        <v>4040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9587</v>
      </c>
      <c r="AF280">
        <v>0</v>
      </c>
      <c r="AG280">
        <v>0</v>
      </c>
    </row>
    <row r="281" spans="1:33" x14ac:dyDescent="0.35">
      <c r="A281" t="s">
        <v>854</v>
      </c>
      <c r="B281">
        <v>48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95</v>
      </c>
      <c r="K281">
        <v>143</v>
      </c>
      <c r="L281">
        <v>110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100</v>
      </c>
      <c r="U281">
        <v>210</v>
      </c>
      <c r="V281">
        <v>9049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726</v>
      </c>
      <c r="AE281">
        <v>9775</v>
      </c>
      <c r="AF281">
        <v>0</v>
      </c>
      <c r="AG281">
        <v>0</v>
      </c>
    </row>
    <row r="282" spans="1:33" x14ac:dyDescent="0.35">
      <c r="A282" t="s">
        <v>853</v>
      </c>
      <c r="B282">
        <v>184</v>
      </c>
      <c r="C282">
        <v>2334</v>
      </c>
      <c r="D282">
        <v>2579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823</v>
      </c>
      <c r="K282">
        <v>5920</v>
      </c>
      <c r="L282">
        <v>0</v>
      </c>
      <c r="M282">
        <v>2400</v>
      </c>
      <c r="N282">
        <v>600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1880</v>
      </c>
      <c r="U282">
        <v>4880</v>
      </c>
      <c r="V282">
        <v>14609</v>
      </c>
      <c r="W282">
        <v>3883</v>
      </c>
      <c r="X282">
        <v>5647</v>
      </c>
      <c r="Y282">
        <v>0</v>
      </c>
      <c r="Z282">
        <v>13285</v>
      </c>
      <c r="AA282">
        <v>0</v>
      </c>
      <c r="AB282">
        <v>0</v>
      </c>
      <c r="AC282">
        <v>0</v>
      </c>
      <c r="AD282">
        <v>7376</v>
      </c>
      <c r="AE282">
        <v>44800</v>
      </c>
      <c r="AF282">
        <v>0</v>
      </c>
      <c r="AG282">
        <v>0</v>
      </c>
    </row>
    <row r="283" spans="1:33" x14ac:dyDescent="0.35">
      <c r="A283" t="s">
        <v>852</v>
      </c>
      <c r="B283">
        <v>1721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1721</v>
      </c>
      <c r="L283">
        <v>3140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3140</v>
      </c>
      <c r="V283">
        <v>31567</v>
      </c>
      <c r="W283">
        <v>1300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1985</v>
      </c>
      <c r="AE283">
        <v>34852</v>
      </c>
      <c r="AF283">
        <v>0</v>
      </c>
      <c r="AG283">
        <v>6157</v>
      </c>
    </row>
    <row r="284" spans="1:33" x14ac:dyDescent="0.35">
      <c r="A284" t="s">
        <v>851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960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290</v>
      </c>
      <c r="AC284">
        <v>0</v>
      </c>
      <c r="AD284">
        <v>651</v>
      </c>
      <c r="AE284">
        <v>1901</v>
      </c>
      <c r="AF284">
        <v>0</v>
      </c>
      <c r="AG284">
        <v>0</v>
      </c>
    </row>
    <row r="285" spans="1:33" x14ac:dyDescent="0.35">
      <c r="A285" t="s">
        <v>850</v>
      </c>
      <c r="B285">
        <v>0</v>
      </c>
      <c r="C285">
        <v>0</v>
      </c>
      <c r="D285">
        <v>3257</v>
      </c>
      <c r="E285">
        <v>11042</v>
      </c>
      <c r="F285">
        <v>1269</v>
      </c>
      <c r="G285">
        <v>0</v>
      </c>
      <c r="H285">
        <v>0</v>
      </c>
      <c r="I285">
        <v>0</v>
      </c>
      <c r="J285">
        <v>88</v>
      </c>
      <c r="K285">
        <v>15656</v>
      </c>
      <c r="L285">
        <v>0</v>
      </c>
      <c r="M285">
        <v>0</v>
      </c>
      <c r="N285">
        <v>6600</v>
      </c>
      <c r="O285">
        <v>4179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10779</v>
      </c>
      <c r="V285">
        <v>424</v>
      </c>
      <c r="W285">
        <v>195</v>
      </c>
      <c r="X285">
        <v>6600</v>
      </c>
      <c r="Y285">
        <v>21164</v>
      </c>
      <c r="Z285">
        <v>19573</v>
      </c>
      <c r="AA285">
        <v>0</v>
      </c>
      <c r="AB285">
        <v>0</v>
      </c>
      <c r="AC285">
        <v>0</v>
      </c>
      <c r="AD285">
        <v>9677</v>
      </c>
      <c r="AE285">
        <v>57633</v>
      </c>
      <c r="AF285">
        <v>0</v>
      </c>
      <c r="AG285">
        <v>0</v>
      </c>
    </row>
    <row r="286" spans="1:33" x14ac:dyDescent="0.35">
      <c r="A286" t="s">
        <v>849</v>
      </c>
      <c r="B286">
        <v>6985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6985</v>
      </c>
      <c r="L286">
        <v>8460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8460</v>
      </c>
      <c r="V286">
        <v>11794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11794</v>
      </c>
      <c r="AF286">
        <v>0</v>
      </c>
      <c r="AG286">
        <v>0</v>
      </c>
    </row>
    <row r="287" spans="1:33" x14ac:dyDescent="0.35">
      <c r="A287" t="s">
        <v>848</v>
      </c>
      <c r="B287">
        <v>0</v>
      </c>
      <c r="C287">
        <v>6</v>
      </c>
      <c r="D287">
        <v>0</v>
      </c>
      <c r="E287">
        <v>979</v>
      </c>
      <c r="F287">
        <v>0</v>
      </c>
      <c r="G287">
        <v>0</v>
      </c>
      <c r="H287">
        <v>429</v>
      </c>
      <c r="I287">
        <v>0</v>
      </c>
      <c r="J287">
        <v>11</v>
      </c>
      <c r="K287">
        <v>1425</v>
      </c>
      <c r="L287">
        <v>0</v>
      </c>
      <c r="M287">
        <v>0</v>
      </c>
      <c r="N287">
        <v>0</v>
      </c>
      <c r="O287">
        <v>1200</v>
      </c>
      <c r="P287">
        <v>0</v>
      </c>
      <c r="Q287">
        <v>0</v>
      </c>
      <c r="R287">
        <v>2500</v>
      </c>
      <c r="S287">
        <v>0</v>
      </c>
      <c r="T287">
        <v>0</v>
      </c>
      <c r="U287">
        <v>3700</v>
      </c>
      <c r="V287">
        <v>6981</v>
      </c>
      <c r="W287">
        <v>11013</v>
      </c>
      <c r="X287">
        <v>0</v>
      </c>
      <c r="Y287">
        <v>7306</v>
      </c>
      <c r="Z287">
        <v>0</v>
      </c>
      <c r="AA287">
        <v>0</v>
      </c>
      <c r="AB287">
        <v>3000</v>
      </c>
      <c r="AC287">
        <v>0</v>
      </c>
      <c r="AD287">
        <v>5818</v>
      </c>
      <c r="AE287">
        <v>34118</v>
      </c>
      <c r="AF287">
        <v>600</v>
      </c>
      <c r="AG287">
        <v>5167</v>
      </c>
    </row>
    <row r="288" spans="1:33" x14ac:dyDescent="0.35">
      <c r="A288" t="s">
        <v>847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4963</v>
      </c>
      <c r="W288">
        <v>0</v>
      </c>
      <c r="X288">
        <v>0</v>
      </c>
      <c r="Y288">
        <v>1797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6760</v>
      </c>
      <c r="AF288">
        <v>0</v>
      </c>
      <c r="AG288">
        <v>1614</v>
      </c>
    </row>
    <row r="289" spans="1:33" x14ac:dyDescent="0.35">
      <c r="A289" t="s">
        <v>846</v>
      </c>
      <c r="B289">
        <v>1330</v>
      </c>
      <c r="C289">
        <v>298</v>
      </c>
      <c r="D289">
        <v>0</v>
      </c>
      <c r="E289">
        <v>215</v>
      </c>
      <c r="F289">
        <v>218</v>
      </c>
      <c r="G289">
        <v>0</v>
      </c>
      <c r="H289">
        <v>0</v>
      </c>
      <c r="I289">
        <v>0</v>
      </c>
      <c r="J289">
        <v>56</v>
      </c>
      <c r="K289">
        <v>2117</v>
      </c>
      <c r="L289">
        <v>1600</v>
      </c>
      <c r="M289">
        <v>2600</v>
      </c>
      <c r="N289">
        <v>0</v>
      </c>
      <c r="O289">
        <v>1950</v>
      </c>
      <c r="P289">
        <v>300</v>
      </c>
      <c r="Q289">
        <v>0</v>
      </c>
      <c r="R289">
        <v>0</v>
      </c>
      <c r="S289">
        <v>0</v>
      </c>
      <c r="T289">
        <v>0</v>
      </c>
      <c r="U289">
        <v>6450</v>
      </c>
      <c r="V289">
        <v>25260</v>
      </c>
      <c r="W289">
        <v>13462</v>
      </c>
      <c r="X289">
        <v>2323</v>
      </c>
      <c r="Y289">
        <v>25947</v>
      </c>
      <c r="Z289">
        <v>19175</v>
      </c>
      <c r="AA289">
        <v>0</v>
      </c>
      <c r="AB289">
        <v>427</v>
      </c>
      <c r="AC289">
        <v>0</v>
      </c>
      <c r="AD289">
        <v>18484</v>
      </c>
      <c r="AE289">
        <v>105078</v>
      </c>
      <c r="AF289">
        <v>4240</v>
      </c>
      <c r="AG289">
        <v>7976</v>
      </c>
    </row>
    <row r="290" spans="1:33" x14ac:dyDescent="0.35">
      <c r="A290" t="s">
        <v>845</v>
      </c>
      <c r="B290">
        <v>99</v>
      </c>
      <c r="C290">
        <v>202</v>
      </c>
      <c r="D290">
        <v>0</v>
      </c>
      <c r="E290">
        <v>630</v>
      </c>
      <c r="F290">
        <v>1275</v>
      </c>
      <c r="G290">
        <v>0</v>
      </c>
      <c r="H290">
        <v>0</v>
      </c>
      <c r="I290">
        <v>0</v>
      </c>
      <c r="J290">
        <v>382</v>
      </c>
      <c r="K290">
        <v>2588</v>
      </c>
      <c r="L290">
        <v>0</v>
      </c>
      <c r="M290">
        <v>0</v>
      </c>
      <c r="N290">
        <v>0</v>
      </c>
      <c r="O290">
        <v>0</v>
      </c>
      <c r="P290">
        <v>1500</v>
      </c>
      <c r="Q290">
        <v>0</v>
      </c>
      <c r="R290">
        <v>0</v>
      </c>
      <c r="S290">
        <v>0</v>
      </c>
      <c r="T290">
        <v>400</v>
      </c>
      <c r="U290">
        <v>1900</v>
      </c>
      <c r="V290">
        <v>17334</v>
      </c>
      <c r="W290">
        <v>2800</v>
      </c>
      <c r="X290">
        <v>0</v>
      </c>
      <c r="Y290">
        <v>91855</v>
      </c>
      <c r="Z290">
        <v>24705</v>
      </c>
      <c r="AA290">
        <v>0</v>
      </c>
      <c r="AB290">
        <v>0</v>
      </c>
      <c r="AC290">
        <v>0</v>
      </c>
      <c r="AD290">
        <v>14076</v>
      </c>
      <c r="AE290">
        <v>150770</v>
      </c>
      <c r="AF290">
        <v>2600</v>
      </c>
      <c r="AG290">
        <v>9442</v>
      </c>
    </row>
    <row r="291" spans="1:33" x14ac:dyDescent="0.35">
      <c r="A291" t="s">
        <v>844</v>
      </c>
      <c r="B291">
        <v>173</v>
      </c>
      <c r="C291">
        <v>0</v>
      </c>
      <c r="D291">
        <v>0</v>
      </c>
      <c r="E291">
        <v>0</v>
      </c>
      <c r="F291">
        <v>3118</v>
      </c>
      <c r="G291">
        <v>0</v>
      </c>
      <c r="H291">
        <v>0</v>
      </c>
      <c r="I291">
        <v>0</v>
      </c>
      <c r="J291">
        <v>0</v>
      </c>
      <c r="K291">
        <v>3291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4115</v>
      </c>
      <c r="W291">
        <v>0</v>
      </c>
      <c r="X291">
        <v>0</v>
      </c>
      <c r="Y291">
        <v>0</v>
      </c>
      <c r="Z291">
        <v>24459</v>
      </c>
      <c r="AA291">
        <v>0</v>
      </c>
      <c r="AB291">
        <v>0</v>
      </c>
      <c r="AC291">
        <v>0</v>
      </c>
      <c r="AD291">
        <v>0</v>
      </c>
      <c r="AE291">
        <v>28574</v>
      </c>
      <c r="AF291">
        <v>0</v>
      </c>
      <c r="AG291">
        <v>0</v>
      </c>
    </row>
    <row r="292" spans="1:33" x14ac:dyDescent="0.35">
      <c r="A292" t="s">
        <v>843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</row>
    <row r="293" spans="1:33" x14ac:dyDescent="0.35">
      <c r="A293" t="s">
        <v>842</v>
      </c>
      <c r="B293">
        <v>0</v>
      </c>
      <c r="C293">
        <v>0</v>
      </c>
      <c r="D293">
        <v>869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6672</v>
      </c>
      <c r="K293">
        <v>7541</v>
      </c>
      <c r="L293">
        <v>0</v>
      </c>
      <c r="M293">
        <v>0</v>
      </c>
      <c r="N293">
        <v>1150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6000</v>
      </c>
      <c r="U293">
        <v>7150</v>
      </c>
      <c r="V293">
        <v>0</v>
      </c>
      <c r="W293">
        <v>530</v>
      </c>
      <c r="X293">
        <v>1450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10975</v>
      </c>
      <c r="AE293">
        <v>12955</v>
      </c>
      <c r="AF293">
        <v>0</v>
      </c>
      <c r="AG293">
        <v>428</v>
      </c>
    </row>
    <row r="294" spans="1:33" x14ac:dyDescent="0.35">
      <c r="A294" t="s">
        <v>841</v>
      </c>
      <c r="B294">
        <v>1237</v>
      </c>
      <c r="C294">
        <v>317</v>
      </c>
      <c r="D294">
        <v>2321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9210</v>
      </c>
      <c r="K294">
        <v>13085</v>
      </c>
      <c r="L294">
        <v>500</v>
      </c>
      <c r="M294">
        <v>660</v>
      </c>
      <c r="N294">
        <v>2350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2800</v>
      </c>
      <c r="U294">
        <v>6310</v>
      </c>
      <c r="V294">
        <v>7904</v>
      </c>
      <c r="W294">
        <v>3044</v>
      </c>
      <c r="X294">
        <v>4327</v>
      </c>
      <c r="Y294">
        <v>0</v>
      </c>
      <c r="Z294">
        <v>0</v>
      </c>
      <c r="AA294">
        <v>0</v>
      </c>
      <c r="AB294">
        <v>450</v>
      </c>
      <c r="AC294">
        <v>0</v>
      </c>
      <c r="AD294">
        <v>24141</v>
      </c>
      <c r="AE294">
        <v>39866</v>
      </c>
      <c r="AF294">
        <v>309</v>
      </c>
      <c r="AG294">
        <v>1443</v>
      </c>
    </row>
    <row r="295" spans="1:33" x14ac:dyDescent="0.35">
      <c r="A295" t="s">
        <v>840</v>
      </c>
      <c r="B295">
        <v>0</v>
      </c>
      <c r="C295">
        <v>0</v>
      </c>
      <c r="D295">
        <v>0</v>
      </c>
      <c r="E295">
        <v>61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61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4500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4500</v>
      </c>
      <c r="AF295">
        <v>0</v>
      </c>
      <c r="AG295">
        <v>0</v>
      </c>
    </row>
    <row r="296" spans="1:33" x14ac:dyDescent="0.35">
      <c r="A296" t="s">
        <v>839</v>
      </c>
      <c r="B296">
        <v>5376</v>
      </c>
      <c r="C296">
        <v>3922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9298</v>
      </c>
      <c r="L296">
        <v>5000</v>
      </c>
      <c r="M296">
        <v>4000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9000</v>
      </c>
      <c r="V296">
        <v>46292</v>
      </c>
      <c r="W296">
        <v>5800</v>
      </c>
      <c r="X296">
        <v>0</v>
      </c>
      <c r="Y296">
        <v>0</v>
      </c>
      <c r="Z296">
        <v>0</v>
      </c>
      <c r="AA296">
        <v>0</v>
      </c>
      <c r="AB296">
        <v>1248</v>
      </c>
      <c r="AC296">
        <v>0</v>
      </c>
      <c r="AD296">
        <v>2196</v>
      </c>
      <c r="AE296">
        <v>55536</v>
      </c>
      <c r="AF296">
        <v>0</v>
      </c>
      <c r="AG296">
        <v>0</v>
      </c>
    </row>
    <row r="297" spans="1:33" x14ac:dyDescent="0.35">
      <c r="A297" t="s">
        <v>838</v>
      </c>
      <c r="B297">
        <v>0</v>
      </c>
      <c r="C297">
        <v>0</v>
      </c>
      <c r="D297">
        <v>33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33</v>
      </c>
      <c r="L297">
        <v>0</v>
      </c>
      <c r="M297">
        <v>0</v>
      </c>
      <c r="N297">
        <v>100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150</v>
      </c>
      <c r="U297">
        <v>250</v>
      </c>
      <c r="V297">
        <v>4845</v>
      </c>
      <c r="W297">
        <v>965</v>
      </c>
      <c r="X297">
        <v>2487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872</v>
      </c>
      <c r="AE297">
        <v>9169</v>
      </c>
      <c r="AF297">
        <v>2000</v>
      </c>
      <c r="AG297">
        <v>1958</v>
      </c>
    </row>
    <row r="298" spans="1:33" x14ac:dyDescent="0.35">
      <c r="A298" t="s">
        <v>837</v>
      </c>
      <c r="B298">
        <v>0</v>
      </c>
      <c r="C298">
        <v>1344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1344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47345</v>
      </c>
      <c r="W298">
        <v>9332</v>
      </c>
      <c r="X298">
        <v>3166</v>
      </c>
      <c r="Y298">
        <v>0</v>
      </c>
      <c r="Z298">
        <v>0</v>
      </c>
      <c r="AA298">
        <v>0</v>
      </c>
      <c r="AB298">
        <v>0</v>
      </c>
      <c r="AC298">
        <v>655</v>
      </c>
      <c r="AD298">
        <v>7198</v>
      </c>
      <c r="AE298">
        <v>67696</v>
      </c>
      <c r="AF298">
        <v>0</v>
      </c>
      <c r="AG298">
        <v>2028</v>
      </c>
    </row>
    <row r="299" spans="1:33" x14ac:dyDescent="0.35">
      <c r="A299" t="s">
        <v>836</v>
      </c>
      <c r="B299">
        <v>166</v>
      </c>
      <c r="C299">
        <v>761</v>
      </c>
      <c r="D299">
        <v>2531</v>
      </c>
      <c r="E299">
        <v>0</v>
      </c>
      <c r="F299">
        <v>0</v>
      </c>
      <c r="G299">
        <v>6639</v>
      </c>
      <c r="H299">
        <v>0</v>
      </c>
      <c r="I299">
        <v>0</v>
      </c>
      <c r="J299">
        <v>2928</v>
      </c>
      <c r="K299">
        <v>13025</v>
      </c>
      <c r="L299">
        <v>216</v>
      </c>
      <c r="M299">
        <v>1014</v>
      </c>
      <c r="N299">
        <v>2246</v>
      </c>
      <c r="O299">
        <v>0</v>
      </c>
      <c r="P299">
        <v>0</v>
      </c>
      <c r="Q299">
        <v>7500</v>
      </c>
      <c r="R299">
        <v>0</v>
      </c>
      <c r="S299">
        <v>0</v>
      </c>
      <c r="T299">
        <v>2331</v>
      </c>
      <c r="U299">
        <v>13307</v>
      </c>
      <c r="V299">
        <v>22079</v>
      </c>
      <c r="W299">
        <v>5157</v>
      </c>
      <c r="X299">
        <v>7185</v>
      </c>
      <c r="Y299">
        <v>0</v>
      </c>
      <c r="Z299">
        <v>0</v>
      </c>
      <c r="AA299">
        <v>30832</v>
      </c>
      <c r="AB299">
        <v>425</v>
      </c>
      <c r="AC299">
        <v>0</v>
      </c>
      <c r="AD299">
        <v>14921</v>
      </c>
      <c r="AE299">
        <v>80599</v>
      </c>
      <c r="AF299">
        <v>0</v>
      </c>
      <c r="AG299">
        <v>0</v>
      </c>
    </row>
    <row r="300" spans="1:33" x14ac:dyDescent="0.35">
      <c r="A300" t="s">
        <v>835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733</v>
      </c>
      <c r="W300">
        <v>0</v>
      </c>
      <c r="X300">
        <v>0</v>
      </c>
      <c r="Y300">
        <v>5050</v>
      </c>
      <c r="Z300">
        <v>1400</v>
      </c>
      <c r="AA300">
        <v>0</v>
      </c>
      <c r="AB300">
        <v>0</v>
      </c>
      <c r="AC300">
        <v>0</v>
      </c>
      <c r="AD300">
        <v>0</v>
      </c>
      <c r="AE300">
        <v>7183</v>
      </c>
      <c r="AF300">
        <v>0</v>
      </c>
      <c r="AG300">
        <v>0</v>
      </c>
    </row>
    <row r="301" spans="1:33" x14ac:dyDescent="0.35">
      <c r="A301" t="s">
        <v>834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250</v>
      </c>
      <c r="K301">
        <v>250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250</v>
      </c>
      <c r="U301">
        <v>250</v>
      </c>
      <c r="V301">
        <v>2412</v>
      </c>
      <c r="W301">
        <v>701</v>
      </c>
      <c r="X301">
        <v>0</v>
      </c>
      <c r="Y301">
        <v>6258</v>
      </c>
      <c r="Z301">
        <v>0</v>
      </c>
      <c r="AA301">
        <v>0</v>
      </c>
      <c r="AB301">
        <v>0</v>
      </c>
      <c r="AC301">
        <v>0</v>
      </c>
      <c r="AD301">
        <v>2614</v>
      </c>
      <c r="AE301">
        <v>11985</v>
      </c>
      <c r="AF301">
        <v>650</v>
      </c>
      <c r="AG301">
        <v>324</v>
      </c>
    </row>
    <row r="302" spans="1:33" x14ac:dyDescent="0.35">
      <c r="A302" t="s">
        <v>1303</v>
      </c>
      <c r="B302">
        <v>4733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4733</v>
      </c>
      <c r="L302">
        <v>3000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3000</v>
      </c>
      <c r="V302">
        <v>4332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399</v>
      </c>
      <c r="AE302">
        <v>4731</v>
      </c>
      <c r="AF302">
        <v>0</v>
      </c>
      <c r="AG302">
        <v>0</v>
      </c>
    </row>
    <row r="303" spans="1:33" x14ac:dyDescent="0.35">
      <c r="A303" t="s">
        <v>833</v>
      </c>
      <c r="B303">
        <v>0</v>
      </c>
      <c r="C303">
        <v>0</v>
      </c>
      <c r="D303">
        <v>371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371</v>
      </c>
      <c r="L303">
        <v>0</v>
      </c>
      <c r="M303">
        <v>0</v>
      </c>
      <c r="N303">
        <v>500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500</v>
      </c>
      <c r="V303">
        <v>3863</v>
      </c>
      <c r="W303">
        <v>0</v>
      </c>
      <c r="X303">
        <v>500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4363</v>
      </c>
      <c r="AF303">
        <v>0</v>
      </c>
      <c r="AG303">
        <v>0</v>
      </c>
    </row>
    <row r="304" spans="1:33" x14ac:dyDescent="0.35">
      <c r="A304" t="s">
        <v>832</v>
      </c>
      <c r="B304">
        <v>0</v>
      </c>
      <c r="C304">
        <v>6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6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6034</v>
      </c>
      <c r="W304">
        <v>396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300</v>
      </c>
      <c r="AE304">
        <v>6730</v>
      </c>
      <c r="AF304">
        <v>958</v>
      </c>
      <c r="AG304">
        <v>217</v>
      </c>
    </row>
    <row r="305" spans="1:33" x14ac:dyDescent="0.35">
      <c r="A305" t="s">
        <v>831</v>
      </c>
      <c r="B305">
        <v>402</v>
      </c>
      <c r="C305">
        <v>1281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1683</v>
      </c>
      <c r="L305">
        <v>0</v>
      </c>
      <c r="M305">
        <v>1250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1250</v>
      </c>
      <c r="V305">
        <v>24286</v>
      </c>
      <c r="W305">
        <v>15235</v>
      </c>
      <c r="X305">
        <v>2279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3284</v>
      </c>
      <c r="AE305">
        <v>45084</v>
      </c>
      <c r="AF305">
        <v>0</v>
      </c>
      <c r="AG305">
        <v>3409</v>
      </c>
    </row>
    <row r="306" spans="1:33" x14ac:dyDescent="0.35">
      <c r="A306" t="s">
        <v>830</v>
      </c>
      <c r="B306">
        <v>532</v>
      </c>
      <c r="C306">
        <v>0</v>
      </c>
      <c r="D306">
        <v>4396</v>
      </c>
      <c r="E306">
        <v>0</v>
      </c>
      <c r="F306">
        <v>1830</v>
      </c>
      <c r="G306">
        <v>0</v>
      </c>
      <c r="H306">
        <v>917</v>
      </c>
      <c r="I306">
        <v>0</v>
      </c>
      <c r="J306">
        <v>2112</v>
      </c>
      <c r="K306">
        <v>9787</v>
      </c>
      <c r="L306">
        <v>175</v>
      </c>
      <c r="M306">
        <v>0</v>
      </c>
      <c r="N306">
        <v>3950</v>
      </c>
      <c r="O306">
        <v>0</v>
      </c>
      <c r="P306">
        <v>300</v>
      </c>
      <c r="Q306">
        <v>0</v>
      </c>
      <c r="R306">
        <v>1850</v>
      </c>
      <c r="S306">
        <v>0</v>
      </c>
      <c r="T306">
        <v>3000</v>
      </c>
      <c r="U306">
        <v>9275</v>
      </c>
      <c r="V306">
        <v>23556</v>
      </c>
      <c r="W306">
        <v>3025</v>
      </c>
      <c r="X306">
        <v>7750</v>
      </c>
      <c r="Y306">
        <v>247</v>
      </c>
      <c r="Z306">
        <v>27900</v>
      </c>
      <c r="AA306">
        <v>0</v>
      </c>
      <c r="AB306">
        <v>4125</v>
      </c>
      <c r="AC306">
        <v>5650</v>
      </c>
      <c r="AD306">
        <v>4108</v>
      </c>
      <c r="AE306">
        <v>76361</v>
      </c>
      <c r="AF306">
        <v>1950</v>
      </c>
      <c r="AG306">
        <v>1136</v>
      </c>
    </row>
    <row r="307" spans="1:33" x14ac:dyDescent="0.35">
      <c r="A307" t="s">
        <v>829</v>
      </c>
      <c r="B307">
        <v>8</v>
      </c>
      <c r="C307">
        <v>33</v>
      </c>
      <c r="D307">
        <v>0</v>
      </c>
      <c r="E307">
        <v>0</v>
      </c>
      <c r="F307">
        <v>789</v>
      </c>
      <c r="G307">
        <v>0</v>
      </c>
      <c r="H307">
        <v>0</v>
      </c>
      <c r="I307">
        <v>246</v>
      </c>
      <c r="J307">
        <v>1917</v>
      </c>
      <c r="K307">
        <v>2993</v>
      </c>
      <c r="L307">
        <v>0</v>
      </c>
      <c r="M307">
        <v>0</v>
      </c>
      <c r="N307">
        <v>0</v>
      </c>
      <c r="O307">
        <v>0</v>
      </c>
      <c r="P307">
        <v>1000</v>
      </c>
      <c r="Q307">
        <v>0</v>
      </c>
      <c r="R307">
        <v>0</v>
      </c>
      <c r="S307">
        <v>243</v>
      </c>
      <c r="T307">
        <v>1545</v>
      </c>
      <c r="U307">
        <v>2788</v>
      </c>
      <c r="V307">
        <v>7258</v>
      </c>
      <c r="W307">
        <v>8996</v>
      </c>
      <c r="X307">
        <v>0</v>
      </c>
      <c r="Y307">
        <v>16970</v>
      </c>
      <c r="Z307">
        <v>34934</v>
      </c>
      <c r="AA307">
        <v>0</v>
      </c>
      <c r="AB307">
        <v>0</v>
      </c>
      <c r="AC307">
        <v>2073</v>
      </c>
      <c r="AD307">
        <v>11773</v>
      </c>
      <c r="AE307">
        <v>82004</v>
      </c>
      <c r="AF307">
        <v>2362</v>
      </c>
      <c r="AG307">
        <v>73</v>
      </c>
    </row>
    <row r="308" spans="1:33" x14ac:dyDescent="0.35">
      <c r="A308" t="s">
        <v>828</v>
      </c>
      <c r="B308">
        <v>360</v>
      </c>
      <c r="C308">
        <v>0</v>
      </c>
      <c r="D308">
        <v>0</v>
      </c>
      <c r="E308">
        <v>1178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1538</v>
      </c>
      <c r="L308">
        <v>360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360</v>
      </c>
      <c r="V308">
        <v>360</v>
      </c>
      <c r="W308">
        <v>0</v>
      </c>
      <c r="X308">
        <v>0</v>
      </c>
      <c r="Y308">
        <v>14919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15279</v>
      </c>
      <c r="AF308">
        <v>0</v>
      </c>
      <c r="AG308">
        <v>238</v>
      </c>
    </row>
    <row r="309" spans="1:33" x14ac:dyDescent="0.35">
      <c r="A309" t="s">
        <v>827</v>
      </c>
      <c r="B309">
        <v>0</v>
      </c>
      <c r="C309">
        <v>0</v>
      </c>
      <c r="D309">
        <v>250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250</v>
      </c>
      <c r="L309">
        <v>0</v>
      </c>
      <c r="M309">
        <v>0</v>
      </c>
      <c r="N309">
        <v>250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250</v>
      </c>
      <c r="V309">
        <v>11940</v>
      </c>
      <c r="W309">
        <v>2595</v>
      </c>
      <c r="X309">
        <v>1698</v>
      </c>
      <c r="Y309">
        <v>0</v>
      </c>
      <c r="Z309">
        <v>0</v>
      </c>
      <c r="AA309">
        <v>0</v>
      </c>
      <c r="AB309">
        <v>0</v>
      </c>
      <c r="AC309">
        <v>6523</v>
      </c>
      <c r="AD309">
        <v>0</v>
      </c>
      <c r="AE309">
        <v>22756</v>
      </c>
      <c r="AF309">
        <v>0</v>
      </c>
      <c r="AG309">
        <v>0</v>
      </c>
    </row>
    <row r="310" spans="1:33" x14ac:dyDescent="0.35">
      <c r="A310" t="s">
        <v>826</v>
      </c>
      <c r="B310">
        <v>159</v>
      </c>
      <c r="C310">
        <v>445</v>
      </c>
      <c r="D310">
        <v>1119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2491</v>
      </c>
      <c r="K310">
        <v>4214</v>
      </c>
      <c r="L310">
        <v>200</v>
      </c>
      <c r="M310">
        <v>2261</v>
      </c>
      <c r="N310">
        <v>1300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5350</v>
      </c>
      <c r="U310">
        <v>9111</v>
      </c>
      <c r="V310">
        <v>24532</v>
      </c>
      <c r="W310">
        <v>2385</v>
      </c>
      <c r="X310">
        <v>1207</v>
      </c>
      <c r="Y310">
        <v>10015</v>
      </c>
      <c r="Z310">
        <v>0</v>
      </c>
      <c r="AA310">
        <v>0</v>
      </c>
      <c r="AB310">
        <v>0</v>
      </c>
      <c r="AC310">
        <v>0</v>
      </c>
      <c r="AD310">
        <v>6244</v>
      </c>
      <c r="AE310">
        <v>44383</v>
      </c>
      <c r="AF310">
        <v>0</v>
      </c>
      <c r="AG310">
        <v>0</v>
      </c>
    </row>
    <row r="311" spans="1:33" x14ac:dyDescent="0.35">
      <c r="A311" t="s">
        <v>825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4342</v>
      </c>
      <c r="W311">
        <v>1058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5400</v>
      </c>
      <c r="AF311">
        <v>0</v>
      </c>
      <c r="AG311">
        <v>0</v>
      </c>
    </row>
    <row r="312" spans="1:33" x14ac:dyDescent="0.35">
      <c r="A312" t="s">
        <v>824</v>
      </c>
      <c r="B312">
        <v>1045</v>
      </c>
      <c r="C312">
        <v>26</v>
      </c>
      <c r="D312">
        <v>133</v>
      </c>
      <c r="E312">
        <v>6</v>
      </c>
      <c r="F312">
        <v>0</v>
      </c>
      <c r="G312">
        <v>0</v>
      </c>
      <c r="H312">
        <v>0</v>
      </c>
      <c r="I312">
        <v>0</v>
      </c>
      <c r="J312">
        <v>2820</v>
      </c>
      <c r="K312">
        <v>4030</v>
      </c>
      <c r="L312">
        <v>1600</v>
      </c>
      <c r="M312">
        <v>0</v>
      </c>
      <c r="N312">
        <v>100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2000</v>
      </c>
      <c r="U312">
        <v>3700</v>
      </c>
      <c r="V312">
        <v>9333</v>
      </c>
      <c r="W312">
        <v>12965</v>
      </c>
      <c r="X312">
        <v>1200</v>
      </c>
      <c r="Y312">
        <v>11550</v>
      </c>
      <c r="Z312">
        <v>0</v>
      </c>
      <c r="AA312">
        <v>0</v>
      </c>
      <c r="AB312">
        <v>500</v>
      </c>
      <c r="AC312">
        <v>3400</v>
      </c>
      <c r="AD312">
        <v>9873</v>
      </c>
      <c r="AE312">
        <v>48821</v>
      </c>
      <c r="AF312">
        <v>0</v>
      </c>
      <c r="AG312">
        <v>12483</v>
      </c>
    </row>
    <row r="313" spans="1:33" x14ac:dyDescent="0.35">
      <c r="A313" t="s">
        <v>823</v>
      </c>
      <c r="B313">
        <v>34</v>
      </c>
      <c r="C313">
        <v>1280</v>
      </c>
      <c r="D313">
        <v>1076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2390</v>
      </c>
      <c r="L313">
        <v>0</v>
      </c>
      <c r="M313">
        <v>1020</v>
      </c>
      <c r="N313">
        <v>537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1557</v>
      </c>
      <c r="V313">
        <v>10342</v>
      </c>
      <c r="W313">
        <v>8526</v>
      </c>
      <c r="X313">
        <v>1644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550</v>
      </c>
      <c r="AE313">
        <v>21062</v>
      </c>
      <c r="AF313">
        <v>1535</v>
      </c>
      <c r="AG313">
        <v>866</v>
      </c>
    </row>
    <row r="314" spans="1:33" x14ac:dyDescent="0.35">
      <c r="A314" t="s">
        <v>822</v>
      </c>
      <c r="B314">
        <v>24</v>
      </c>
      <c r="C314">
        <v>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29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27742</v>
      </c>
      <c r="W314">
        <v>4274</v>
      </c>
      <c r="X314">
        <v>447</v>
      </c>
      <c r="Y314">
        <v>0</v>
      </c>
      <c r="Z314">
        <v>0</v>
      </c>
      <c r="AA314">
        <v>0</v>
      </c>
      <c r="AB314">
        <v>0</v>
      </c>
      <c r="AC314">
        <v>2836</v>
      </c>
      <c r="AD314">
        <v>407</v>
      </c>
      <c r="AE314">
        <v>35706</v>
      </c>
      <c r="AF314">
        <v>0</v>
      </c>
      <c r="AG314">
        <v>0</v>
      </c>
    </row>
    <row r="315" spans="1:33" x14ac:dyDescent="0.35">
      <c r="A315" t="s">
        <v>821</v>
      </c>
      <c r="B315">
        <v>57</v>
      </c>
      <c r="C315">
        <v>1</v>
      </c>
      <c r="D315">
        <v>0</v>
      </c>
      <c r="E315">
        <v>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67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4891</v>
      </c>
      <c r="W315">
        <v>0</v>
      </c>
      <c r="X315">
        <v>0</v>
      </c>
      <c r="Y315">
        <v>4651</v>
      </c>
      <c r="Z315">
        <v>0</v>
      </c>
      <c r="AA315">
        <v>0</v>
      </c>
      <c r="AB315">
        <v>0</v>
      </c>
      <c r="AC315">
        <v>0</v>
      </c>
      <c r="AD315">
        <v>683</v>
      </c>
      <c r="AE315">
        <v>10225</v>
      </c>
      <c r="AF315">
        <v>0</v>
      </c>
      <c r="AG315">
        <v>0</v>
      </c>
    </row>
    <row r="316" spans="1:33" x14ac:dyDescent="0.35">
      <c r="A316" t="s">
        <v>820</v>
      </c>
      <c r="B316">
        <v>920</v>
      </c>
      <c r="C316">
        <v>2051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2971</v>
      </c>
      <c r="L316">
        <v>0</v>
      </c>
      <c r="M316">
        <v>2000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2000</v>
      </c>
      <c r="V316">
        <v>12353</v>
      </c>
      <c r="W316">
        <v>2000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14353</v>
      </c>
      <c r="AF316">
        <v>0</v>
      </c>
      <c r="AG316">
        <v>0</v>
      </c>
    </row>
    <row r="317" spans="1:33" x14ac:dyDescent="0.35">
      <c r="A317" t="s">
        <v>819</v>
      </c>
      <c r="B317">
        <v>332</v>
      </c>
      <c r="C317">
        <v>986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1982</v>
      </c>
      <c r="K317">
        <v>3300</v>
      </c>
      <c r="L317">
        <v>0</v>
      </c>
      <c r="M317">
        <v>986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1982</v>
      </c>
      <c r="U317">
        <v>2968</v>
      </c>
      <c r="V317">
        <v>17726</v>
      </c>
      <c r="W317">
        <v>935</v>
      </c>
      <c r="X317">
        <v>0</v>
      </c>
      <c r="Y317">
        <v>10087</v>
      </c>
      <c r="Z317">
        <v>0</v>
      </c>
      <c r="AA317">
        <v>0</v>
      </c>
      <c r="AB317">
        <v>0</v>
      </c>
      <c r="AC317">
        <v>0</v>
      </c>
      <c r="AD317">
        <v>4608</v>
      </c>
      <c r="AE317">
        <v>33356</v>
      </c>
      <c r="AF317">
        <v>0</v>
      </c>
      <c r="AG317">
        <v>0</v>
      </c>
    </row>
    <row r="318" spans="1:33" x14ac:dyDescent="0.35">
      <c r="A318" t="s">
        <v>818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183</v>
      </c>
      <c r="AD318">
        <v>0</v>
      </c>
      <c r="AE318">
        <v>183</v>
      </c>
      <c r="AF318">
        <v>0</v>
      </c>
      <c r="AG318">
        <v>0</v>
      </c>
    </row>
    <row r="319" spans="1:33" x14ac:dyDescent="0.35">
      <c r="A319" t="s">
        <v>817</v>
      </c>
      <c r="B319">
        <v>0</v>
      </c>
      <c r="C319">
        <v>0</v>
      </c>
      <c r="D319">
        <v>0</v>
      </c>
      <c r="E319">
        <v>23458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23458</v>
      </c>
      <c r="L319">
        <v>0</v>
      </c>
      <c r="M319">
        <v>0</v>
      </c>
      <c r="N319">
        <v>0</v>
      </c>
      <c r="O319">
        <v>25000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25000</v>
      </c>
      <c r="V319">
        <v>19680</v>
      </c>
      <c r="W319">
        <v>0</v>
      </c>
      <c r="X319">
        <v>0</v>
      </c>
      <c r="Y319">
        <v>32064</v>
      </c>
      <c r="Z319">
        <v>46399</v>
      </c>
      <c r="AA319">
        <v>0</v>
      </c>
      <c r="AB319">
        <v>0</v>
      </c>
      <c r="AC319">
        <v>0</v>
      </c>
      <c r="AD319">
        <v>0</v>
      </c>
      <c r="AE319">
        <v>98143</v>
      </c>
      <c r="AF319">
        <v>0</v>
      </c>
      <c r="AG319">
        <v>0</v>
      </c>
    </row>
    <row r="320" spans="1:33" x14ac:dyDescent="0.35">
      <c r="A320" t="s">
        <v>816</v>
      </c>
      <c r="B320">
        <v>437</v>
      </c>
      <c r="C320">
        <v>0</v>
      </c>
      <c r="D320">
        <v>335</v>
      </c>
      <c r="E320">
        <v>0</v>
      </c>
      <c r="F320">
        <v>4000</v>
      </c>
      <c r="G320">
        <v>0</v>
      </c>
      <c r="H320">
        <v>0</v>
      </c>
      <c r="I320">
        <v>1</v>
      </c>
      <c r="J320">
        <v>1854</v>
      </c>
      <c r="K320">
        <v>6627</v>
      </c>
      <c r="L320">
        <v>500</v>
      </c>
      <c r="M320">
        <v>0</v>
      </c>
      <c r="N320">
        <v>0</v>
      </c>
      <c r="O320">
        <v>0</v>
      </c>
      <c r="P320">
        <v>4000</v>
      </c>
      <c r="Q320">
        <v>0</v>
      </c>
      <c r="R320">
        <v>0</v>
      </c>
      <c r="S320">
        <v>0</v>
      </c>
      <c r="T320">
        <v>500</v>
      </c>
      <c r="U320">
        <v>5000</v>
      </c>
      <c r="V320">
        <v>16755</v>
      </c>
      <c r="W320">
        <v>5691</v>
      </c>
      <c r="X320">
        <v>616</v>
      </c>
      <c r="Y320">
        <v>44681</v>
      </c>
      <c r="Z320">
        <v>40949</v>
      </c>
      <c r="AA320">
        <v>0</v>
      </c>
      <c r="AB320">
        <v>0</v>
      </c>
      <c r="AC320">
        <v>1648</v>
      </c>
      <c r="AD320">
        <v>3713</v>
      </c>
      <c r="AE320">
        <v>114053</v>
      </c>
      <c r="AF320">
        <v>1661</v>
      </c>
      <c r="AG320">
        <v>861</v>
      </c>
    </row>
    <row r="321" spans="1:33" x14ac:dyDescent="0.35">
      <c r="A321" t="s">
        <v>815</v>
      </c>
      <c r="B321">
        <v>0</v>
      </c>
      <c r="C321">
        <v>0</v>
      </c>
      <c r="D321">
        <v>0</v>
      </c>
      <c r="E321">
        <v>0</v>
      </c>
      <c r="F321">
        <v>315</v>
      </c>
      <c r="G321">
        <v>0</v>
      </c>
      <c r="H321">
        <v>0</v>
      </c>
      <c r="I321">
        <v>0</v>
      </c>
      <c r="J321">
        <v>3946</v>
      </c>
      <c r="K321">
        <v>4261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8331</v>
      </c>
      <c r="W321">
        <v>2943</v>
      </c>
      <c r="X321">
        <v>0</v>
      </c>
      <c r="Y321">
        <v>12682</v>
      </c>
      <c r="Z321">
        <v>45811</v>
      </c>
      <c r="AA321">
        <v>0</v>
      </c>
      <c r="AB321">
        <v>0</v>
      </c>
      <c r="AC321">
        <v>1450</v>
      </c>
      <c r="AD321">
        <v>28127</v>
      </c>
      <c r="AE321">
        <v>99344</v>
      </c>
      <c r="AF321">
        <v>0</v>
      </c>
      <c r="AG321">
        <v>0</v>
      </c>
    </row>
    <row r="322" spans="1:33" x14ac:dyDescent="0.35">
      <c r="A322" t="s">
        <v>814</v>
      </c>
      <c r="B322">
        <v>0</v>
      </c>
      <c r="C322">
        <v>0</v>
      </c>
      <c r="D322">
        <v>0</v>
      </c>
      <c r="E322">
        <v>1226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1226</v>
      </c>
      <c r="L322">
        <v>0</v>
      </c>
      <c r="M322">
        <v>0</v>
      </c>
      <c r="N322">
        <v>0</v>
      </c>
      <c r="O322">
        <v>800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800</v>
      </c>
      <c r="V322">
        <v>10267</v>
      </c>
      <c r="W322">
        <v>634</v>
      </c>
      <c r="X322">
        <v>0</v>
      </c>
      <c r="Y322">
        <v>14812</v>
      </c>
      <c r="Z322">
        <v>0</v>
      </c>
      <c r="AA322">
        <v>0</v>
      </c>
      <c r="AB322">
        <v>0</v>
      </c>
      <c r="AC322">
        <v>0</v>
      </c>
      <c r="AD322">
        <v>3709</v>
      </c>
      <c r="AE322">
        <v>29422</v>
      </c>
      <c r="AF322">
        <v>0</v>
      </c>
      <c r="AG322">
        <v>0</v>
      </c>
    </row>
    <row r="323" spans="1:33" x14ac:dyDescent="0.35">
      <c r="A323" t="s">
        <v>813</v>
      </c>
      <c r="B323">
        <v>1195</v>
      </c>
      <c r="C323">
        <v>0</v>
      </c>
      <c r="D323">
        <v>0</v>
      </c>
      <c r="E323">
        <v>6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1201</v>
      </c>
      <c r="L323">
        <v>0</v>
      </c>
      <c r="M323">
        <v>0</v>
      </c>
      <c r="N323">
        <v>0</v>
      </c>
      <c r="O323">
        <v>204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204</v>
      </c>
      <c r="V323">
        <v>11093</v>
      </c>
      <c r="W323">
        <v>424</v>
      </c>
      <c r="X323">
        <v>0</v>
      </c>
      <c r="Y323">
        <v>1847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13364</v>
      </c>
      <c r="AF323">
        <v>0</v>
      </c>
      <c r="AG323">
        <v>0</v>
      </c>
    </row>
    <row r="324" spans="1:33" x14ac:dyDescent="0.35">
      <c r="A324" t="s">
        <v>812</v>
      </c>
      <c r="B324">
        <v>0</v>
      </c>
      <c r="C324">
        <v>0</v>
      </c>
      <c r="D324">
        <v>0</v>
      </c>
      <c r="E324">
        <v>0</v>
      </c>
      <c r="F324">
        <v>275</v>
      </c>
      <c r="G324">
        <v>0</v>
      </c>
      <c r="H324">
        <v>0</v>
      </c>
      <c r="I324">
        <v>0</v>
      </c>
      <c r="J324">
        <v>0</v>
      </c>
      <c r="K324">
        <v>275</v>
      </c>
      <c r="L324">
        <v>0</v>
      </c>
      <c r="M324">
        <v>0</v>
      </c>
      <c r="N324">
        <v>0</v>
      </c>
      <c r="O324">
        <v>0</v>
      </c>
      <c r="P324">
        <v>275</v>
      </c>
      <c r="Q324">
        <v>0</v>
      </c>
      <c r="R324">
        <v>0</v>
      </c>
      <c r="S324">
        <v>0</v>
      </c>
      <c r="T324">
        <v>0</v>
      </c>
      <c r="U324">
        <v>275</v>
      </c>
      <c r="V324">
        <v>0</v>
      </c>
      <c r="W324">
        <v>0</v>
      </c>
      <c r="X324">
        <v>0</v>
      </c>
      <c r="Y324">
        <v>0</v>
      </c>
      <c r="Z324">
        <v>695</v>
      </c>
      <c r="AA324">
        <v>0</v>
      </c>
      <c r="AB324">
        <v>960</v>
      </c>
      <c r="AC324">
        <v>1733</v>
      </c>
      <c r="AD324">
        <v>0</v>
      </c>
      <c r="AE324">
        <v>3388</v>
      </c>
      <c r="AF324">
        <v>0</v>
      </c>
      <c r="AG324">
        <v>0</v>
      </c>
    </row>
    <row r="325" spans="1:33" x14ac:dyDescent="0.35">
      <c r="A325" t="s">
        <v>811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756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1401</v>
      </c>
      <c r="AE325">
        <v>2157</v>
      </c>
      <c r="AF325">
        <v>0</v>
      </c>
      <c r="AG325">
        <v>0</v>
      </c>
    </row>
    <row r="326" spans="1:33" x14ac:dyDescent="0.35">
      <c r="A326" t="s">
        <v>810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5521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1504</v>
      </c>
      <c r="AE326">
        <v>7025</v>
      </c>
      <c r="AF326">
        <v>0</v>
      </c>
      <c r="AG326">
        <v>0</v>
      </c>
    </row>
    <row r="327" spans="1:33" x14ac:dyDescent="0.35">
      <c r="A327" t="s">
        <v>809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1558</v>
      </c>
      <c r="AE327">
        <v>1558</v>
      </c>
      <c r="AF327">
        <v>0</v>
      </c>
      <c r="AG327">
        <v>0</v>
      </c>
    </row>
    <row r="328" spans="1:33" x14ac:dyDescent="0.35">
      <c r="A328" t="s">
        <v>808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</row>
    <row r="329" spans="1:33" x14ac:dyDescent="0.35">
      <c r="A329" t="s">
        <v>807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28790</v>
      </c>
      <c r="Z329">
        <v>0</v>
      </c>
      <c r="AA329">
        <v>0</v>
      </c>
      <c r="AB329">
        <v>0</v>
      </c>
      <c r="AC329">
        <v>0</v>
      </c>
      <c r="AD329">
        <v>2898</v>
      </c>
      <c r="AE329">
        <v>31688</v>
      </c>
      <c r="AF329">
        <v>0</v>
      </c>
      <c r="AG329">
        <v>0</v>
      </c>
    </row>
    <row r="330" spans="1:33" x14ac:dyDescent="0.35">
      <c r="A330" t="s">
        <v>806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1600</v>
      </c>
      <c r="K330">
        <v>1600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1600</v>
      </c>
      <c r="U330">
        <v>1600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1600</v>
      </c>
      <c r="AE330">
        <v>1600</v>
      </c>
      <c r="AF330">
        <v>0</v>
      </c>
      <c r="AG330">
        <v>0</v>
      </c>
    </row>
    <row r="331" spans="1:33" x14ac:dyDescent="0.35">
      <c r="A331" t="s">
        <v>805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6</v>
      </c>
      <c r="J331">
        <v>0</v>
      </c>
      <c r="K331">
        <v>6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855</v>
      </c>
      <c r="AD331">
        <v>0</v>
      </c>
      <c r="AE331">
        <v>855</v>
      </c>
      <c r="AF331">
        <v>0</v>
      </c>
      <c r="AG331">
        <v>0</v>
      </c>
    </row>
    <row r="332" spans="1:33" x14ac:dyDescent="0.35">
      <c r="A332" t="s">
        <v>804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461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461</v>
      </c>
      <c r="AF332">
        <v>0</v>
      </c>
      <c r="AG332">
        <v>0</v>
      </c>
    </row>
    <row r="333" spans="1:33" x14ac:dyDescent="0.35">
      <c r="A333" t="s">
        <v>803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1838</v>
      </c>
      <c r="Z333">
        <v>0</v>
      </c>
      <c r="AA333">
        <v>0</v>
      </c>
      <c r="AB333">
        <v>0</v>
      </c>
      <c r="AC333">
        <v>0</v>
      </c>
      <c r="AD333">
        <v>217</v>
      </c>
      <c r="AE333">
        <v>2055</v>
      </c>
      <c r="AF333">
        <v>0</v>
      </c>
      <c r="AG333">
        <v>0</v>
      </c>
    </row>
    <row r="334" spans="1:33" x14ac:dyDescent="0.35">
      <c r="A334" t="s">
        <v>802</v>
      </c>
      <c r="B334">
        <v>1575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1575</v>
      </c>
      <c r="L334">
        <v>1300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1300</v>
      </c>
      <c r="V334">
        <v>3230</v>
      </c>
      <c r="W334">
        <v>350</v>
      </c>
      <c r="X334">
        <v>0</v>
      </c>
      <c r="Y334">
        <v>0</v>
      </c>
      <c r="Z334">
        <v>0</v>
      </c>
      <c r="AA334">
        <v>7316</v>
      </c>
      <c r="AB334">
        <v>0</v>
      </c>
      <c r="AC334">
        <v>344</v>
      </c>
      <c r="AD334">
        <v>0</v>
      </c>
      <c r="AE334">
        <v>11240</v>
      </c>
      <c r="AF334">
        <v>0</v>
      </c>
      <c r="AG334">
        <v>0</v>
      </c>
    </row>
    <row r="335" spans="1:33" x14ac:dyDescent="0.35">
      <c r="A335" t="s">
        <v>801</v>
      </c>
      <c r="B335">
        <v>3912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3912</v>
      </c>
      <c r="L335">
        <v>4450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4450</v>
      </c>
      <c r="V335">
        <v>9290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561</v>
      </c>
      <c r="AD335">
        <v>0</v>
      </c>
      <c r="AE335">
        <v>9851</v>
      </c>
      <c r="AF335">
        <v>0</v>
      </c>
      <c r="AG335">
        <v>0</v>
      </c>
    </row>
    <row r="336" spans="1:33" x14ac:dyDescent="0.35">
      <c r="A336" t="s">
        <v>800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</row>
    <row r="337" spans="1:33" x14ac:dyDescent="0.35">
      <c r="A337" t="s">
        <v>799</v>
      </c>
      <c r="B337">
        <v>4820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4820</v>
      </c>
      <c r="L337">
        <v>5031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5031</v>
      </c>
      <c r="V337">
        <v>6695</v>
      </c>
      <c r="W337">
        <v>0</v>
      </c>
      <c r="X337">
        <v>0</v>
      </c>
      <c r="Y337">
        <v>0</v>
      </c>
      <c r="Z337">
        <v>29013</v>
      </c>
      <c r="AA337">
        <v>0</v>
      </c>
      <c r="AB337">
        <v>0</v>
      </c>
      <c r="AC337">
        <v>0</v>
      </c>
      <c r="AD337">
        <v>0</v>
      </c>
      <c r="AE337">
        <v>35708</v>
      </c>
      <c r="AF337">
        <v>0</v>
      </c>
      <c r="AG337">
        <v>0</v>
      </c>
    </row>
    <row r="338" spans="1:33" x14ac:dyDescent="0.35">
      <c r="A338" t="s">
        <v>798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</row>
    <row r="339" spans="1:33" x14ac:dyDescent="0.35">
      <c r="A339" t="s">
        <v>797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1401</v>
      </c>
      <c r="AE339">
        <v>1401</v>
      </c>
      <c r="AF339">
        <v>0</v>
      </c>
      <c r="AG339">
        <v>0</v>
      </c>
    </row>
    <row r="340" spans="1:33" x14ac:dyDescent="0.35">
      <c r="A340" t="s">
        <v>796</v>
      </c>
      <c r="B340">
        <v>0</v>
      </c>
      <c r="C340">
        <v>5121</v>
      </c>
      <c r="D340">
        <v>0</v>
      </c>
      <c r="E340">
        <v>0</v>
      </c>
      <c r="F340">
        <v>0</v>
      </c>
      <c r="G340">
        <v>0</v>
      </c>
      <c r="H340">
        <v>2907</v>
      </c>
      <c r="I340">
        <v>0</v>
      </c>
      <c r="J340">
        <v>4587</v>
      </c>
      <c r="K340">
        <v>12615</v>
      </c>
      <c r="L340">
        <v>0</v>
      </c>
      <c r="M340">
        <v>10000</v>
      </c>
      <c r="N340">
        <v>0</v>
      </c>
      <c r="O340">
        <v>0</v>
      </c>
      <c r="P340">
        <v>0</v>
      </c>
      <c r="Q340">
        <v>0</v>
      </c>
      <c r="R340">
        <v>3458</v>
      </c>
      <c r="S340">
        <v>0</v>
      </c>
      <c r="T340">
        <v>6790</v>
      </c>
      <c r="U340">
        <v>20248</v>
      </c>
      <c r="V340">
        <v>4851</v>
      </c>
      <c r="W340">
        <v>15929</v>
      </c>
      <c r="X340">
        <v>0</v>
      </c>
      <c r="Y340">
        <v>0</v>
      </c>
      <c r="Z340">
        <v>0</v>
      </c>
      <c r="AA340">
        <v>0</v>
      </c>
      <c r="AB340">
        <v>5394</v>
      </c>
      <c r="AC340">
        <v>1976</v>
      </c>
      <c r="AD340">
        <v>12673</v>
      </c>
      <c r="AE340">
        <v>40823</v>
      </c>
      <c r="AF340">
        <v>0</v>
      </c>
      <c r="AG340">
        <v>0</v>
      </c>
    </row>
    <row r="341" spans="1:33" x14ac:dyDescent="0.35">
      <c r="A341" t="s">
        <v>795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</row>
    <row r="342" spans="1:33" x14ac:dyDescent="0.35">
      <c r="A342" t="s">
        <v>794</v>
      </c>
      <c r="B342">
        <v>0</v>
      </c>
      <c r="C342">
        <v>297</v>
      </c>
      <c r="D342">
        <v>0</v>
      </c>
      <c r="E342">
        <v>2115</v>
      </c>
      <c r="F342">
        <v>1616</v>
      </c>
      <c r="G342">
        <v>0</v>
      </c>
      <c r="H342">
        <v>0</v>
      </c>
      <c r="I342">
        <v>0</v>
      </c>
      <c r="J342">
        <v>1501</v>
      </c>
      <c r="K342">
        <v>5529</v>
      </c>
      <c r="L342">
        <v>0</v>
      </c>
      <c r="M342">
        <v>650</v>
      </c>
      <c r="N342">
        <v>0</v>
      </c>
      <c r="O342">
        <v>950</v>
      </c>
      <c r="P342">
        <v>2000</v>
      </c>
      <c r="Q342">
        <v>0</v>
      </c>
      <c r="R342">
        <v>0</v>
      </c>
      <c r="S342">
        <v>0</v>
      </c>
      <c r="T342">
        <v>1968</v>
      </c>
      <c r="U342">
        <v>5568</v>
      </c>
      <c r="V342">
        <v>2479</v>
      </c>
      <c r="W342">
        <v>6335</v>
      </c>
      <c r="X342">
        <v>255</v>
      </c>
      <c r="Y342">
        <v>26247</v>
      </c>
      <c r="Z342">
        <v>90177</v>
      </c>
      <c r="AA342">
        <v>0</v>
      </c>
      <c r="AB342">
        <v>0</v>
      </c>
      <c r="AC342">
        <v>1516</v>
      </c>
      <c r="AD342">
        <v>14094</v>
      </c>
      <c r="AE342">
        <v>141103</v>
      </c>
      <c r="AF342">
        <v>0</v>
      </c>
      <c r="AG342">
        <v>1699</v>
      </c>
    </row>
    <row r="343" spans="1:33" x14ac:dyDescent="0.35">
      <c r="A343" t="s">
        <v>793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2052</v>
      </c>
      <c r="W343">
        <v>541</v>
      </c>
      <c r="X343">
        <v>0</v>
      </c>
      <c r="Y343">
        <v>0</v>
      </c>
      <c r="Z343">
        <v>13234</v>
      </c>
      <c r="AA343">
        <v>0</v>
      </c>
      <c r="AB343">
        <v>0</v>
      </c>
      <c r="AC343">
        <v>0</v>
      </c>
      <c r="AD343">
        <v>661</v>
      </c>
      <c r="AE343">
        <v>16488</v>
      </c>
      <c r="AF343">
        <v>0</v>
      </c>
      <c r="AG343">
        <v>0</v>
      </c>
    </row>
    <row r="344" spans="1:33" x14ac:dyDescent="0.35">
      <c r="A344" t="s">
        <v>792</v>
      </c>
      <c r="B344">
        <v>402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402</v>
      </c>
      <c r="L344">
        <v>350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350</v>
      </c>
      <c r="V344">
        <v>1200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1200</v>
      </c>
      <c r="AF344">
        <v>0</v>
      </c>
      <c r="AG344">
        <v>0</v>
      </c>
    </row>
    <row r="345" spans="1:33" x14ac:dyDescent="0.35">
      <c r="A345" t="s">
        <v>791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1552</v>
      </c>
      <c r="W345">
        <v>428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1980</v>
      </c>
      <c r="AF345">
        <v>0</v>
      </c>
      <c r="AG345">
        <v>0</v>
      </c>
    </row>
    <row r="346" spans="1:33" x14ac:dyDescent="0.35">
      <c r="A346" t="s">
        <v>790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</row>
    <row r="347" spans="1:33" x14ac:dyDescent="0.35">
      <c r="A347" t="s">
        <v>789</v>
      </c>
      <c r="B347">
        <v>0</v>
      </c>
      <c r="C347">
        <v>0</v>
      </c>
      <c r="D347">
        <v>0</v>
      </c>
      <c r="E347">
        <v>1978</v>
      </c>
      <c r="F347">
        <v>1132</v>
      </c>
      <c r="G347">
        <v>0</v>
      </c>
      <c r="H347">
        <v>0</v>
      </c>
      <c r="I347">
        <v>0</v>
      </c>
      <c r="J347">
        <v>0</v>
      </c>
      <c r="K347">
        <v>3110</v>
      </c>
      <c r="L347">
        <v>0</v>
      </c>
      <c r="M347">
        <v>0</v>
      </c>
      <c r="N347">
        <v>0</v>
      </c>
      <c r="O347">
        <v>1899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1899</v>
      </c>
      <c r="V347">
        <v>0</v>
      </c>
      <c r="W347">
        <v>817</v>
      </c>
      <c r="X347">
        <v>0</v>
      </c>
      <c r="Y347">
        <v>6039</v>
      </c>
      <c r="Z347">
        <v>24982</v>
      </c>
      <c r="AA347">
        <v>0</v>
      </c>
      <c r="AB347">
        <v>0</v>
      </c>
      <c r="AC347">
        <v>0</v>
      </c>
      <c r="AD347">
        <v>1297</v>
      </c>
      <c r="AE347">
        <v>33135</v>
      </c>
      <c r="AF347">
        <v>0</v>
      </c>
      <c r="AG347">
        <v>0</v>
      </c>
    </row>
    <row r="348" spans="1:33" x14ac:dyDescent="0.35">
      <c r="A348" t="s">
        <v>788</v>
      </c>
      <c r="B348">
        <v>0</v>
      </c>
      <c r="C348">
        <v>124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124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775</v>
      </c>
      <c r="W348">
        <v>648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563</v>
      </c>
      <c r="AE348">
        <v>1986</v>
      </c>
      <c r="AF348">
        <v>0</v>
      </c>
      <c r="AG348">
        <v>0</v>
      </c>
    </row>
    <row r="349" spans="1:33" x14ac:dyDescent="0.35">
      <c r="A349" t="s">
        <v>787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200</v>
      </c>
      <c r="AD349">
        <v>0</v>
      </c>
      <c r="AE349">
        <v>200</v>
      </c>
      <c r="AF349">
        <v>0</v>
      </c>
      <c r="AG349">
        <v>0</v>
      </c>
    </row>
    <row r="350" spans="1:33" x14ac:dyDescent="0.35">
      <c r="A350" t="s">
        <v>786</v>
      </c>
      <c r="B350">
        <v>854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854</v>
      </c>
      <c r="L350">
        <v>2250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2250</v>
      </c>
      <c r="V350">
        <v>6839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400</v>
      </c>
      <c r="AE350">
        <v>7239</v>
      </c>
      <c r="AF350">
        <v>0</v>
      </c>
      <c r="AG350">
        <v>0</v>
      </c>
    </row>
    <row r="351" spans="1:33" x14ac:dyDescent="0.35">
      <c r="A351" t="s">
        <v>785</v>
      </c>
      <c r="B351">
        <v>0</v>
      </c>
      <c r="C351">
        <v>60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965</v>
      </c>
      <c r="K351">
        <v>1025</v>
      </c>
      <c r="L351">
        <v>0</v>
      </c>
      <c r="M351">
        <v>1544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1300</v>
      </c>
      <c r="U351">
        <v>2844</v>
      </c>
      <c r="V351">
        <v>20461</v>
      </c>
      <c r="W351">
        <v>21125</v>
      </c>
      <c r="X351">
        <v>0</v>
      </c>
      <c r="Y351">
        <v>0</v>
      </c>
      <c r="Z351">
        <v>0</v>
      </c>
      <c r="AA351">
        <v>0</v>
      </c>
      <c r="AB351">
        <v>394</v>
      </c>
      <c r="AC351">
        <v>0</v>
      </c>
      <c r="AD351">
        <v>46902</v>
      </c>
      <c r="AE351">
        <v>88882</v>
      </c>
      <c r="AF351">
        <v>0</v>
      </c>
      <c r="AG351">
        <v>0</v>
      </c>
    </row>
    <row r="352" spans="1:33" x14ac:dyDescent="0.35">
      <c r="A352" t="s">
        <v>784</v>
      </c>
      <c r="B352">
        <v>2850</v>
      </c>
      <c r="C352">
        <v>1063</v>
      </c>
      <c r="D352">
        <v>1450</v>
      </c>
      <c r="E352">
        <v>0</v>
      </c>
      <c r="F352">
        <v>0</v>
      </c>
      <c r="G352">
        <v>0</v>
      </c>
      <c r="H352">
        <v>1388</v>
      </c>
      <c r="I352">
        <v>0</v>
      </c>
      <c r="J352">
        <v>9789</v>
      </c>
      <c r="K352">
        <v>16540</v>
      </c>
      <c r="L352">
        <v>4250</v>
      </c>
      <c r="M352">
        <v>340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7336</v>
      </c>
      <c r="U352">
        <v>11926</v>
      </c>
      <c r="V352">
        <v>47946</v>
      </c>
      <c r="W352">
        <v>18978</v>
      </c>
      <c r="X352">
        <v>15122</v>
      </c>
      <c r="Y352">
        <v>0</v>
      </c>
      <c r="Z352">
        <v>0</v>
      </c>
      <c r="AA352">
        <v>0</v>
      </c>
      <c r="AB352">
        <v>22215</v>
      </c>
      <c r="AC352">
        <v>0</v>
      </c>
      <c r="AD352">
        <v>71896</v>
      </c>
      <c r="AE352">
        <v>176157</v>
      </c>
      <c r="AF352">
        <v>0</v>
      </c>
      <c r="AG352">
        <v>0</v>
      </c>
    </row>
    <row r="353" spans="1:33" x14ac:dyDescent="0.35">
      <c r="A353" t="s">
        <v>783</v>
      </c>
      <c r="B353">
        <v>200</v>
      </c>
      <c r="C353">
        <v>1641</v>
      </c>
      <c r="D353">
        <v>143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365</v>
      </c>
      <c r="K353">
        <v>2349</v>
      </c>
      <c r="L353">
        <v>0</v>
      </c>
      <c r="M353">
        <v>1896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1896</v>
      </c>
      <c r="V353">
        <v>27850</v>
      </c>
      <c r="W353">
        <v>5106</v>
      </c>
      <c r="X353">
        <v>2635</v>
      </c>
      <c r="Y353">
        <v>0</v>
      </c>
      <c r="Z353">
        <v>0</v>
      </c>
      <c r="AA353">
        <v>0</v>
      </c>
      <c r="AB353">
        <v>3933</v>
      </c>
      <c r="AC353">
        <v>0</v>
      </c>
      <c r="AD353">
        <v>2125</v>
      </c>
      <c r="AE353">
        <v>41649</v>
      </c>
      <c r="AF353">
        <v>0</v>
      </c>
      <c r="AG353">
        <v>0</v>
      </c>
    </row>
    <row r="354" spans="1:33" x14ac:dyDescent="0.35">
      <c r="A354" t="s">
        <v>782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</row>
    <row r="355" spans="1:33" x14ac:dyDescent="0.35">
      <c r="A355" t="s">
        <v>781</v>
      </c>
      <c r="B355">
        <v>2789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14539</v>
      </c>
      <c r="K355">
        <v>17328</v>
      </c>
      <c r="L355">
        <v>1772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15185</v>
      </c>
      <c r="U355">
        <v>16957</v>
      </c>
      <c r="V355">
        <v>53571</v>
      </c>
      <c r="W355">
        <v>563</v>
      </c>
      <c r="X355">
        <v>4661</v>
      </c>
      <c r="Y355">
        <v>0</v>
      </c>
      <c r="Z355">
        <v>0</v>
      </c>
      <c r="AA355">
        <v>0</v>
      </c>
      <c r="AB355">
        <v>96</v>
      </c>
      <c r="AC355">
        <v>1435</v>
      </c>
      <c r="AD355">
        <v>19172</v>
      </c>
      <c r="AE355">
        <v>79498</v>
      </c>
      <c r="AF355">
        <v>0</v>
      </c>
      <c r="AG355">
        <v>0</v>
      </c>
    </row>
    <row r="356" spans="1:33" x14ac:dyDescent="0.35">
      <c r="A356" t="s">
        <v>780</v>
      </c>
      <c r="B356">
        <v>0</v>
      </c>
      <c r="C356">
        <v>2873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2873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7777</v>
      </c>
      <c r="W356">
        <v>7344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264</v>
      </c>
      <c r="AE356">
        <v>15385</v>
      </c>
      <c r="AF356">
        <v>0</v>
      </c>
      <c r="AG356">
        <v>0</v>
      </c>
    </row>
    <row r="357" spans="1:33" x14ac:dyDescent="0.35">
      <c r="A357" t="s">
        <v>779</v>
      </c>
      <c r="B357">
        <v>3028</v>
      </c>
      <c r="C357">
        <v>0</v>
      </c>
      <c r="D357">
        <v>3265</v>
      </c>
      <c r="E357">
        <v>0</v>
      </c>
      <c r="F357">
        <v>0</v>
      </c>
      <c r="G357">
        <v>0</v>
      </c>
      <c r="H357">
        <v>6</v>
      </c>
      <c r="I357">
        <v>0</v>
      </c>
      <c r="J357">
        <v>180</v>
      </c>
      <c r="K357">
        <v>6479</v>
      </c>
      <c r="L357">
        <v>0</v>
      </c>
      <c r="M357">
        <v>0</v>
      </c>
      <c r="N357">
        <v>3790</v>
      </c>
      <c r="O357">
        <v>0</v>
      </c>
      <c r="P357">
        <v>0</v>
      </c>
      <c r="Q357">
        <v>0</v>
      </c>
      <c r="R357">
        <v>250</v>
      </c>
      <c r="S357">
        <v>0</v>
      </c>
      <c r="T357">
        <v>190</v>
      </c>
      <c r="U357">
        <v>4230</v>
      </c>
      <c r="V357">
        <v>8411</v>
      </c>
      <c r="W357">
        <v>3911</v>
      </c>
      <c r="X357">
        <v>6377</v>
      </c>
      <c r="Y357">
        <v>0</v>
      </c>
      <c r="Z357">
        <v>0</v>
      </c>
      <c r="AA357">
        <v>0</v>
      </c>
      <c r="AB357">
        <v>5481</v>
      </c>
      <c r="AC357">
        <v>0</v>
      </c>
      <c r="AD357">
        <v>1600</v>
      </c>
      <c r="AE357">
        <v>25780</v>
      </c>
      <c r="AF357">
        <v>0</v>
      </c>
      <c r="AG357">
        <v>0</v>
      </c>
    </row>
    <row r="358" spans="1:33" x14ac:dyDescent="0.35">
      <c r="A358" t="s">
        <v>778</v>
      </c>
      <c r="B358">
        <v>1198</v>
      </c>
      <c r="C358">
        <v>1026</v>
      </c>
      <c r="D358">
        <v>749</v>
      </c>
      <c r="E358">
        <v>0</v>
      </c>
      <c r="F358">
        <v>0</v>
      </c>
      <c r="G358">
        <v>0</v>
      </c>
      <c r="H358">
        <v>352</v>
      </c>
      <c r="I358">
        <v>0</v>
      </c>
      <c r="J358">
        <v>163</v>
      </c>
      <c r="K358">
        <v>3488</v>
      </c>
      <c r="L358">
        <v>400</v>
      </c>
      <c r="M358">
        <v>0</v>
      </c>
      <c r="N358">
        <v>749</v>
      </c>
      <c r="O358">
        <v>0</v>
      </c>
      <c r="P358">
        <v>0</v>
      </c>
      <c r="Q358">
        <v>0</v>
      </c>
      <c r="R358">
        <v>352</v>
      </c>
      <c r="S358">
        <v>0</v>
      </c>
      <c r="T358">
        <v>0</v>
      </c>
      <c r="U358">
        <v>1501</v>
      </c>
      <c r="V358">
        <v>23241</v>
      </c>
      <c r="W358">
        <v>12797</v>
      </c>
      <c r="X358">
        <v>5586</v>
      </c>
      <c r="Y358">
        <v>0</v>
      </c>
      <c r="Z358">
        <v>0</v>
      </c>
      <c r="AA358">
        <v>0</v>
      </c>
      <c r="AB358">
        <v>2689</v>
      </c>
      <c r="AC358">
        <v>0</v>
      </c>
      <c r="AD358">
        <v>10755</v>
      </c>
      <c r="AE358">
        <v>55068</v>
      </c>
      <c r="AF358">
        <v>0</v>
      </c>
      <c r="AG358">
        <v>0</v>
      </c>
    </row>
    <row r="359" spans="1:33" x14ac:dyDescent="0.35">
      <c r="A359" t="s">
        <v>777</v>
      </c>
      <c r="B359">
        <v>2042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2042</v>
      </c>
      <c r="L359">
        <v>665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665</v>
      </c>
      <c r="V359">
        <v>9652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9652</v>
      </c>
      <c r="AF359">
        <v>0</v>
      </c>
      <c r="AG359">
        <v>0</v>
      </c>
    </row>
    <row r="360" spans="1:33" x14ac:dyDescent="0.35">
      <c r="A360" t="s">
        <v>776</v>
      </c>
      <c r="B360">
        <v>3115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400</v>
      </c>
      <c r="I360">
        <v>0</v>
      </c>
      <c r="J360">
        <v>4179</v>
      </c>
      <c r="K360">
        <v>7694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500</v>
      </c>
      <c r="S360">
        <v>0</v>
      </c>
      <c r="T360">
        <v>1077</v>
      </c>
      <c r="U360">
        <v>1577</v>
      </c>
      <c r="V360">
        <v>37676</v>
      </c>
      <c r="W360">
        <v>5894</v>
      </c>
      <c r="X360">
        <v>0</v>
      </c>
      <c r="Y360">
        <v>0</v>
      </c>
      <c r="Z360">
        <v>0</v>
      </c>
      <c r="AA360">
        <v>0</v>
      </c>
      <c r="AB360">
        <v>2730</v>
      </c>
      <c r="AC360">
        <v>0</v>
      </c>
      <c r="AD360">
        <v>16075</v>
      </c>
      <c r="AE360">
        <v>62375</v>
      </c>
      <c r="AF360">
        <v>0</v>
      </c>
      <c r="AG360">
        <v>0</v>
      </c>
    </row>
    <row r="361" spans="1:33" x14ac:dyDescent="0.35">
      <c r="A361" t="s">
        <v>775</v>
      </c>
      <c r="B361">
        <v>1635</v>
      </c>
      <c r="C361">
        <v>1387</v>
      </c>
      <c r="D361">
        <v>0</v>
      </c>
      <c r="E361">
        <v>0</v>
      </c>
      <c r="F361">
        <v>0</v>
      </c>
      <c r="G361">
        <v>0</v>
      </c>
      <c r="H361">
        <v>19075</v>
      </c>
      <c r="I361">
        <v>0</v>
      </c>
      <c r="J361">
        <v>953</v>
      </c>
      <c r="K361">
        <v>23050</v>
      </c>
      <c r="L361">
        <v>2800</v>
      </c>
      <c r="M361">
        <v>900</v>
      </c>
      <c r="N361">
        <v>0</v>
      </c>
      <c r="O361">
        <v>0</v>
      </c>
      <c r="P361">
        <v>0</v>
      </c>
      <c r="Q361">
        <v>0</v>
      </c>
      <c r="R361">
        <v>3255</v>
      </c>
      <c r="S361">
        <v>0</v>
      </c>
      <c r="T361">
        <v>2927</v>
      </c>
      <c r="U361">
        <v>9882</v>
      </c>
      <c r="V361">
        <v>25566</v>
      </c>
      <c r="W361">
        <v>8906</v>
      </c>
      <c r="X361">
        <v>0</v>
      </c>
      <c r="Y361">
        <v>0</v>
      </c>
      <c r="Z361">
        <v>0</v>
      </c>
      <c r="AA361">
        <v>0</v>
      </c>
      <c r="AB361">
        <v>21299</v>
      </c>
      <c r="AC361">
        <v>0</v>
      </c>
      <c r="AD361">
        <v>30449</v>
      </c>
      <c r="AE361">
        <v>86220</v>
      </c>
      <c r="AF361">
        <v>0</v>
      </c>
      <c r="AG361">
        <v>0</v>
      </c>
    </row>
    <row r="362" spans="1:33" x14ac:dyDescent="0.35">
      <c r="A362" t="s">
        <v>774</v>
      </c>
      <c r="B362">
        <v>138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138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43164</v>
      </c>
      <c r="W362">
        <v>88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3605</v>
      </c>
      <c r="AE362">
        <v>46857</v>
      </c>
      <c r="AF362">
        <v>0</v>
      </c>
      <c r="AG362">
        <v>0</v>
      </c>
    </row>
    <row r="363" spans="1:33" x14ac:dyDescent="0.35">
      <c r="A363" t="s">
        <v>773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20100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1382</v>
      </c>
      <c r="AE363">
        <v>21482</v>
      </c>
      <c r="AF363">
        <v>0</v>
      </c>
      <c r="AG363">
        <v>0</v>
      </c>
    </row>
    <row r="364" spans="1:33" x14ac:dyDescent="0.35">
      <c r="A364" t="s">
        <v>772</v>
      </c>
      <c r="B364">
        <v>0</v>
      </c>
      <c r="C364">
        <v>34</v>
      </c>
      <c r="D364">
        <v>694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728</v>
      </c>
      <c r="L364">
        <v>0</v>
      </c>
      <c r="M364">
        <v>1500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1500</v>
      </c>
      <c r="V364">
        <v>55902</v>
      </c>
      <c r="W364">
        <v>11088</v>
      </c>
      <c r="X364">
        <v>6668</v>
      </c>
      <c r="Y364">
        <v>0</v>
      </c>
      <c r="Z364">
        <v>0</v>
      </c>
      <c r="AA364">
        <v>0</v>
      </c>
      <c r="AB364">
        <v>133</v>
      </c>
      <c r="AC364">
        <v>0</v>
      </c>
      <c r="AD364">
        <v>2884</v>
      </c>
      <c r="AE364">
        <v>76675</v>
      </c>
      <c r="AF364">
        <v>0</v>
      </c>
      <c r="AG364">
        <v>0</v>
      </c>
    </row>
    <row r="365" spans="1:33" x14ac:dyDescent="0.35">
      <c r="A365" t="s">
        <v>771</v>
      </c>
      <c r="B365">
        <v>0</v>
      </c>
      <c r="C365">
        <v>98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500</v>
      </c>
      <c r="K365">
        <v>598</v>
      </c>
      <c r="L365">
        <v>0</v>
      </c>
      <c r="M365">
        <v>134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500</v>
      </c>
      <c r="U365">
        <v>634</v>
      </c>
      <c r="V365">
        <v>9126</v>
      </c>
      <c r="W365">
        <v>128</v>
      </c>
      <c r="X365">
        <v>0</v>
      </c>
      <c r="Y365">
        <v>301</v>
      </c>
      <c r="Z365">
        <v>0</v>
      </c>
      <c r="AA365">
        <v>0</v>
      </c>
      <c r="AB365">
        <v>0</v>
      </c>
      <c r="AC365">
        <v>0</v>
      </c>
      <c r="AD365">
        <v>1553</v>
      </c>
      <c r="AE365">
        <v>11108</v>
      </c>
      <c r="AF365">
        <v>0</v>
      </c>
      <c r="AG365">
        <v>0</v>
      </c>
    </row>
    <row r="366" spans="1:33" x14ac:dyDescent="0.35">
      <c r="A366" t="s">
        <v>770</v>
      </c>
      <c r="B366">
        <v>443</v>
      </c>
      <c r="C366">
        <v>1296</v>
      </c>
      <c r="D366">
        <v>1883</v>
      </c>
      <c r="E366">
        <v>0</v>
      </c>
      <c r="F366">
        <v>0</v>
      </c>
      <c r="G366">
        <v>0</v>
      </c>
      <c r="H366">
        <v>741</v>
      </c>
      <c r="I366">
        <v>0</v>
      </c>
      <c r="J366">
        <v>39</v>
      </c>
      <c r="K366">
        <v>4402</v>
      </c>
      <c r="L366">
        <v>0</v>
      </c>
      <c r="M366">
        <v>1500</v>
      </c>
      <c r="N366">
        <v>4080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5580</v>
      </c>
      <c r="V366">
        <v>11327</v>
      </c>
      <c r="W366">
        <v>4159</v>
      </c>
      <c r="X366">
        <v>10718</v>
      </c>
      <c r="Y366">
        <v>0</v>
      </c>
      <c r="Z366">
        <v>0</v>
      </c>
      <c r="AA366">
        <v>0</v>
      </c>
      <c r="AB366">
        <v>7932</v>
      </c>
      <c r="AC366">
        <v>0</v>
      </c>
      <c r="AD366">
        <v>4582</v>
      </c>
      <c r="AE366">
        <v>38718</v>
      </c>
      <c r="AF366">
        <v>0</v>
      </c>
      <c r="AG366">
        <v>0</v>
      </c>
    </row>
    <row r="367" spans="1:33" x14ac:dyDescent="0.35">
      <c r="A367" t="s">
        <v>769</v>
      </c>
      <c r="B367">
        <v>964</v>
      </c>
      <c r="C367">
        <v>1273</v>
      </c>
      <c r="D367">
        <v>259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843</v>
      </c>
      <c r="K367">
        <v>3339</v>
      </c>
      <c r="L367">
        <v>1240</v>
      </c>
      <c r="M367">
        <v>1600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750</v>
      </c>
      <c r="U367">
        <v>3590</v>
      </c>
      <c r="V367">
        <v>21412</v>
      </c>
      <c r="W367">
        <v>1560</v>
      </c>
      <c r="X367">
        <v>550</v>
      </c>
      <c r="Y367">
        <v>0</v>
      </c>
      <c r="Z367">
        <v>0</v>
      </c>
      <c r="AA367">
        <v>0</v>
      </c>
      <c r="AB367">
        <v>0</v>
      </c>
      <c r="AC367">
        <v>355</v>
      </c>
      <c r="AD367">
        <v>3200</v>
      </c>
      <c r="AE367">
        <v>27077</v>
      </c>
      <c r="AF367">
        <v>0</v>
      </c>
      <c r="AG367">
        <v>0</v>
      </c>
    </row>
    <row r="368" spans="1:33" x14ac:dyDescent="0.35">
      <c r="A368" t="s">
        <v>768</v>
      </c>
      <c r="B368">
        <v>0</v>
      </c>
      <c r="C368">
        <v>63</v>
      </c>
      <c r="D368">
        <v>0</v>
      </c>
      <c r="E368">
        <v>34</v>
      </c>
      <c r="F368">
        <v>3079</v>
      </c>
      <c r="G368">
        <v>0</v>
      </c>
      <c r="H368">
        <v>0</v>
      </c>
      <c r="I368">
        <v>0</v>
      </c>
      <c r="J368">
        <v>1016</v>
      </c>
      <c r="K368">
        <v>4192</v>
      </c>
      <c r="L368">
        <v>0</v>
      </c>
      <c r="M368">
        <v>2546</v>
      </c>
      <c r="N368">
        <v>0</v>
      </c>
      <c r="O368">
        <v>0</v>
      </c>
      <c r="P368">
        <v>3400</v>
      </c>
      <c r="Q368">
        <v>0</v>
      </c>
      <c r="R368">
        <v>0</v>
      </c>
      <c r="S368">
        <v>0</v>
      </c>
      <c r="T368">
        <v>1515</v>
      </c>
      <c r="U368">
        <v>7461</v>
      </c>
      <c r="V368">
        <v>0</v>
      </c>
      <c r="W368">
        <v>2546</v>
      </c>
      <c r="X368">
        <v>0</v>
      </c>
      <c r="Y368">
        <v>10025</v>
      </c>
      <c r="Z368">
        <v>17904</v>
      </c>
      <c r="AA368">
        <v>0</v>
      </c>
      <c r="AB368">
        <v>0</v>
      </c>
      <c r="AC368">
        <v>0</v>
      </c>
      <c r="AD368">
        <v>8215</v>
      </c>
      <c r="AE368">
        <v>38690</v>
      </c>
      <c r="AF368">
        <v>0</v>
      </c>
      <c r="AG368">
        <v>0</v>
      </c>
    </row>
    <row r="369" spans="1:33" x14ac:dyDescent="0.35">
      <c r="A369" t="s">
        <v>767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2889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67</v>
      </c>
      <c r="AE369">
        <v>2956</v>
      </c>
      <c r="AF369">
        <v>0</v>
      </c>
      <c r="AG369">
        <v>0</v>
      </c>
    </row>
    <row r="370" spans="1:33" x14ac:dyDescent="0.35">
      <c r="A370" t="s">
        <v>766</v>
      </c>
      <c r="B370">
        <v>0</v>
      </c>
      <c r="C370">
        <v>15</v>
      </c>
      <c r="D370">
        <v>0</v>
      </c>
      <c r="E370">
        <v>4436</v>
      </c>
      <c r="F370">
        <v>1627</v>
      </c>
      <c r="G370">
        <v>0</v>
      </c>
      <c r="H370">
        <v>0</v>
      </c>
      <c r="I370">
        <v>0</v>
      </c>
      <c r="J370">
        <v>830</v>
      </c>
      <c r="K370">
        <v>6908</v>
      </c>
      <c r="L370">
        <v>0</v>
      </c>
      <c r="M370">
        <v>0</v>
      </c>
      <c r="N370">
        <v>0</v>
      </c>
      <c r="O370">
        <v>0</v>
      </c>
      <c r="P370">
        <v>3403</v>
      </c>
      <c r="Q370">
        <v>0</v>
      </c>
      <c r="R370">
        <v>0</v>
      </c>
      <c r="S370">
        <v>0</v>
      </c>
      <c r="T370">
        <v>1894</v>
      </c>
      <c r="U370">
        <v>5297</v>
      </c>
      <c r="V370">
        <v>0</v>
      </c>
      <c r="W370">
        <v>20710</v>
      </c>
      <c r="X370">
        <v>0</v>
      </c>
      <c r="Y370">
        <v>65661</v>
      </c>
      <c r="Z370">
        <v>22073</v>
      </c>
      <c r="AA370">
        <v>0</v>
      </c>
      <c r="AB370">
        <v>0</v>
      </c>
      <c r="AC370">
        <v>0</v>
      </c>
      <c r="AD370">
        <v>3947</v>
      </c>
      <c r="AE370">
        <v>112391</v>
      </c>
      <c r="AF370">
        <v>0</v>
      </c>
      <c r="AG370">
        <v>0</v>
      </c>
    </row>
    <row r="371" spans="1:33" x14ac:dyDescent="0.35">
      <c r="A371" t="s">
        <v>765</v>
      </c>
      <c r="B371">
        <v>0</v>
      </c>
      <c r="C371">
        <v>2787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188</v>
      </c>
      <c r="K371">
        <v>2975</v>
      </c>
      <c r="L371">
        <v>0</v>
      </c>
      <c r="M371">
        <v>3000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3000</v>
      </c>
      <c r="V371">
        <v>0</v>
      </c>
      <c r="W371">
        <v>6769</v>
      </c>
      <c r="X371">
        <v>0</v>
      </c>
      <c r="Y371">
        <v>3290</v>
      </c>
      <c r="Z371">
        <v>0</v>
      </c>
      <c r="AA371">
        <v>0</v>
      </c>
      <c r="AB371">
        <v>0</v>
      </c>
      <c r="AC371">
        <v>0</v>
      </c>
      <c r="AD371">
        <v>1144</v>
      </c>
      <c r="AE371">
        <v>11203</v>
      </c>
      <c r="AF371">
        <v>0</v>
      </c>
      <c r="AG371">
        <v>0</v>
      </c>
    </row>
    <row r="372" spans="1:33" x14ac:dyDescent="0.35">
      <c r="A372" t="s">
        <v>764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940</v>
      </c>
      <c r="X372">
        <v>0</v>
      </c>
      <c r="Y372">
        <v>14759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15699</v>
      </c>
      <c r="AF372">
        <v>0</v>
      </c>
      <c r="AG372">
        <v>0</v>
      </c>
    </row>
    <row r="373" spans="1:33" x14ac:dyDescent="0.35">
      <c r="A373" t="s">
        <v>763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303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303</v>
      </c>
      <c r="AF373">
        <v>0</v>
      </c>
      <c r="AG373">
        <v>0</v>
      </c>
    </row>
    <row r="374" spans="1:33" x14ac:dyDescent="0.35">
      <c r="A374" t="s">
        <v>762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3632</v>
      </c>
      <c r="W374">
        <v>129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1647</v>
      </c>
      <c r="AE374">
        <v>5408</v>
      </c>
      <c r="AF374">
        <v>0</v>
      </c>
      <c r="AG374">
        <v>0</v>
      </c>
    </row>
    <row r="375" spans="1:33" x14ac:dyDescent="0.35">
      <c r="A375" t="s">
        <v>761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141</v>
      </c>
      <c r="X375">
        <v>0</v>
      </c>
      <c r="Y375">
        <v>10792</v>
      </c>
      <c r="Z375">
        <v>0</v>
      </c>
      <c r="AA375">
        <v>0</v>
      </c>
      <c r="AB375">
        <v>0</v>
      </c>
      <c r="AC375">
        <v>0</v>
      </c>
      <c r="AD375">
        <v>373</v>
      </c>
      <c r="AE375">
        <v>11306</v>
      </c>
      <c r="AF375">
        <v>0</v>
      </c>
      <c r="AG375">
        <v>0</v>
      </c>
    </row>
    <row r="376" spans="1:33" x14ac:dyDescent="0.35">
      <c r="A376" t="s">
        <v>760</v>
      </c>
      <c r="B376">
        <v>0</v>
      </c>
      <c r="C376">
        <v>813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813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4160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2484</v>
      </c>
      <c r="AE376">
        <v>6644</v>
      </c>
      <c r="AF376">
        <v>0</v>
      </c>
      <c r="AG376">
        <v>0</v>
      </c>
    </row>
    <row r="377" spans="1:33" x14ac:dyDescent="0.35">
      <c r="A377" t="s">
        <v>759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</row>
    <row r="378" spans="1:33" x14ac:dyDescent="0.35">
      <c r="A378" t="s">
        <v>758</v>
      </c>
      <c r="B378">
        <v>0</v>
      </c>
      <c r="C378">
        <v>0</v>
      </c>
      <c r="D378">
        <v>0</v>
      </c>
      <c r="E378">
        <v>3431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3431</v>
      </c>
      <c r="L378">
        <v>0</v>
      </c>
      <c r="M378">
        <v>0</v>
      </c>
      <c r="N378">
        <v>0</v>
      </c>
      <c r="O378">
        <v>3906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3906</v>
      </c>
      <c r="V378">
        <v>0</v>
      </c>
      <c r="W378">
        <v>1189</v>
      </c>
      <c r="X378">
        <v>0</v>
      </c>
      <c r="Y378">
        <v>6506</v>
      </c>
      <c r="Z378">
        <v>0</v>
      </c>
      <c r="AA378">
        <v>0</v>
      </c>
      <c r="AB378">
        <v>0</v>
      </c>
      <c r="AC378">
        <v>0</v>
      </c>
      <c r="AD378">
        <v>1773</v>
      </c>
      <c r="AE378">
        <v>9468</v>
      </c>
      <c r="AF378">
        <v>0</v>
      </c>
      <c r="AG378">
        <v>0</v>
      </c>
    </row>
    <row r="379" spans="1:33" x14ac:dyDescent="0.35">
      <c r="A379" t="s">
        <v>757</v>
      </c>
      <c r="B379">
        <v>0</v>
      </c>
      <c r="C379">
        <v>81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81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189</v>
      </c>
      <c r="W379">
        <v>998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1511</v>
      </c>
      <c r="AE379">
        <v>2698</v>
      </c>
      <c r="AF379">
        <v>0</v>
      </c>
      <c r="AG379">
        <v>0</v>
      </c>
    </row>
    <row r="380" spans="1:33" x14ac:dyDescent="0.35">
      <c r="A380" t="s">
        <v>756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1513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22906</v>
      </c>
      <c r="AE380">
        <v>24419</v>
      </c>
      <c r="AF380">
        <v>0</v>
      </c>
      <c r="AG380">
        <v>0</v>
      </c>
    </row>
    <row r="381" spans="1:33" x14ac:dyDescent="0.35">
      <c r="A381" t="s">
        <v>755</v>
      </c>
      <c r="B381">
        <v>2161</v>
      </c>
      <c r="C381">
        <v>3509</v>
      </c>
      <c r="D381">
        <v>0</v>
      </c>
      <c r="E381">
        <v>3098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8768</v>
      </c>
      <c r="L381">
        <v>1541</v>
      </c>
      <c r="M381">
        <v>5000</v>
      </c>
      <c r="N381">
        <v>0</v>
      </c>
      <c r="O381">
        <v>3311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9852</v>
      </c>
      <c r="V381">
        <v>11749</v>
      </c>
      <c r="W381">
        <v>4812</v>
      </c>
      <c r="X381">
        <v>0</v>
      </c>
      <c r="Y381">
        <v>3221</v>
      </c>
      <c r="Z381">
        <v>0</v>
      </c>
      <c r="AA381">
        <v>0</v>
      </c>
      <c r="AB381">
        <v>0</v>
      </c>
      <c r="AC381">
        <v>0</v>
      </c>
      <c r="AD381">
        <v>1266</v>
      </c>
      <c r="AE381">
        <v>21048</v>
      </c>
      <c r="AF381">
        <v>0</v>
      </c>
      <c r="AG381">
        <v>0</v>
      </c>
    </row>
    <row r="382" spans="1:33" x14ac:dyDescent="0.35">
      <c r="A382" t="s">
        <v>754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7</v>
      </c>
      <c r="K382">
        <v>7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1936</v>
      </c>
      <c r="X382">
        <v>0</v>
      </c>
      <c r="Y382">
        <v>0</v>
      </c>
      <c r="Z382">
        <v>0</v>
      </c>
      <c r="AA382">
        <v>0</v>
      </c>
      <c r="AB382">
        <v>437</v>
      </c>
      <c r="AC382">
        <v>0</v>
      </c>
      <c r="AD382">
        <v>3204</v>
      </c>
      <c r="AE382">
        <v>5577</v>
      </c>
      <c r="AF382">
        <v>0</v>
      </c>
      <c r="AG382">
        <v>0</v>
      </c>
    </row>
    <row r="383" spans="1:33" x14ac:dyDescent="0.35">
      <c r="A383" t="s">
        <v>753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670</v>
      </c>
      <c r="K383">
        <v>670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1000</v>
      </c>
      <c r="U383">
        <v>1000</v>
      </c>
      <c r="V383">
        <v>0</v>
      </c>
      <c r="W383">
        <v>5833</v>
      </c>
      <c r="X383">
        <v>0</v>
      </c>
      <c r="Y383">
        <v>40463</v>
      </c>
      <c r="Z383">
        <v>26752</v>
      </c>
      <c r="AA383">
        <v>0</v>
      </c>
      <c r="AB383">
        <v>0</v>
      </c>
      <c r="AC383">
        <v>0</v>
      </c>
      <c r="AD383">
        <v>2314</v>
      </c>
      <c r="AE383">
        <v>75362</v>
      </c>
      <c r="AF383">
        <v>0</v>
      </c>
      <c r="AG383">
        <v>5654</v>
      </c>
    </row>
    <row r="384" spans="1:33" x14ac:dyDescent="0.35">
      <c r="A384" t="s">
        <v>752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20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2650</v>
      </c>
      <c r="AE384">
        <v>2670</v>
      </c>
      <c r="AF384">
        <v>0</v>
      </c>
      <c r="AG384">
        <v>0</v>
      </c>
    </row>
    <row r="385" spans="1:33" x14ac:dyDescent="0.35">
      <c r="A385" t="s">
        <v>751</v>
      </c>
      <c r="B385">
        <v>429</v>
      </c>
      <c r="C385">
        <v>560</v>
      </c>
      <c r="D385">
        <v>807</v>
      </c>
      <c r="E385">
        <v>8789</v>
      </c>
      <c r="F385">
        <v>0</v>
      </c>
      <c r="G385">
        <v>19814</v>
      </c>
      <c r="H385">
        <v>0</v>
      </c>
      <c r="I385">
        <v>1678</v>
      </c>
      <c r="J385">
        <v>33</v>
      </c>
      <c r="K385">
        <v>32110</v>
      </c>
      <c r="L385">
        <v>0</v>
      </c>
      <c r="M385">
        <v>570</v>
      </c>
      <c r="N385">
        <v>0</v>
      </c>
      <c r="O385">
        <v>10000</v>
      </c>
      <c r="P385">
        <v>0</v>
      </c>
      <c r="Q385">
        <v>23500</v>
      </c>
      <c r="R385">
        <v>0</v>
      </c>
      <c r="S385">
        <v>1500</v>
      </c>
      <c r="T385">
        <v>1600</v>
      </c>
      <c r="U385">
        <v>37170</v>
      </c>
      <c r="V385">
        <v>7213</v>
      </c>
      <c r="W385">
        <v>4231</v>
      </c>
      <c r="X385">
        <v>1920</v>
      </c>
      <c r="Y385">
        <v>85205</v>
      </c>
      <c r="Z385">
        <v>0</v>
      </c>
      <c r="AA385">
        <v>24674</v>
      </c>
      <c r="AB385">
        <v>0</v>
      </c>
      <c r="AC385">
        <v>4383</v>
      </c>
      <c r="AD385">
        <v>7547</v>
      </c>
      <c r="AE385">
        <v>135173</v>
      </c>
      <c r="AF385">
        <v>0</v>
      </c>
      <c r="AG385">
        <v>0</v>
      </c>
    </row>
    <row r="386" spans="1:33" x14ac:dyDescent="0.35">
      <c r="A386" t="s">
        <v>750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1787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460</v>
      </c>
      <c r="AD386">
        <v>0</v>
      </c>
      <c r="AE386">
        <v>2247</v>
      </c>
      <c r="AF386">
        <v>0</v>
      </c>
      <c r="AG386">
        <v>0</v>
      </c>
    </row>
    <row r="387" spans="1:33" x14ac:dyDescent="0.35">
      <c r="A387" t="s">
        <v>749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700</v>
      </c>
      <c r="AE387">
        <v>700</v>
      </c>
      <c r="AF387">
        <v>0</v>
      </c>
      <c r="AG387">
        <v>0</v>
      </c>
    </row>
    <row r="388" spans="1:33" x14ac:dyDescent="0.35">
      <c r="A388" t="s">
        <v>748</v>
      </c>
      <c r="B388">
        <v>0</v>
      </c>
      <c r="C388">
        <v>0</v>
      </c>
      <c r="D388">
        <v>0</v>
      </c>
      <c r="E388">
        <v>0</v>
      </c>
      <c r="F388">
        <v>261</v>
      </c>
      <c r="G388">
        <v>0</v>
      </c>
      <c r="H388">
        <v>0</v>
      </c>
      <c r="I388">
        <v>0</v>
      </c>
      <c r="J388">
        <v>0</v>
      </c>
      <c r="K388">
        <v>261</v>
      </c>
      <c r="L388">
        <v>0</v>
      </c>
      <c r="M388">
        <v>0</v>
      </c>
      <c r="N388">
        <v>0</v>
      </c>
      <c r="O388">
        <v>0</v>
      </c>
      <c r="P388">
        <v>779</v>
      </c>
      <c r="Q388">
        <v>0</v>
      </c>
      <c r="R388">
        <v>0</v>
      </c>
      <c r="S388">
        <v>0</v>
      </c>
      <c r="T388">
        <v>0</v>
      </c>
      <c r="U388">
        <v>779</v>
      </c>
      <c r="V388">
        <v>1647</v>
      </c>
      <c r="W388">
        <v>598</v>
      </c>
      <c r="X388">
        <v>0</v>
      </c>
      <c r="Y388">
        <v>4153</v>
      </c>
      <c r="Z388">
        <v>5280</v>
      </c>
      <c r="AA388">
        <v>0</v>
      </c>
      <c r="AB388">
        <v>0</v>
      </c>
      <c r="AC388">
        <v>0</v>
      </c>
      <c r="AD388">
        <v>598</v>
      </c>
      <c r="AE388">
        <v>12276</v>
      </c>
      <c r="AF388">
        <v>0</v>
      </c>
      <c r="AG388">
        <v>0</v>
      </c>
    </row>
    <row r="389" spans="1:33" x14ac:dyDescent="0.35">
      <c r="A389" t="s">
        <v>747</v>
      </c>
      <c r="B389">
        <v>6</v>
      </c>
      <c r="C389">
        <v>0</v>
      </c>
      <c r="D389">
        <v>0</v>
      </c>
      <c r="E389">
        <v>1928</v>
      </c>
      <c r="F389">
        <v>470</v>
      </c>
      <c r="G389">
        <v>0</v>
      </c>
      <c r="H389">
        <v>823</v>
      </c>
      <c r="I389">
        <v>0</v>
      </c>
      <c r="J389">
        <v>1615</v>
      </c>
      <c r="K389">
        <v>4842</v>
      </c>
      <c r="L389">
        <v>1400</v>
      </c>
      <c r="M389">
        <v>0</v>
      </c>
      <c r="N389">
        <v>0</v>
      </c>
      <c r="O389">
        <v>5100</v>
      </c>
      <c r="P389">
        <v>2528</v>
      </c>
      <c r="Q389">
        <v>0</v>
      </c>
      <c r="R389">
        <v>919</v>
      </c>
      <c r="S389">
        <v>0</v>
      </c>
      <c r="T389">
        <v>1615</v>
      </c>
      <c r="U389">
        <v>11562</v>
      </c>
      <c r="V389">
        <v>1400</v>
      </c>
      <c r="W389">
        <v>387</v>
      </c>
      <c r="X389">
        <v>0</v>
      </c>
      <c r="Y389">
        <v>24463</v>
      </c>
      <c r="Z389">
        <v>12356</v>
      </c>
      <c r="AA389">
        <v>0</v>
      </c>
      <c r="AB389">
        <v>2655</v>
      </c>
      <c r="AC389">
        <v>0</v>
      </c>
      <c r="AD389">
        <v>3333</v>
      </c>
      <c r="AE389">
        <v>44594</v>
      </c>
      <c r="AF389">
        <v>0</v>
      </c>
      <c r="AG389">
        <v>0</v>
      </c>
    </row>
    <row r="390" spans="1:33" x14ac:dyDescent="0.35">
      <c r="A390" t="s">
        <v>746</v>
      </c>
      <c r="B390">
        <v>0</v>
      </c>
      <c r="C390">
        <v>0</v>
      </c>
      <c r="D390">
        <v>0</v>
      </c>
      <c r="E390">
        <v>1400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1400</v>
      </c>
      <c r="L390">
        <v>0</v>
      </c>
      <c r="M390">
        <v>0</v>
      </c>
      <c r="N390">
        <v>0</v>
      </c>
      <c r="O390">
        <v>1400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1400</v>
      </c>
      <c r="V390">
        <v>0</v>
      </c>
      <c r="W390">
        <v>0</v>
      </c>
      <c r="X390">
        <v>0</v>
      </c>
      <c r="Y390">
        <v>8927</v>
      </c>
      <c r="Z390">
        <v>0</v>
      </c>
      <c r="AA390">
        <v>0</v>
      </c>
      <c r="AB390">
        <v>0</v>
      </c>
      <c r="AC390">
        <v>666</v>
      </c>
      <c r="AD390">
        <v>0</v>
      </c>
      <c r="AE390">
        <v>9593</v>
      </c>
      <c r="AF390">
        <v>0</v>
      </c>
      <c r="AG390">
        <v>0</v>
      </c>
    </row>
    <row r="391" spans="1:33" x14ac:dyDescent="0.35">
      <c r="A391" t="s">
        <v>745</v>
      </c>
      <c r="B391">
        <v>0</v>
      </c>
      <c r="C391">
        <v>782</v>
      </c>
      <c r="D391">
        <v>1542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729</v>
      </c>
      <c r="K391">
        <v>3053</v>
      </c>
      <c r="L391">
        <v>0</v>
      </c>
      <c r="M391">
        <v>640</v>
      </c>
      <c r="N391">
        <v>1800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650</v>
      </c>
      <c r="U391">
        <v>3090</v>
      </c>
      <c r="V391">
        <v>3705</v>
      </c>
      <c r="W391">
        <v>1313</v>
      </c>
      <c r="X391">
        <v>5686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18884</v>
      </c>
      <c r="AE391">
        <v>29588</v>
      </c>
      <c r="AF391">
        <v>0</v>
      </c>
      <c r="AG391">
        <v>0</v>
      </c>
    </row>
    <row r="392" spans="1:33" x14ac:dyDescent="0.35">
      <c r="A392" t="s">
        <v>744</v>
      </c>
      <c r="B392">
        <v>0</v>
      </c>
      <c r="C392">
        <v>0</v>
      </c>
      <c r="D392">
        <v>0</v>
      </c>
      <c r="E392">
        <v>0</v>
      </c>
      <c r="F392">
        <v>982</v>
      </c>
      <c r="G392">
        <v>0</v>
      </c>
      <c r="H392">
        <v>0</v>
      </c>
      <c r="I392">
        <v>0</v>
      </c>
      <c r="J392">
        <v>0</v>
      </c>
      <c r="K392">
        <v>982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2200</v>
      </c>
      <c r="W392">
        <v>100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480</v>
      </c>
      <c r="AE392">
        <v>2780</v>
      </c>
      <c r="AF392">
        <v>0</v>
      </c>
      <c r="AG392">
        <v>32</v>
      </c>
    </row>
    <row r="393" spans="1:33" x14ac:dyDescent="0.35">
      <c r="A393" t="s">
        <v>743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1337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164</v>
      </c>
      <c r="AD393">
        <v>291</v>
      </c>
      <c r="AE393">
        <v>1792</v>
      </c>
      <c r="AF393">
        <v>0</v>
      </c>
      <c r="AG393">
        <v>0</v>
      </c>
    </row>
    <row r="394" spans="1:33" x14ac:dyDescent="0.35">
      <c r="A394" t="s">
        <v>742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982</v>
      </c>
      <c r="Q394">
        <v>0</v>
      </c>
      <c r="R394">
        <v>0</v>
      </c>
      <c r="S394">
        <v>0</v>
      </c>
      <c r="T394">
        <v>0</v>
      </c>
      <c r="U394">
        <v>982</v>
      </c>
      <c r="V394">
        <v>0</v>
      </c>
      <c r="W394">
        <v>0</v>
      </c>
      <c r="X394">
        <v>0</v>
      </c>
      <c r="Y394">
        <v>0</v>
      </c>
      <c r="Z394">
        <v>982</v>
      </c>
      <c r="AA394">
        <v>0</v>
      </c>
      <c r="AB394">
        <v>0</v>
      </c>
      <c r="AC394">
        <v>0</v>
      </c>
      <c r="AD394">
        <v>6351</v>
      </c>
      <c r="AE394">
        <v>7333</v>
      </c>
      <c r="AF394">
        <v>0</v>
      </c>
      <c r="AG394">
        <v>0</v>
      </c>
    </row>
    <row r="395" spans="1:33" x14ac:dyDescent="0.35">
      <c r="A395" t="s">
        <v>741</v>
      </c>
      <c r="B395">
        <v>0</v>
      </c>
      <c r="C395">
        <v>0</v>
      </c>
      <c r="D395">
        <v>0</v>
      </c>
      <c r="E395">
        <v>115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115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520</v>
      </c>
      <c r="W395">
        <v>192</v>
      </c>
      <c r="X395">
        <v>0</v>
      </c>
      <c r="Y395">
        <v>8145</v>
      </c>
      <c r="Z395">
        <v>0</v>
      </c>
      <c r="AA395">
        <v>0</v>
      </c>
      <c r="AB395">
        <v>0</v>
      </c>
      <c r="AC395">
        <v>0</v>
      </c>
      <c r="AD395">
        <v>2275</v>
      </c>
      <c r="AE395">
        <v>11132</v>
      </c>
      <c r="AF395">
        <v>0</v>
      </c>
      <c r="AG395">
        <v>0</v>
      </c>
    </row>
    <row r="396" spans="1:33" x14ac:dyDescent="0.35">
      <c r="A396" t="s">
        <v>740</v>
      </c>
      <c r="B396">
        <v>0</v>
      </c>
      <c r="C396">
        <v>0</v>
      </c>
      <c r="D396">
        <v>0</v>
      </c>
      <c r="E396">
        <v>5579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5579</v>
      </c>
      <c r="L396">
        <v>0</v>
      </c>
      <c r="M396">
        <v>0</v>
      </c>
      <c r="N396">
        <v>0</v>
      </c>
      <c r="O396">
        <v>6550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6550</v>
      </c>
      <c r="V396">
        <v>5976</v>
      </c>
      <c r="W396">
        <v>567</v>
      </c>
      <c r="X396">
        <v>150</v>
      </c>
      <c r="Y396">
        <v>13094</v>
      </c>
      <c r="Z396">
        <v>0</v>
      </c>
      <c r="AA396">
        <v>0</v>
      </c>
      <c r="AB396">
        <v>0</v>
      </c>
      <c r="AC396">
        <v>1466</v>
      </c>
      <c r="AD396">
        <v>0</v>
      </c>
      <c r="AE396">
        <v>21253</v>
      </c>
      <c r="AF396">
        <v>0</v>
      </c>
      <c r="AG396">
        <v>0</v>
      </c>
    </row>
    <row r="397" spans="1:33" x14ac:dyDescent="0.35">
      <c r="A397" t="s">
        <v>739</v>
      </c>
      <c r="B397">
        <v>2175</v>
      </c>
      <c r="C397">
        <v>0</v>
      </c>
      <c r="D397">
        <v>0</v>
      </c>
      <c r="E397">
        <v>1166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3341</v>
      </c>
      <c r="L397">
        <v>2400</v>
      </c>
      <c r="M397">
        <v>0</v>
      </c>
      <c r="N397">
        <v>0</v>
      </c>
      <c r="O397">
        <v>2000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4400</v>
      </c>
      <c r="V397">
        <v>10925</v>
      </c>
      <c r="W397">
        <v>0</v>
      </c>
      <c r="X397">
        <v>0</v>
      </c>
      <c r="Y397">
        <v>2000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12925</v>
      </c>
      <c r="AF397">
        <v>0</v>
      </c>
      <c r="AG397">
        <v>0</v>
      </c>
    </row>
    <row r="398" spans="1:33" x14ac:dyDescent="0.35">
      <c r="A398" t="s">
        <v>738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3514</v>
      </c>
      <c r="W398">
        <v>1000</v>
      </c>
      <c r="X398">
        <v>0</v>
      </c>
      <c r="Y398">
        <v>4151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8665</v>
      </c>
      <c r="AF398">
        <v>0</v>
      </c>
      <c r="AG398">
        <v>0</v>
      </c>
    </row>
    <row r="399" spans="1:33" x14ac:dyDescent="0.35">
      <c r="A399" t="s">
        <v>737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5654</v>
      </c>
      <c r="W399">
        <v>154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569</v>
      </c>
      <c r="AE399">
        <v>6377</v>
      </c>
      <c r="AF399">
        <v>0</v>
      </c>
      <c r="AG399">
        <v>0</v>
      </c>
    </row>
    <row r="400" spans="1:33" x14ac:dyDescent="0.35">
      <c r="A400" t="s">
        <v>736</v>
      </c>
      <c r="B400">
        <v>27</v>
      </c>
      <c r="C400">
        <v>0</v>
      </c>
      <c r="D400">
        <v>0</v>
      </c>
      <c r="E400">
        <v>308</v>
      </c>
      <c r="F400">
        <v>0</v>
      </c>
      <c r="G400">
        <v>0</v>
      </c>
      <c r="H400">
        <v>0</v>
      </c>
      <c r="I400">
        <v>0</v>
      </c>
      <c r="J400">
        <v>521</v>
      </c>
      <c r="K400">
        <v>856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4393</v>
      </c>
      <c r="W400">
        <v>560</v>
      </c>
      <c r="X400">
        <v>0</v>
      </c>
      <c r="Y400">
        <v>9039</v>
      </c>
      <c r="Z400">
        <v>11251</v>
      </c>
      <c r="AA400">
        <v>0</v>
      </c>
      <c r="AB400">
        <v>375</v>
      </c>
      <c r="AC400">
        <v>0</v>
      </c>
      <c r="AD400">
        <v>2981</v>
      </c>
      <c r="AE400">
        <v>28599</v>
      </c>
      <c r="AF400">
        <v>0</v>
      </c>
      <c r="AG400">
        <v>0</v>
      </c>
    </row>
    <row r="401" spans="1:33" x14ac:dyDescent="0.35">
      <c r="A401" t="s">
        <v>735</v>
      </c>
      <c r="B401">
        <v>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14251</v>
      </c>
      <c r="W401">
        <v>1314</v>
      </c>
      <c r="X401">
        <v>0</v>
      </c>
      <c r="Y401">
        <v>8275</v>
      </c>
      <c r="Z401">
        <v>0</v>
      </c>
      <c r="AA401">
        <v>0</v>
      </c>
      <c r="AB401">
        <v>0</v>
      </c>
      <c r="AC401">
        <v>0</v>
      </c>
      <c r="AD401">
        <v>4416</v>
      </c>
      <c r="AE401">
        <v>28256</v>
      </c>
      <c r="AF401">
        <v>0</v>
      </c>
      <c r="AG401">
        <v>0</v>
      </c>
    </row>
    <row r="402" spans="1:33" x14ac:dyDescent="0.35">
      <c r="A402" t="s">
        <v>734</v>
      </c>
      <c r="B402">
        <v>1095</v>
      </c>
      <c r="C402">
        <v>0</v>
      </c>
      <c r="D402">
        <v>0</v>
      </c>
      <c r="E402">
        <v>476</v>
      </c>
      <c r="F402">
        <v>0</v>
      </c>
      <c r="G402">
        <v>507</v>
      </c>
      <c r="H402">
        <v>0</v>
      </c>
      <c r="I402">
        <v>323</v>
      </c>
      <c r="J402">
        <v>0</v>
      </c>
      <c r="K402">
        <v>2401</v>
      </c>
      <c r="L402">
        <v>450</v>
      </c>
      <c r="M402">
        <v>0</v>
      </c>
      <c r="N402">
        <v>0</v>
      </c>
      <c r="O402">
        <v>2070</v>
      </c>
      <c r="P402">
        <v>0</v>
      </c>
      <c r="Q402">
        <v>1277</v>
      </c>
      <c r="R402">
        <v>0</v>
      </c>
      <c r="S402">
        <v>0</v>
      </c>
      <c r="T402">
        <v>0</v>
      </c>
      <c r="U402">
        <v>3797</v>
      </c>
      <c r="V402">
        <v>31408</v>
      </c>
      <c r="W402">
        <v>2732</v>
      </c>
      <c r="X402">
        <v>0</v>
      </c>
      <c r="Y402">
        <v>17476</v>
      </c>
      <c r="Z402">
        <v>0</v>
      </c>
      <c r="AA402">
        <v>1277</v>
      </c>
      <c r="AB402">
        <v>3061</v>
      </c>
      <c r="AC402">
        <v>2748</v>
      </c>
      <c r="AD402">
        <v>13817</v>
      </c>
      <c r="AE402">
        <v>72519</v>
      </c>
      <c r="AF402">
        <v>0</v>
      </c>
      <c r="AG402">
        <v>0</v>
      </c>
    </row>
    <row r="403" spans="1:33" x14ac:dyDescent="0.35">
      <c r="A403" t="s">
        <v>733</v>
      </c>
      <c r="B403">
        <v>107</v>
      </c>
      <c r="C403">
        <v>740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11</v>
      </c>
      <c r="K403">
        <v>858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5877</v>
      </c>
      <c r="W403">
        <v>3918</v>
      </c>
      <c r="X403">
        <v>0</v>
      </c>
      <c r="Y403">
        <v>968</v>
      </c>
      <c r="Z403">
        <v>0</v>
      </c>
      <c r="AA403">
        <v>0</v>
      </c>
      <c r="AB403">
        <v>0</v>
      </c>
      <c r="AC403">
        <v>0</v>
      </c>
      <c r="AD403">
        <v>3120</v>
      </c>
      <c r="AE403">
        <v>13883</v>
      </c>
      <c r="AF403">
        <v>0</v>
      </c>
      <c r="AG403">
        <v>0</v>
      </c>
    </row>
    <row r="404" spans="1:33" x14ac:dyDescent="0.35">
      <c r="A404" t="s">
        <v>732</v>
      </c>
      <c r="B404">
        <v>0</v>
      </c>
      <c r="C404">
        <v>537</v>
      </c>
      <c r="D404">
        <v>58</v>
      </c>
      <c r="E404">
        <v>0</v>
      </c>
      <c r="F404">
        <v>0</v>
      </c>
      <c r="G404">
        <v>0</v>
      </c>
      <c r="H404">
        <v>0</v>
      </c>
      <c r="I404">
        <v>9</v>
      </c>
      <c r="J404">
        <v>0</v>
      </c>
      <c r="K404">
        <v>604</v>
      </c>
      <c r="L404">
        <v>0</v>
      </c>
      <c r="M404">
        <v>250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250</v>
      </c>
      <c r="V404">
        <v>289</v>
      </c>
      <c r="W404">
        <v>2065</v>
      </c>
      <c r="X404">
        <v>600</v>
      </c>
      <c r="Y404">
        <v>5890</v>
      </c>
      <c r="Z404">
        <v>0</v>
      </c>
      <c r="AA404">
        <v>0</v>
      </c>
      <c r="AB404">
        <v>0</v>
      </c>
      <c r="AC404">
        <v>2219</v>
      </c>
      <c r="AD404">
        <v>358</v>
      </c>
      <c r="AE404">
        <v>11421</v>
      </c>
      <c r="AF404">
        <v>0</v>
      </c>
      <c r="AG404">
        <v>0</v>
      </c>
    </row>
    <row r="405" spans="1:33" x14ac:dyDescent="0.35">
      <c r="A405" t="s">
        <v>731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781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781</v>
      </c>
      <c r="AF405">
        <v>0</v>
      </c>
      <c r="AG405">
        <v>0</v>
      </c>
    </row>
    <row r="406" spans="1:33" x14ac:dyDescent="0.35">
      <c r="A406" t="s">
        <v>730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3542</v>
      </c>
      <c r="Z406">
        <v>0</v>
      </c>
      <c r="AA406">
        <v>0</v>
      </c>
      <c r="AB406">
        <v>0</v>
      </c>
      <c r="AC406">
        <v>0</v>
      </c>
      <c r="AD406">
        <v>1800</v>
      </c>
      <c r="AE406">
        <v>5342</v>
      </c>
      <c r="AF406">
        <v>0</v>
      </c>
      <c r="AG406">
        <v>0</v>
      </c>
    </row>
    <row r="407" spans="1:33" x14ac:dyDescent="0.35">
      <c r="A407" t="s">
        <v>729</v>
      </c>
      <c r="B407">
        <v>8239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45</v>
      </c>
      <c r="I407">
        <v>0</v>
      </c>
      <c r="J407">
        <v>0</v>
      </c>
      <c r="K407">
        <v>8284</v>
      </c>
      <c r="L407">
        <v>5278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5278</v>
      </c>
      <c r="V407">
        <v>12941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332</v>
      </c>
      <c r="AC407">
        <v>0</v>
      </c>
      <c r="AD407">
        <v>2860</v>
      </c>
      <c r="AE407">
        <v>16133</v>
      </c>
      <c r="AF407">
        <v>0</v>
      </c>
      <c r="AG407">
        <v>0</v>
      </c>
    </row>
    <row r="408" spans="1:33" x14ac:dyDescent="0.35">
      <c r="A408" t="s">
        <v>728</v>
      </c>
      <c r="B408">
        <v>1127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1444</v>
      </c>
      <c r="I408">
        <v>0</v>
      </c>
      <c r="J408">
        <v>0</v>
      </c>
      <c r="K408">
        <v>2571</v>
      </c>
      <c r="L408">
        <v>1350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1600</v>
      </c>
      <c r="S408">
        <v>0</v>
      </c>
      <c r="T408">
        <v>0</v>
      </c>
      <c r="U408">
        <v>2950</v>
      </c>
      <c r="V408">
        <v>1350</v>
      </c>
      <c r="W408">
        <v>306</v>
      </c>
      <c r="X408">
        <v>0</v>
      </c>
      <c r="Y408">
        <v>0</v>
      </c>
      <c r="Z408">
        <v>0</v>
      </c>
      <c r="AA408">
        <v>0</v>
      </c>
      <c r="AB408">
        <v>1560</v>
      </c>
      <c r="AC408">
        <v>0</v>
      </c>
      <c r="AD408">
        <v>1163</v>
      </c>
      <c r="AE408">
        <v>4379</v>
      </c>
      <c r="AF408">
        <v>0</v>
      </c>
      <c r="AG408">
        <v>0</v>
      </c>
    </row>
    <row r="409" spans="1:33" x14ac:dyDescent="0.35">
      <c r="A409" t="s">
        <v>727</v>
      </c>
      <c r="B409">
        <v>256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256</v>
      </c>
      <c r="L409">
        <v>500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500</v>
      </c>
      <c r="V409">
        <v>1359</v>
      </c>
      <c r="W409">
        <v>0</v>
      </c>
      <c r="X409">
        <v>435</v>
      </c>
      <c r="Y409">
        <v>11302</v>
      </c>
      <c r="Z409">
        <v>0</v>
      </c>
      <c r="AA409">
        <v>0</v>
      </c>
      <c r="AB409">
        <v>0</v>
      </c>
      <c r="AC409">
        <v>0</v>
      </c>
      <c r="AD409">
        <v>829</v>
      </c>
      <c r="AE409">
        <v>13925</v>
      </c>
      <c r="AF409">
        <v>0</v>
      </c>
      <c r="AG409">
        <v>0</v>
      </c>
    </row>
    <row r="410" spans="1:33" x14ac:dyDescent="0.35">
      <c r="A410" t="s">
        <v>726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</row>
    <row r="411" spans="1:33" x14ac:dyDescent="0.35">
      <c r="A411" t="s">
        <v>725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1177</v>
      </c>
      <c r="W411">
        <v>0</v>
      </c>
      <c r="X411">
        <v>0</v>
      </c>
      <c r="Y411">
        <v>1672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2849</v>
      </c>
      <c r="AF411">
        <v>0</v>
      </c>
      <c r="AG411">
        <v>0</v>
      </c>
    </row>
    <row r="412" spans="1:33" x14ac:dyDescent="0.35">
      <c r="A412" t="s">
        <v>724</v>
      </c>
      <c r="B412">
        <v>0</v>
      </c>
      <c r="C412">
        <v>0</v>
      </c>
      <c r="D412">
        <v>4804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4804</v>
      </c>
      <c r="L412">
        <v>0</v>
      </c>
      <c r="M412">
        <v>0</v>
      </c>
      <c r="N412">
        <v>3000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3000</v>
      </c>
      <c r="V412">
        <v>2401</v>
      </c>
      <c r="W412">
        <v>746</v>
      </c>
      <c r="X412">
        <v>7973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1796</v>
      </c>
      <c r="AE412">
        <v>12916</v>
      </c>
      <c r="AF412">
        <v>0</v>
      </c>
      <c r="AG412">
        <v>0</v>
      </c>
    </row>
    <row r="413" spans="1:33" x14ac:dyDescent="0.35">
      <c r="A413" t="s">
        <v>723</v>
      </c>
      <c r="B413">
        <v>0</v>
      </c>
      <c r="C413">
        <v>36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1147</v>
      </c>
      <c r="K413">
        <v>1183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150</v>
      </c>
      <c r="U413">
        <v>150</v>
      </c>
      <c r="V413">
        <v>452</v>
      </c>
      <c r="W413">
        <v>2181</v>
      </c>
      <c r="X413">
        <v>0</v>
      </c>
      <c r="Y413">
        <v>12065</v>
      </c>
      <c r="Z413">
        <v>0</v>
      </c>
      <c r="AA413">
        <v>0</v>
      </c>
      <c r="AB413">
        <v>156</v>
      </c>
      <c r="AC413">
        <v>0</v>
      </c>
      <c r="AD413">
        <v>5812</v>
      </c>
      <c r="AE413">
        <v>20666</v>
      </c>
      <c r="AF413">
        <v>0</v>
      </c>
      <c r="AG413">
        <v>0</v>
      </c>
    </row>
    <row r="414" spans="1:33" x14ac:dyDescent="0.35">
      <c r="A414" t="s">
        <v>722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388</v>
      </c>
      <c r="W414">
        <v>716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1104</v>
      </c>
      <c r="AF414">
        <v>0</v>
      </c>
      <c r="AG414">
        <v>0</v>
      </c>
    </row>
    <row r="415" spans="1:33" x14ac:dyDescent="0.35">
      <c r="A415" t="s">
        <v>721</v>
      </c>
      <c r="B415">
        <v>2547</v>
      </c>
      <c r="C415">
        <v>0</v>
      </c>
      <c r="D415">
        <v>1651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4198</v>
      </c>
      <c r="L415">
        <v>3500</v>
      </c>
      <c r="M415">
        <v>0</v>
      </c>
      <c r="N415">
        <v>2062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5562</v>
      </c>
      <c r="V415">
        <v>8631</v>
      </c>
      <c r="W415">
        <v>0</v>
      </c>
      <c r="X415">
        <v>2726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11357</v>
      </c>
      <c r="AF415">
        <v>0</v>
      </c>
      <c r="AG415">
        <v>0</v>
      </c>
    </row>
    <row r="416" spans="1:33" x14ac:dyDescent="0.35">
      <c r="A416" t="s">
        <v>720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511</v>
      </c>
      <c r="AE416">
        <v>511</v>
      </c>
      <c r="AF416">
        <v>0</v>
      </c>
      <c r="AG416">
        <v>0</v>
      </c>
    </row>
    <row r="417" spans="1:33" x14ac:dyDescent="0.35">
      <c r="A417" t="s">
        <v>719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916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916</v>
      </c>
      <c r="AF417">
        <v>0</v>
      </c>
      <c r="AG417">
        <v>0</v>
      </c>
    </row>
    <row r="418" spans="1:33" x14ac:dyDescent="0.35">
      <c r="A418" t="s">
        <v>718</v>
      </c>
      <c r="B418">
        <v>0</v>
      </c>
      <c r="C418">
        <v>2059</v>
      </c>
      <c r="D418">
        <v>1000</v>
      </c>
      <c r="E418">
        <v>0</v>
      </c>
      <c r="F418">
        <v>0</v>
      </c>
      <c r="G418">
        <v>3179</v>
      </c>
      <c r="H418">
        <v>80</v>
      </c>
      <c r="I418">
        <v>0</v>
      </c>
      <c r="J418">
        <v>0</v>
      </c>
      <c r="K418">
        <v>6318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662</v>
      </c>
      <c r="W418">
        <v>8623</v>
      </c>
      <c r="X418">
        <v>6437</v>
      </c>
      <c r="Y418">
        <v>0</v>
      </c>
      <c r="Z418">
        <v>0</v>
      </c>
      <c r="AA418">
        <v>17605</v>
      </c>
      <c r="AB418">
        <v>1119</v>
      </c>
      <c r="AC418">
        <v>0</v>
      </c>
      <c r="AD418">
        <v>13944</v>
      </c>
      <c r="AE418">
        <v>48390</v>
      </c>
      <c r="AF418">
        <v>0</v>
      </c>
      <c r="AG418">
        <v>0</v>
      </c>
    </row>
    <row r="419" spans="1:33" x14ac:dyDescent="0.35">
      <c r="A419" t="s">
        <v>717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1130</v>
      </c>
      <c r="W419">
        <v>0</v>
      </c>
      <c r="X419">
        <v>0</v>
      </c>
      <c r="Y419">
        <v>557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1687</v>
      </c>
      <c r="AF419">
        <v>0</v>
      </c>
      <c r="AG419">
        <v>0</v>
      </c>
    </row>
    <row r="420" spans="1:33" x14ac:dyDescent="0.35">
      <c r="A420" t="s">
        <v>716</v>
      </c>
      <c r="B420">
        <v>2922</v>
      </c>
      <c r="C420">
        <v>1634</v>
      </c>
      <c r="D420">
        <v>4150</v>
      </c>
      <c r="E420">
        <v>0</v>
      </c>
      <c r="F420">
        <v>0</v>
      </c>
      <c r="G420">
        <v>0</v>
      </c>
      <c r="H420">
        <v>794</v>
      </c>
      <c r="I420">
        <v>0</v>
      </c>
      <c r="J420">
        <v>48</v>
      </c>
      <c r="K420">
        <v>9548</v>
      </c>
      <c r="L420">
        <v>0</v>
      </c>
      <c r="M420">
        <v>3095</v>
      </c>
      <c r="N420">
        <v>4560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7655</v>
      </c>
      <c r="V420">
        <v>6636</v>
      </c>
      <c r="W420">
        <v>6287</v>
      </c>
      <c r="X420">
        <v>6310</v>
      </c>
      <c r="Y420">
        <v>205</v>
      </c>
      <c r="Z420">
        <v>0</v>
      </c>
      <c r="AA420">
        <v>0</v>
      </c>
      <c r="AB420">
        <v>668</v>
      </c>
      <c r="AC420">
        <v>0</v>
      </c>
      <c r="AD420">
        <v>3990</v>
      </c>
      <c r="AE420">
        <v>24096</v>
      </c>
      <c r="AF420">
        <v>0</v>
      </c>
      <c r="AG420">
        <v>0</v>
      </c>
    </row>
    <row r="421" spans="1:33" x14ac:dyDescent="0.35">
      <c r="A421" t="s">
        <v>715</v>
      </c>
      <c r="B421">
        <v>0</v>
      </c>
      <c r="C421">
        <v>0</v>
      </c>
      <c r="D421">
        <v>1155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1155</v>
      </c>
      <c r="L421">
        <v>0</v>
      </c>
      <c r="M421">
        <v>0</v>
      </c>
      <c r="N421">
        <v>1450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1450</v>
      </c>
      <c r="V421">
        <v>3664</v>
      </c>
      <c r="W421">
        <v>1890</v>
      </c>
      <c r="X421">
        <v>1478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576</v>
      </c>
      <c r="AE421">
        <v>7608</v>
      </c>
      <c r="AF421">
        <v>0</v>
      </c>
      <c r="AG421">
        <v>0</v>
      </c>
    </row>
    <row r="422" spans="1:33" x14ac:dyDescent="0.35">
      <c r="A422" t="s">
        <v>714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1683</v>
      </c>
      <c r="W422">
        <v>1486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1339</v>
      </c>
      <c r="AE422">
        <v>4508</v>
      </c>
      <c r="AF422">
        <v>0</v>
      </c>
      <c r="AG422">
        <v>1219</v>
      </c>
    </row>
    <row r="423" spans="1:33" x14ac:dyDescent="0.35">
      <c r="A423" t="s">
        <v>713</v>
      </c>
      <c r="B423">
        <v>0</v>
      </c>
      <c r="C423">
        <v>3822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2</v>
      </c>
      <c r="K423">
        <v>3824</v>
      </c>
      <c r="L423">
        <v>0</v>
      </c>
      <c r="M423">
        <v>4500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400</v>
      </c>
      <c r="U423">
        <v>4900</v>
      </c>
      <c r="V423">
        <v>4786</v>
      </c>
      <c r="W423">
        <v>5748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4350</v>
      </c>
      <c r="AE423">
        <v>14884</v>
      </c>
      <c r="AF423">
        <v>0</v>
      </c>
      <c r="AG423">
        <v>0</v>
      </c>
    </row>
    <row r="424" spans="1:33" x14ac:dyDescent="0.35">
      <c r="A424" t="s">
        <v>712</v>
      </c>
      <c r="B424">
        <v>650</v>
      </c>
      <c r="C424">
        <v>0</v>
      </c>
      <c r="D424">
        <v>256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906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3276</v>
      </c>
      <c r="W424">
        <v>1121</v>
      </c>
      <c r="X424">
        <v>1627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3839</v>
      </c>
      <c r="AE424">
        <v>9863</v>
      </c>
      <c r="AF424">
        <v>0</v>
      </c>
      <c r="AG424">
        <v>0</v>
      </c>
    </row>
    <row r="425" spans="1:33" x14ac:dyDescent="0.35">
      <c r="A425" t="s">
        <v>711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8345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1807</v>
      </c>
      <c r="AD425">
        <v>0</v>
      </c>
      <c r="AE425">
        <v>10152</v>
      </c>
      <c r="AF425">
        <v>0</v>
      </c>
      <c r="AG425">
        <v>0</v>
      </c>
    </row>
    <row r="426" spans="1:33" x14ac:dyDescent="0.35">
      <c r="A426" t="s">
        <v>710</v>
      </c>
      <c r="B426">
        <v>0</v>
      </c>
      <c r="C426">
        <v>652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652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5554</v>
      </c>
      <c r="W426">
        <v>3253</v>
      </c>
      <c r="X426">
        <v>0</v>
      </c>
      <c r="Y426">
        <v>5769</v>
      </c>
      <c r="Z426">
        <v>0</v>
      </c>
      <c r="AA426">
        <v>0</v>
      </c>
      <c r="AB426">
        <v>0</v>
      </c>
      <c r="AC426">
        <v>0</v>
      </c>
      <c r="AD426">
        <v>1966</v>
      </c>
      <c r="AE426">
        <v>16542</v>
      </c>
      <c r="AF426">
        <v>0</v>
      </c>
      <c r="AG426">
        <v>0</v>
      </c>
    </row>
    <row r="427" spans="1:33" x14ac:dyDescent="0.35">
      <c r="A427" t="s">
        <v>709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250</v>
      </c>
      <c r="K427">
        <v>250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250</v>
      </c>
      <c r="U427">
        <v>250</v>
      </c>
      <c r="V427">
        <v>833</v>
      </c>
      <c r="W427">
        <v>0</v>
      </c>
      <c r="X427">
        <v>0</v>
      </c>
      <c r="Y427">
        <v>1412</v>
      </c>
      <c r="Z427">
        <v>0</v>
      </c>
      <c r="AA427">
        <v>0</v>
      </c>
      <c r="AB427">
        <v>0</v>
      </c>
      <c r="AC427">
        <v>0</v>
      </c>
      <c r="AD427">
        <v>963</v>
      </c>
      <c r="AE427">
        <v>3208</v>
      </c>
      <c r="AF427">
        <v>0</v>
      </c>
      <c r="AG427">
        <v>241</v>
      </c>
    </row>
    <row r="428" spans="1:33" x14ac:dyDescent="0.35">
      <c r="A428" t="s">
        <v>708</v>
      </c>
      <c r="B428">
        <v>0</v>
      </c>
      <c r="C428">
        <v>0</v>
      </c>
      <c r="D428">
        <v>0</v>
      </c>
      <c r="E428">
        <v>783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783</v>
      </c>
      <c r="L428">
        <v>0</v>
      </c>
      <c r="M428">
        <v>0</v>
      </c>
      <c r="N428">
        <v>0</v>
      </c>
      <c r="O428">
        <v>800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800</v>
      </c>
      <c r="V428">
        <v>10662</v>
      </c>
      <c r="W428">
        <v>0</v>
      </c>
      <c r="X428">
        <v>0</v>
      </c>
      <c r="Y428">
        <v>11866</v>
      </c>
      <c r="Z428">
        <v>0</v>
      </c>
      <c r="AA428">
        <v>0</v>
      </c>
      <c r="AB428">
        <v>0</v>
      </c>
      <c r="AC428">
        <v>636</v>
      </c>
      <c r="AD428">
        <v>890</v>
      </c>
      <c r="AE428">
        <v>24054</v>
      </c>
      <c r="AF428">
        <v>0</v>
      </c>
      <c r="AG428">
        <v>0</v>
      </c>
    </row>
    <row r="429" spans="1:33" x14ac:dyDescent="0.35">
      <c r="A429" t="s">
        <v>707</v>
      </c>
      <c r="B429">
        <v>0</v>
      </c>
      <c r="C429">
        <v>508</v>
      </c>
      <c r="D429">
        <v>0</v>
      </c>
      <c r="E429">
        <v>41</v>
      </c>
      <c r="F429">
        <v>0</v>
      </c>
      <c r="G429">
        <v>0</v>
      </c>
      <c r="H429">
        <v>0</v>
      </c>
      <c r="I429">
        <v>0</v>
      </c>
      <c r="J429">
        <v>105</v>
      </c>
      <c r="K429">
        <v>654</v>
      </c>
      <c r="L429">
        <v>0</v>
      </c>
      <c r="M429">
        <v>955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955</v>
      </c>
      <c r="V429">
        <v>0</v>
      </c>
      <c r="W429">
        <v>2158</v>
      </c>
      <c r="X429">
        <v>0</v>
      </c>
      <c r="Y429">
        <v>3283</v>
      </c>
      <c r="Z429">
        <v>0</v>
      </c>
      <c r="AA429">
        <v>0</v>
      </c>
      <c r="AB429">
        <v>0</v>
      </c>
      <c r="AC429">
        <v>0</v>
      </c>
      <c r="AD429">
        <v>375</v>
      </c>
      <c r="AE429">
        <v>5816</v>
      </c>
      <c r="AF429">
        <v>0</v>
      </c>
      <c r="AG429">
        <v>0</v>
      </c>
    </row>
    <row r="430" spans="1:33" x14ac:dyDescent="0.35">
      <c r="A430" t="s">
        <v>706</v>
      </c>
      <c r="B430">
        <v>0</v>
      </c>
      <c r="C430">
        <v>0</v>
      </c>
      <c r="D430">
        <v>0</v>
      </c>
      <c r="E430">
        <v>737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737</v>
      </c>
      <c r="L430">
        <v>0</v>
      </c>
      <c r="M430">
        <v>0</v>
      </c>
      <c r="N430">
        <v>0</v>
      </c>
      <c r="O430">
        <v>574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574</v>
      </c>
      <c r="V430">
        <v>9579</v>
      </c>
      <c r="W430">
        <v>500</v>
      </c>
      <c r="X430">
        <v>0</v>
      </c>
      <c r="Y430">
        <v>28525</v>
      </c>
      <c r="Z430">
        <v>34233</v>
      </c>
      <c r="AA430">
        <v>0</v>
      </c>
      <c r="AB430">
        <v>0</v>
      </c>
      <c r="AC430">
        <v>0</v>
      </c>
      <c r="AD430">
        <v>2220</v>
      </c>
      <c r="AE430">
        <v>75057</v>
      </c>
      <c r="AF430">
        <v>1000</v>
      </c>
      <c r="AG430">
        <v>12482</v>
      </c>
    </row>
    <row r="431" spans="1:33" x14ac:dyDescent="0.35">
      <c r="A431" t="s">
        <v>705</v>
      </c>
      <c r="B431">
        <v>0</v>
      </c>
      <c r="C431">
        <v>0</v>
      </c>
      <c r="D431">
        <v>0</v>
      </c>
      <c r="E431">
        <v>5822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5822</v>
      </c>
      <c r="L431">
        <v>0</v>
      </c>
      <c r="M431">
        <v>0</v>
      </c>
      <c r="N431">
        <v>0</v>
      </c>
      <c r="O431">
        <v>6000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6000</v>
      </c>
      <c r="V431">
        <v>0</v>
      </c>
      <c r="W431">
        <v>0</v>
      </c>
      <c r="X431">
        <v>0</v>
      </c>
      <c r="Y431">
        <v>7085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7085</v>
      </c>
      <c r="AF431">
        <v>0</v>
      </c>
      <c r="AG431">
        <v>0</v>
      </c>
    </row>
    <row r="432" spans="1:33" x14ac:dyDescent="0.35">
      <c r="A432" t="s">
        <v>704</v>
      </c>
      <c r="B432">
        <v>325</v>
      </c>
      <c r="C432">
        <v>123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2340</v>
      </c>
      <c r="K432">
        <v>2788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26706</v>
      </c>
      <c r="W432">
        <v>862</v>
      </c>
      <c r="X432">
        <v>649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10524</v>
      </c>
      <c r="AE432">
        <v>38741</v>
      </c>
      <c r="AF432">
        <v>0</v>
      </c>
      <c r="AG432">
        <v>0</v>
      </c>
    </row>
    <row r="433" spans="1:33" x14ac:dyDescent="0.35">
      <c r="A433" t="s">
        <v>703</v>
      </c>
      <c r="B433">
        <v>420</v>
      </c>
      <c r="C433">
        <v>215</v>
      </c>
      <c r="D433">
        <v>0</v>
      </c>
      <c r="E433">
        <v>0</v>
      </c>
      <c r="F433">
        <v>0</v>
      </c>
      <c r="G433">
        <v>2880</v>
      </c>
      <c r="H433">
        <v>0</v>
      </c>
      <c r="I433">
        <v>0</v>
      </c>
      <c r="J433">
        <v>807</v>
      </c>
      <c r="K433">
        <v>4322</v>
      </c>
      <c r="L433">
        <v>420</v>
      </c>
      <c r="M433">
        <v>0</v>
      </c>
      <c r="N433">
        <v>0</v>
      </c>
      <c r="O433">
        <v>0</v>
      </c>
      <c r="P433">
        <v>0</v>
      </c>
      <c r="Q433">
        <v>2500</v>
      </c>
      <c r="R433">
        <v>0</v>
      </c>
      <c r="S433">
        <v>0</v>
      </c>
      <c r="T433">
        <v>0</v>
      </c>
      <c r="U433">
        <v>2920</v>
      </c>
      <c r="V433">
        <v>4489</v>
      </c>
      <c r="W433">
        <v>911</v>
      </c>
      <c r="X433">
        <v>0</v>
      </c>
      <c r="Y433">
        <v>0</v>
      </c>
      <c r="Z433">
        <v>0</v>
      </c>
      <c r="AA433">
        <v>20261</v>
      </c>
      <c r="AB433">
        <v>0</v>
      </c>
      <c r="AC433">
        <v>0</v>
      </c>
      <c r="AD433">
        <v>22823</v>
      </c>
      <c r="AE433">
        <v>48484</v>
      </c>
      <c r="AF433">
        <v>0</v>
      </c>
      <c r="AG433">
        <v>0</v>
      </c>
    </row>
    <row r="434" spans="1:33" x14ac:dyDescent="0.35">
      <c r="A434" t="s">
        <v>702</v>
      </c>
      <c r="B434">
        <v>0</v>
      </c>
      <c r="C434">
        <v>0</v>
      </c>
      <c r="D434">
        <v>0</v>
      </c>
      <c r="E434">
        <v>435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435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836</v>
      </c>
      <c r="W434">
        <v>0</v>
      </c>
      <c r="X434">
        <v>0</v>
      </c>
      <c r="Y434">
        <v>360</v>
      </c>
      <c r="Z434">
        <v>0</v>
      </c>
      <c r="AA434">
        <v>0</v>
      </c>
      <c r="AB434">
        <v>0</v>
      </c>
      <c r="AC434">
        <v>458</v>
      </c>
      <c r="AD434">
        <v>240</v>
      </c>
      <c r="AE434">
        <v>1894</v>
      </c>
      <c r="AF434">
        <v>0</v>
      </c>
      <c r="AG434">
        <v>0</v>
      </c>
    </row>
    <row r="435" spans="1:33" x14ac:dyDescent="0.35">
      <c r="A435" t="s">
        <v>701</v>
      </c>
      <c r="B435">
        <v>752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574</v>
      </c>
      <c r="J435">
        <v>0</v>
      </c>
      <c r="K435">
        <v>1326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600</v>
      </c>
      <c r="T435">
        <v>0</v>
      </c>
      <c r="U435">
        <v>600</v>
      </c>
      <c r="V435">
        <v>24996</v>
      </c>
      <c r="W435">
        <v>892</v>
      </c>
      <c r="X435">
        <v>0</v>
      </c>
      <c r="Y435">
        <v>210</v>
      </c>
      <c r="Z435">
        <v>0</v>
      </c>
      <c r="AA435">
        <v>0</v>
      </c>
      <c r="AB435">
        <v>1248</v>
      </c>
      <c r="AC435">
        <v>1865</v>
      </c>
      <c r="AD435">
        <v>98</v>
      </c>
      <c r="AE435">
        <v>29309</v>
      </c>
      <c r="AF435">
        <v>0</v>
      </c>
      <c r="AG435">
        <v>0</v>
      </c>
    </row>
    <row r="436" spans="1:33" x14ac:dyDescent="0.35">
      <c r="A436" t="s">
        <v>700</v>
      </c>
      <c r="B436">
        <v>0</v>
      </c>
      <c r="C436">
        <v>0</v>
      </c>
      <c r="D436">
        <v>0</v>
      </c>
      <c r="E436">
        <v>332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332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9211</v>
      </c>
      <c r="W436">
        <v>0</v>
      </c>
      <c r="X436">
        <v>0</v>
      </c>
      <c r="Y436">
        <v>150</v>
      </c>
      <c r="Z436">
        <v>0</v>
      </c>
      <c r="AA436">
        <v>0</v>
      </c>
      <c r="AB436">
        <v>0</v>
      </c>
      <c r="AC436">
        <v>0</v>
      </c>
      <c r="AD436">
        <v>75</v>
      </c>
      <c r="AE436">
        <v>9436</v>
      </c>
      <c r="AF436">
        <v>0</v>
      </c>
      <c r="AG436">
        <v>0</v>
      </c>
    </row>
    <row r="437" spans="1:33" x14ac:dyDescent="0.35">
      <c r="A437" t="s">
        <v>699</v>
      </c>
      <c r="B437">
        <v>44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44</v>
      </c>
      <c r="L437">
        <v>40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40</v>
      </c>
      <c r="V437">
        <v>3067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3067</v>
      </c>
      <c r="AF437">
        <v>0</v>
      </c>
      <c r="AG437">
        <v>0</v>
      </c>
    </row>
    <row r="438" spans="1:33" x14ac:dyDescent="0.35">
      <c r="A438" t="s">
        <v>698</v>
      </c>
      <c r="B438">
        <v>690</v>
      </c>
      <c r="C438">
        <v>0</v>
      </c>
      <c r="D438">
        <v>0</v>
      </c>
      <c r="E438">
        <v>3856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4546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14997</v>
      </c>
      <c r="W438">
        <v>0</v>
      </c>
      <c r="X438">
        <v>0</v>
      </c>
      <c r="Y438">
        <v>8926</v>
      </c>
      <c r="Z438">
        <v>0</v>
      </c>
      <c r="AA438">
        <v>0</v>
      </c>
      <c r="AB438">
        <v>0</v>
      </c>
      <c r="AC438">
        <v>333</v>
      </c>
      <c r="AD438">
        <v>0</v>
      </c>
      <c r="AE438">
        <v>24256</v>
      </c>
      <c r="AF438">
        <v>0</v>
      </c>
      <c r="AG438">
        <v>28</v>
      </c>
    </row>
    <row r="439" spans="1:33" x14ac:dyDescent="0.35">
      <c r="A439" t="s">
        <v>697</v>
      </c>
      <c r="B439">
        <v>0</v>
      </c>
      <c r="C439">
        <v>377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377</v>
      </c>
      <c r="L439">
        <v>0</v>
      </c>
      <c r="M439">
        <v>377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377</v>
      </c>
      <c r="V439">
        <v>190</v>
      </c>
      <c r="W439">
        <v>373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563</v>
      </c>
      <c r="AF439">
        <v>0</v>
      </c>
      <c r="AG439">
        <v>0</v>
      </c>
    </row>
    <row r="440" spans="1:33" x14ac:dyDescent="0.35">
      <c r="A440" t="s">
        <v>696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1991</v>
      </c>
      <c r="AE440">
        <v>1991</v>
      </c>
      <c r="AF440">
        <v>0</v>
      </c>
      <c r="AG440">
        <v>0</v>
      </c>
    </row>
    <row r="441" spans="1:33" x14ac:dyDescent="0.35">
      <c r="A441" t="s">
        <v>695</v>
      </c>
      <c r="B441">
        <v>0</v>
      </c>
      <c r="C441">
        <v>0</v>
      </c>
      <c r="D441">
        <v>0</v>
      </c>
      <c r="E441">
        <v>4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3125</v>
      </c>
      <c r="Z441">
        <v>5341</v>
      </c>
      <c r="AA441">
        <v>0</v>
      </c>
      <c r="AB441">
        <v>0</v>
      </c>
      <c r="AC441">
        <v>0</v>
      </c>
      <c r="AD441">
        <v>664</v>
      </c>
      <c r="AE441">
        <v>9130</v>
      </c>
      <c r="AF441">
        <v>0</v>
      </c>
      <c r="AG441">
        <v>0</v>
      </c>
    </row>
    <row r="442" spans="1:33" x14ac:dyDescent="0.35">
      <c r="A442" t="s">
        <v>694</v>
      </c>
      <c r="B442">
        <v>2525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70</v>
      </c>
      <c r="K442">
        <v>2595</v>
      </c>
      <c r="L442">
        <v>1200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1200</v>
      </c>
      <c r="V442">
        <v>12393</v>
      </c>
      <c r="W442">
        <v>0</v>
      </c>
      <c r="X442">
        <v>0</v>
      </c>
      <c r="Y442">
        <v>3561</v>
      </c>
      <c r="Z442">
        <v>0</v>
      </c>
      <c r="AA442">
        <v>0</v>
      </c>
      <c r="AB442">
        <v>0</v>
      </c>
      <c r="AC442">
        <v>0</v>
      </c>
      <c r="AD442">
        <v>677</v>
      </c>
      <c r="AE442">
        <v>16631</v>
      </c>
      <c r="AF442">
        <v>0</v>
      </c>
      <c r="AG442">
        <v>0</v>
      </c>
    </row>
    <row r="443" spans="1:33" x14ac:dyDescent="0.35">
      <c r="A443" t="s">
        <v>693</v>
      </c>
      <c r="B443">
        <v>2717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2717</v>
      </c>
      <c r="L443">
        <v>8600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8600</v>
      </c>
      <c r="V443">
        <v>8600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8600</v>
      </c>
      <c r="AF443">
        <v>0</v>
      </c>
      <c r="AG443">
        <v>0</v>
      </c>
    </row>
    <row r="444" spans="1:33" x14ac:dyDescent="0.35">
      <c r="A444" t="s">
        <v>692</v>
      </c>
      <c r="B444">
        <v>0</v>
      </c>
      <c r="C444">
        <v>1250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1250</v>
      </c>
      <c r="L444">
        <v>0</v>
      </c>
      <c r="M444">
        <v>1250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1250</v>
      </c>
      <c r="V444">
        <v>9246</v>
      </c>
      <c r="W444">
        <v>3104</v>
      </c>
      <c r="X444">
        <v>0</v>
      </c>
      <c r="Y444">
        <v>8573</v>
      </c>
      <c r="Z444">
        <v>0</v>
      </c>
      <c r="AA444">
        <v>0</v>
      </c>
      <c r="AB444">
        <v>0</v>
      </c>
      <c r="AC444">
        <v>0</v>
      </c>
      <c r="AD444">
        <v>4281</v>
      </c>
      <c r="AE444">
        <v>25204</v>
      </c>
      <c r="AF444">
        <v>0</v>
      </c>
      <c r="AG444">
        <v>0</v>
      </c>
    </row>
    <row r="445" spans="1:33" x14ac:dyDescent="0.35">
      <c r="A445" t="s">
        <v>691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2996</v>
      </c>
      <c r="K445">
        <v>2996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3000</v>
      </c>
      <c r="U445">
        <v>3000</v>
      </c>
      <c r="V445">
        <v>0</v>
      </c>
      <c r="W445">
        <v>0</v>
      </c>
      <c r="X445">
        <v>0</v>
      </c>
      <c r="Y445">
        <v>1674</v>
      </c>
      <c r="Z445">
        <v>0</v>
      </c>
      <c r="AA445">
        <v>0</v>
      </c>
      <c r="AB445">
        <v>0</v>
      </c>
      <c r="AC445">
        <v>0</v>
      </c>
      <c r="AD445">
        <v>2975</v>
      </c>
      <c r="AE445">
        <v>4649</v>
      </c>
      <c r="AF445">
        <v>0</v>
      </c>
      <c r="AG445">
        <v>0</v>
      </c>
    </row>
    <row r="446" spans="1:33" x14ac:dyDescent="0.35">
      <c r="A446" t="s">
        <v>690</v>
      </c>
      <c r="B446">
        <v>0</v>
      </c>
      <c r="C446">
        <v>0</v>
      </c>
      <c r="D446">
        <v>0</v>
      </c>
      <c r="E446">
        <v>513</v>
      </c>
      <c r="F446">
        <v>0</v>
      </c>
      <c r="G446">
        <v>0</v>
      </c>
      <c r="H446">
        <v>0</v>
      </c>
      <c r="I446">
        <v>0</v>
      </c>
      <c r="J446">
        <v>396</v>
      </c>
      <c r="K446">
        <v>909</v>
      </c>
      <c r="L446">
        <v>0</v>
      </c>
      <c r="M446">
        <v>0</v>
      </c>
      <c r="N446">
        <v>0</v>
      </c>
      <c r="O446">
        <v>425</v>
      </c>
      <c r="P446">
        <v>0</v>
      </c>
      <c r="Q446">
        <v>0</v>
      </c>
      <c r="R446">
        <v>0</v>
      </c>
      <c r="S446">
        <v>0</v>
      </c>
      <c r="T446">
        <v>447</v>
      </c>
      <c r="U446">
        <v>872</v>
      </c>
      <c r="V446">
        <v>3130</v>
      </c>
      <c r="W446">
        <v>428</v>
      </c>
      <c r="X446">
        <v>0</v>
      </c>
      <c r="Y446">
        <v>7817</v>
      </c>
      <c r="Z446">
        <v>0</v>
      </c>
      <c r="AA446">
        <v>0</v>
      </c>
      <c r="AB446">
        <v>0</v>
      </c>
      <c r="AC446">
        <v>0</v>
      </c>
      <c r="AD446">
        <v>7493</v>
      </c>
      <c r="AE446">
        <v>18868</v>
      </c>
      <c r="AF446">
        <v>810</v>
      </c>
      <c r="AG446">
        <v>18</v>
      </c>
    </row>
    <row r="447" spans="1:33" x14ac:dyDescent="0.35">
      <c r="A447" t="s">
        <v>689</v>
      </c>
      <c r="B447">
        <v>0</v>
      </c>
      <c r="C447">
        <v>0</v>
      </c>
      <c r="D447">
        <v>0</v>
      </c>
      <c r="E447">
        <v>198</v>
      </c>
      <c r="F447">
        <v>0</v>
      </c>
      <c r="G447">
        <v>0</v>
      </c>
      <c r="H447">
        <v>0</v>
      </c>
      <c r="I447">
        <v>0</v>
      </c>
      <c r="J447">
        <v>173</v>
      </c>
      <c r="K447">
        <v>371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2527</v>
      </c>
      <c r="W447">
        <v>454</v>
      </c>
      <c r="X447">
        <v>0</v>
      </c>
      <c r="Y447">
        <v>11328</v>
      </c>
      <c r="Z447">
        <v>0</v>
      </c>
      <c r="AA447">
        <v>0</v>
      </c>
      <c r="AB447">
        <v>0</v>
      </c>
      <c r="AC447">
        <v>0</v>
      </c>
      <c r="AD447">
        <v>2643</v>
      </c>
      <c r="AE447">
        <v>16952</v>
      </c>
      <c r="AF447">
        <v>0</v>
      </c>
      <c r="AG447">
        <v>0</v>
      </c>
    </row>
    <row r="448" spans="1:33" x14ac:dyDescent="0.35">
      <c r="A448" t="s">
        <v>688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1161</v>
      </c>
      <c r="W448">
        <v>3339</v>
      </c>
      <c r="X448">
        <v>0</v>
      </c>
      <c r="Y448">
        <v>0</v>
      </c>
      <c r="Z448">
        <v>0</v>
      </c>
      <c r="AA448">
        <v>0</v>
      </c>
      <c r="AB448">
        <v>203</v>
      </c>
      <c r="AC448">
        <v>8942</v>
      </c>
      <c r="AD448">
        <v>1264</v>
      </c>
      <c r="AE448">
        <v>14909</v>
      </c>
      <c r="AF448">
        <v>0</v>
      </c>
      <c r="AG448">
        <v>0</v>
      </c>
    </row>
    <row r="449" spans="1:33" x14ac:dyDescent="0.35">
      <c r="A449" t="s">
        <v>687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6056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6056</v>
      </c>
      <c r="AF449">
        <v>0</v>
      </c>
      <c r="AG449">
        <v>0</v>
      </c>
    </row>
    <row r="450" spans="1:33" x14ac:dyDescent="0.35">
      <c r="A450" t="s">
        <v>686</v>
      </c>
      <c r="B450">
        <v>0</v>
      </c>
      <c r="C450">
        <v>281</v>
      </c>
      <c r="D450">
        <v>0</v>
      </c>
      <c r="E450">
        <v>312</v>
      </c>
      <c r="F450">
        <v>0</v>
      </c>
      <c r="G450">
        <v>3744</v>
      </c>
      <c r="H450">
        <v>0</v>
      </c>
      <c r="I450">
        <v>0</v>
      </c>
      <c r="J450">
        <v>106</v>
      </c>
      <c r="K450">
        <v>4443</v>
      </c>
      <c r="L450">
        <v>0</v>
      </c>
      <c r="M450">
        <v>0</v>
      </c>
      <c r="N450">
        <v>0</v>
      </c>
      <c r="O450">
        <v>279</v>
      </c>
      <c r="P450">
        <v>0</v>
      </c>
      <c r="Q450">
        <v>10000</v>
      </c>
      <c r="R450">
        <v>0</v>
      </c>
      <c r="S450">
        <v>0</v>
      </c>
      <c r="T450">
        <v>100</v>
      </c>
      <c r="U450">
        <v>10379</v>
      </c>
      <c r="V450">
        <v>9734</v>
      </c>
      <c r="W450">
        <v>2407</v>
      </c>
      <c r="X450">
        <v>0</v>
      </c>
      <c r="Y450">
        <v>7997</v>
      </c>
      <c r="Z450">
        <v>0</v>
      </c>
      <c r="AA450">
        <v>9878</v>
      </c>
      <c r="AB450">
        <v>0</v>
      </c>
      <c r="AC450">
        <v>0</v>
      </c>
      <c r="AD450">
        <v>1673</v>
      </c>
      <c r="AE450">
        <v>31689</v>
      </c>
      <c r="AF450">
        <v>0</v>
      </c>
      <c r="AG450">
        <v>0</v>
      </c>
    </row>
    <row r="451" spans="1:33" x14ac:dyDescent="0.35">
      <c r="A451" t="s">
        <v>685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1119</v>
      </c>
      <c r="W451">
        <v>0</v>
      </c>
      <c r="X451">
        <v>0</v>
      </c>
      <c r="Y451">
        <v>2244</v>
      </c>
      <c r="Z451">
        <v>0</v>
      </c>
      <c r="AA451">
        <v>0</v>
      </c>
      <c r="AB451">
        <v>0</v>
      </c>
      <c r="AC451">
        <v>0</v>
      </c>
      <c r="AD451">
        <v>874</v>
      </c>
      <c r="AE451">
        <v>4237</v>
      </c>
      <c r="AF451">
        <v>0</v>
      </c>
      <c r="AG451">
        <v>0</v>
      </c>
    </row>
    <row r="452" spans="1:33" x14ac:dyDescent="0.35">
      <c r="A452" t="s">
        <v>684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551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551</v>
      </c>
      <c r="AF452">
        <v>0</v>
      </c>
      <c r="AG452">
        <v>0</v>
      </c>
    </row>
    <row r="453" spans="1:33" x14ac:dyDescent="0.35">
      <c r="A453" t="s">
        <v>683</v>
      </c>
      <c r="B453">
        <v>0</v>
      </c>
      <c r="C453">
        <v>0</v>
      </c>
      <c r="D453">
        <v>0</v>
      </c>
      <c r="E453">
        <v>79</v>
      </c>
      <c r="F453">
        <v>0</v>
      </c>
      <c r="G453">
        <v>0</v>
      </c>
      <c r="H453">
        <v>0</v>
      </c>
      <c r="I453">
        <v>0</v>
      </c>
      <c r="J453">
        <v>1148</v>
      </c>
      <c r="K453">
        <v>1227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1815</v>
      </c>
      <c r="U453">
        <v>1815</v>
      </c>
      <c r="V453">
        <v>4387</v>
      </c>
      <c r="W453">
        <v>0</v>
      </c>
      <c r="X453">
        <v>0</v>
      </c>
      <c r="Y453">
        <v>1420</v>
      </c>
      <c r="Z453">
        <v>0</v>
      </c>
      <c r="AA453">
        <v>0</v>
      </c>
      <c r="AB453">
        <v>0</v>
      </c>
      <c r="AC453">
        <v>0</v>
      </c>
      <c r="AD453">
        <v>1815</v>
      </c>
      <c r="AE453">
        <v>7622</v>
      </c>
      <c r="AF453">
        <v>0</v>
      </c>
      <c r="AG453">
        <v>0</v>
      </c>
    </row>
    <row r="454" spans="1:33" x14ac:dyDescent="0.35">
      <c r="A454" t="s">
        <v>682</v>
      </c>
      <c r="B454">
        <v>0</v>
      </c>
      <c r="C454">
        <v>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448</v>
      </c>
      <c r="K454">
        <v>449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338</v>
      </c>
      <c r="U454">
        <v>338</v>
      </c>
      <c r="V454">
        <v>2735</v>
      </c>
      <c r="W454">
        <v>3162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2547</v>
      </c>
      <c r="AE454">
        <v>8444</v>
      </c>
      <c r="AF454">
        <v>0</v>
      </c>
      <c r="AG454">
        <v>0</v>
      </c>
    </row>
    <row r="455" spans="1:33" x14ac:dyDescent="0.35">
      <c r="A455" t="s">
        <v>681</v>
      </c>
      <c r="B455">
        <v>0</v>
      </c>
      <c r="C455">
        <v>0</v>
      </c>
      <c r="D455">
        <v>478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478</v>
      </c>
      <c r="L455">
        <v>0</v>
      </c>
      <c r="M455">
        <v>0</v>
      </c>
      <c r="N455">
        <v>120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120</v>
      </c>
      <c r="V455">
        <v>14629</v>
      </c>
      <c r="W455">
        <v>0</v>
      </c>
      <c r="X455">
        <v>670</v>
      </c>
      <c r="Y455">
        <v>0</v>
      </c>
      <c r="Z455">
        <v>0</v>
      </c>
      <c r="AA455">
        <v>0</v>
      </c>
      <c r="AB455">
        <v>0</v>
      </c>
      <c r="AC455">
        <v>1335</v>
      </c>
      <c r="AD455">
        <v>0</v>
      </c>
      <c r="AE455">
        <v>16634</v>
      </c>
      <c r="AF455">
        <v>0</v>
      </c>
      <c r="AG455">
        <v>0</v>
      </c>
    </row>
    <row r="456" spans="1:33" x14ac:dyDescent="0.35">
      <c r="A456" t="s">
        <v>680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10142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10142</v>
      </c>
      <c r="AF456">
        <v>0</v>
      </c>
      <c r="AG456">
        <v>0</v>
      </c>
    </row>
    <row r="457" spans="1:33" x14ac:dyDescent="0.35">
      <c r="A457" t="s">
        <v>679</v>
      </c>
      <c r="B457">
        <v>9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4880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1973</v>
      </c>
      <c r="AE457">
        <v>6853</v>
      </c>
      <c r="AF457">
        <v>0</v>
      </c>
      <c r="AG457">
        <v>0</v>
      </c>
    </row>
    <row r="458" spans="1:33" x14ac:dyDescent="0.35">
      <c r="A458" t="s">
        <v>678</v>
      </c>
      <c r="B458">
        <v>0</v>
      </c>
      <c r="C458">
        <v>0</v>
      </c>
      <c r="D458">
        <v>0</v>
      </c>
      <c r="E458">
        <v>18619</v>
      </c>
      <c r="F458">
        <v>0</v>
      </c>
      <c r="G458">
        <v>0</v>
      </c>
      <c r="H458">
        <v>0</v>
      </c>
      <c r="I458">
        <v>0</v>
      </c>
      <c r="J458">
        <v>59</v>
      </c>
      <c r="K458">
        <v>18678</v>
      </c>
      <c r="L458">
        <v>0</v>
      </c>
      <c r="M458">
        <v>0</v>
      </c>
      <c r="N458">
        <v>0</v>
      </c>
      <c r="O458">
        <v>25000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25000</v>
      </c>
      <c r="V458">
        <v>3890</v>
      </c>
      <c r="W458">
        <v>0</v>
      </c>
      <c r="X458">
        <v>0</v>
      </c>
      <c r="Y458">
        <v>24957</v>
      </c>
      <c r="Z458">
        <v>0</v>
      </c>
      <c r="AA458">
        <v>0</v>
      </c>
      <c r="AB458">
        <v>0</v>
      </c>
      <c r="AC458">
        <v>0</v>
      </c>
      <c r="AD458">
        <v>1786</v>
      </c>
      <c r="AE458">
        <v>30633</v>
      </c>
      <c r="AF458">
        <v>0</v>
      </c>
      <c r="AG458">
        <v>0</v>
      </c>
    </row>
    <row r="459" spans="1:33" x14ac:dyDescent="0.35">
      <c r="A459" t="s">
        <v>677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9684</v>
      </c>
      <c r="J459">
        <v>0</v>
      </c>
      <c r="K459">
        <v>9684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12376</v>
      </c>
      <c r="T459">
        <v>0</v>
      </c>
      <c r="U459">
        <v>12376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12131</v>
      </c>
      <c r="AD459">
        <v>0</v>
      </c>
      <c r="AE459">
        <v>12131</v>
      </c>
      <c r="AF459">
        <v>0</v>
      </c>
      <c r="AG459">
        <v>0</v>
      </c>
    </row>
    <row r="460" spans="1:33" x14ac:dyDescent="0.35">
      <c r="A460" t="s">
        <v>676</v>
      </c>
      <c r="B460">
        <v>0</v>
      </c>
      <c r="C460">
        <v>0</v>
      </c>
      <c r="D460">
        <v>0</v>
      </c>
      <c r="E460">
        <v>1104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1104</v>
      </c>
      <c r="L460">
        <v>0</v>
      </c>
      <c r="M460">
        <v>0</v>
      </c>
      <c r="N460">
        <v>0</v>
      </c>
      <c r="O460">
        <v>1606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1606</v>
      </c>
      <c r="V460">
        <v>0</v>
      </c>
      <c r="W460">
        <v>642</v>
      </c>
      <c r="X460">
        <v>0</v>
      </c>
      <c r="Y460">
        <v>5972</v>
      </c>
      <c r="Z460">
        <v>0</v>
      </c>
      <c r="AA460">
        <v>0</v>
      </c>
      <c r="AB460">
        <v>0</v>
      </c>
      <c r="AC460">
        <v>0</v>
      </c>
      <c r="AD460">
        <v>46</v>
      </c>
      <c r="AE460">
        <v>6660</v>
      </c>
      <c r="AF460">
        <v>0</v>
      </c>
      <c r="AG460">
        <v>0</v>
      </c>
    </row>
    <row r="461" spans="1:33" x14ac:dyDescent="0.35">
      <c r="A461" t="s">
        <v>675</v>
      </c>
      <c r="B461">
        <v>55</v>
      </c>
      <c r="C461">
        <v>0</v>
      </c>
      <c r="D461">
        <v>0</v>
      </c>
      <c r="E461">
        <v>1249</v>
      </c>
      <c r="F461">
        <v>0</v>
      </c>
      <c r="G461">
        <v>0</v>
      </c>
      <c r="H461">
        <v>1294</v>
      </c>
      <c r="I461">
        <v>0</v>
      </c>
      <c r="J461">
        <v>1276</v>
      </c>
      <c r="K461">
        <v>3874</v>
      </c>
      <c r="L461">
        <v>0</v>
      </c>
      <c r="M461">
        <v>0</v>
      </c>
      <c r="N461">
        <v>0</v>
      </c>
      <c r="O461">
        <v>1092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1092</v>
      </c>
      <c r="V461">
        <v>12977</v>
      </c>
      <c r="W461">
        <v>22545</v>
      </c>
      <c r="X461">
        <v>0</v>
      </c>
      <c r="Y461">
        <v>102247</v>
      </c>
      <c r="Z461">
        <v>0</v>
      </c>
      <c r="AA461">
        <v>0</v>
      </c>
      <c r="AB461">
        <v>52003</v>
      </c>
      <c r="AC461">
        <v>0</v>
      </c>
      <c r="AD461">
        <v>41945</v>
      </c>
      <c r="AE461">
        <v>231717</v>
      </c>
      <c r="AF461">
        <v>6057</v>
      </c>
      <c r="AG461">
        <v>42997</v>
      </c>
    </row>
    <row r="462" spans="1:33" x14ac:dyDescent="0.35">
      <c r="A462" t="s">
        <v>674</v>
      </c>
      <c r="B462">
        <v>0</v>
      </c>
      <c r="C462">
        <v>0</v>
      </c>
      <c r="D462">
        <v>0</v>
      </c>
      <c r="E462">
        <v>346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346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</row>
    <row r="463" spans="1:33" x14ac:dyDescent="0.35">
      <c r="A463" t="s">
        <v>673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10617</v>
      </c>
      <c r="W463">
        <v>528</v>
      </c>
      <c r="X463">
        <v>0</v>
      </c>
      <c r="Y463">
        <v>1488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12633</v>
      </c>
      <c r="AF463">
        <v>0</v>
      </c>
      <c r="AG463">
        <v>0</v>
      </c>
    </row>
    <row r="464" spans="1:33" x14ac:dyDescent="0.35">
      <c r="A464" t="s">
        <v>672</v>
      </c>
      <c r="B464">
        <v>2233</v>
      </c>
      <c r="C464">
        <v>580</v>
      </c>
      <c r="D464">
        <v>307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3120</v>
      </c>
      <c r="L464">
        <v>3218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3218</v>
      </c>
      <c r="V464">
        <v>35887</v>
      </c>
      <c r="W464">
        <v>1967</v>
      </c>
      <c r="X464">
        <v>1477</v>
      </c>
      <c r="Y464">
        <v>0</v>
      </c>
      <c r="Z464">
        <v>0</v>
      </c>
      <c r="AA464">
        <v>0</v>
      </c>
      <c r="AB464">
        <v>2477</v>
      </c>
      <c r="AC464">
        <v>0</v>
      </c>
      <c r="AD464">
        <v>6281</v>
      </c>
      <c r="AE464">
        <v>48089</v>
      </c>
      <c r="AF464">
        <v>0</v>
      </c>
      <c r="AG464">
        <v>0</v>
      </c>
    </row>
    <row r="465" spans="1:33" x14ac:dyDescent="0.35">
      <c r="A465" t="s">
        <v>671</v>
      </c>
      <c r="B465">
        <v>0</v>
      </c>
      <c r="C465">
        <v>842</v>
      </c>
      <c r="D465">
        <v>0</v>
      </c>
      <c r="E465">
        <v>7</v>
      </c>
      <c r="F465">
        <v>0</v>
      </c>
      <c r="G465">
        <v>559</v>
      </c>
      <c r="H465">
        <v>542</v>
      </c>
      <c r="I465">
        <v>0</v>
      </c>
      <c r="J465">
        <v>0</v>
      </c>
      <c r="K465">
        <v>1950</v>
      </c>
      <c r="L465">
        <v>0</v>
      </c>
      <c r="M465">
        <v>1090</v>
      </c>
      <c r="N465">
        <v>0</v>
      </c>
      <c r="O465">
        <v>0</v>
      </c>
      <c r="P465">
        <v>0</v>
      </c>
      <c r="Q465">
        <v>500</v>
      </c>
      <c r="R465">
        <v>900</v>
      </c>
      <c r="S465">
        <v>0</v>
      </c>
      <c r="T465">
        <v>0</v>
      </c>
      <c r="U465">
        <v>2490</v>
      </c>
      <c r="V465">
        <v>1145</v>
      </c>
      <c r="W465">
        <v>2508</v>
      </c>
      <c r="X465">
        <v>0</v>
      </c>
      <c r="Y465">
        <v>3765</v>
      </c>
      <c r="Z465">
        <v>0</v>
      </c>
      <c r="AA465">
        <v>8905</v>
      </c>
      <c r="AB465">
        <v>1399</v>
      </c>
      <c r="AC465">
        <v>0</v>
      </c>
      <c r="AD465">
        <v>4397</v>
      </c>
      <c r="AE465">
        <v>22119</v>
      </c>
      <c r="AF465">
        <v>0</v>
      </c>
      <c r="AG465">
        <v>0</v>
      </c>
    </row>
    <row r="466" spans="1:33" x14ac:dyDescent="0.35">
      <c r="A466" t="s">
        <v>670</v>
      </c>
      <c r="B466">
        <v>14031</v>
      </c>
      <c r="C466">
        <v>555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164</v>
      </c>
      <c r="K466">
        <v>14750</v>
      </c>
      <c r="L466">
        <v>13000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13000</v>
      </c>
      <c r="V466">
        <v>19896</v>
      </c>
      <c r="W466">
        <v>1686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4316</v>
      </c>
      <c r="AE466">
        <v>25898</v>
      </c>
      <c r="AF466">
        <v>0</v>
      </c>
      <c r="AG466">
        <v>0</v>
      </c>
    </row>
    <row r="467" spans="1:33" x14ac:dyDescent="0.35">
      <c r="A467" t="s">
        <v>669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2938</v>
      </c>
      <c r="X467">
        <v>0</v>
      </c>
      <c r="Y467">
        <v>0</v>
      </c>
      <c r="Z467">
        <v>0</v>
      </c>
      <c r="AA467">
        <v>0</v>
      </c>
      <c r="AB467">
        <v>2391</v>
      </c>
      <c r="AC467">
        <v>0</v>
      </c>
      <c r="AD467">
        <v>1867</v>
      </c>
      <c r="AE467">
        <v>7196</v>
      </c>
      <c r="AF467">
        <v>0</v>
      </c>
      <c r="AG467">
        <v>0</v>
      </c>
    </row>
    <row r="468" spans="1:33" x14ac:dyDescent="0.35">
      <c r="A468" t="s">
        <v>668</v>
      </c>
      <c r="B468">
        <v>5965</v>
      </c>
      <c r="C468">
        <v>423</v>
      </c>
      <c r="D468">
        <v>118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95</v>
      </c>
      <c r="K468">
        <v>6601</v>
      </c>
      <c r="L468">
        <v>5501</v>
      </c>
      <c r="M468">
        <v>450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95</v>
      </c>
      <c r="U468">
        <v>6046</v>
      </c>
      <c r="V468">
        <v>53148</v>
      </c>
      <c r="W468">
        <v>1952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809</v>
      </c>
      <c r="AD468">
        <v>2466</v>
      </c>
      <c r="AE468">
        <v>58375</v>
      </c>
      <c r="AF468">
        <v>0</v>
      </c>
      <c r="AG468">
        <v>0</v>
      </c>
    </row>
    <row r="469" spans="1:33" x14ac:dyDescent="0.35">
      <c r="A469" t="s">
        <v>667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5977</v>
      </c>
      <c r="W469">
        <v>0</v>
      </c>
      <c r="X469">
        <v>0</v>
      </c>
      <c r="Y469">
        <v>6508</v>
      </c>
      <c r="Z469">
        <v>0</v>
      </c>
      <c r="AA469">
        <v>0</v>
      </c>
      <c r="AB469">
        <v>0</v>
      </c>
      <c r="AC469">
        <v>351</v>
      </c>
      <c r="AD469">
        <v>993</v>
      </c>
      <c r="AE469">
        <v>13829</v>
      </c>
      <c r="AF469">
        <v>0</v>
      </c>
      <c r="AG469">
        <v>0</v>
      </c>
    </row>
    <row r="470" spans="1:33" x14ac:dyDescent="0.35">
      <c r="A470" t="s">
        <v>666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30</v>
      </c>
      <c r="W470">
        <v>0</v>
      </c>
      <c r="X470">
        <v>197</v>
      </c>
      <c r="Y470">
        <v>0</v>
      </c>
      <c r="Z470">
        <v>0</v>
      </c>
      <c r="AA470">
        <v>0</v>
      </c>
      <c r="AB470">
        <v>0</v>
      </c>
      <c r="AC470">
        <v>105</v>
      </c>
      <c r="AD470">
        <v>2779</v>
      </c>
      <c r="AE470">
        <v>3111</v>
      </c>
      <c r="AF470">
        <v>0</v>
      </c>
      <c r="AG470">
        <v>0</v>
      </c>
    </row>
    <row r="471" spans="1:33" x14ac:dyDescent="0.35">
      <c r="A471" t="s">
        <v>665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539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539</v>
      </c>
      <c r="AF471">
        <v>0</v>
      </c>
      <c r="AG471">
        <v>0</v>
      </c>
    </row>
    <row r="472" spans="1:33" x14ac:dyDescent="0.35">
      <c r="A472" t="s">
        <v>664</v>
      </c>
      <c r="B472">
        <v>250</v>
      </c>
      <c r="C472">
        <v>43</v>
      </c>
      <c r="D472">
        <v>8</v>
      </c>
      <c r="E472">
        <v>815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1116</v>
      </c>
      <c r="L472">
        <v>250</v>
      </c>
      <c r="M472">
        <v>0</v>
      </c>
      <c r="N472">
        <v>0</v>
      </c>
      <c r="O472">
        <v>1600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1850</v>
      </c>
      <c r="V472">
        <v>250</v>
      </c>
      <c r="W472">
        <v>1069</v>
      </c>
      <c r="X472">
        <v>1060</v>
      </c>
      <c r="Y472">
        <v>14983</v>
      </c>
      <c r="Z472">
        <v>1801</v>
      </c>
      <c r="AA472">
        <v>0</v>
      </c>
      <c r="AB472">
        <v>0</v>
      </c>
      <c r="AC472">
        <v>0</v>
      </c>
      <c r="AD472">
        <v>0</v>
      </c>
      <c r="AE472">
        <v>19163</v>
      </c>
      <c r="AF472">
        <v>0</v>
      </c>
      <c r="AG472">
        <v>0</v>
      </c>
    </row>
    <row r="473" spans="1:33" x14ac:dyDescent="0.35">
      <c r="A473" t="s">
        <v>663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374</v>
      </c>
      <c r="W473">
        <v>0</v>
      </c>
      <c r="X473">
        <v>0</v>
      </c>
      <c r="Y473">
        <v>5012</v>
      </c>
      <c r="Z473">
        <v>0</v>
      </c>
      <c r="AA473">
        <v>0</v>
      </c>
      <c r="AB473">
        <v>0</v>
      </c>
      <c r="AC473">
        <v>0</v>
      </c>
      <c r="AD473">
        <v>1314</v>
      </c>
      <c r="AE473">
        <v>6700</v>
      </c>
      <c r="AF473">
        <v>0</v>
      </c>
      <c r="AG473">
        <v>0</v>
      </c>
    </row>
    <row r="474" spans="1:33" x14ac:dyDescent="0.35">
      <c r="A474" t="s">
        <v>662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1779</v>
      </c>
      <c r="K474">
        <v>1779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392</v>
      </c>
      <c r="X474">
        <v>996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2275</v>
      </c>
      <c r="AE474">
        <v>3663</v>
      </c>
      <c r="AF474">
        <v>0</v>
      </c>
      <c r="AG474">
        <v>0</v>
      </c>
    </row>
    <row r="475" spans="1:33" x14ac:dyDescent="0.35">
      <c r="A475" t="s">
        <v>661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500</v>
      </c>
      <c r="K475">
        <v>500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500</v>
      </c>
      <c r="U475">
        <v>500</v>
      </c>
      <c r="V475">
        <v>13462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2500</v>
      </c>
      <c r="AE475">
        <v>15962</v>
      </c>
      <c r="AF475">
        <v>0</v>
      </c>
      <c r="AG475">
        <v>0</v>
      </c>
    </row>
    <row r="476" spans="1:33" x14ac:dyDescent="0.35">
      <c r="A476" t="s">
        <v>660</v>
      </c>
      <c r="B476">
        <v>61</v>
      </c>
      <c r="C476">
        <v>398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107</v>
      </c>
      <c r="K476">
        <v>566</v>
      </c>
      <c r="L476">
        <v>0</v>
      </c>
      <c r="M476">
        <v>380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380</v>
      </c>
      <c r="V476">
        <v>13006</v>
      </c>
      <c r="W476">
        <v>5284</v>
      </c>
      <c r="X476">
        <v>0</v>
      </c>
      <c r="Y476">
        <v>0</v>
      </c>
      <c r="Z476">
        <v>0</v>
      </c>
      <c r="AA476">
        <v>0</v>
      </c>
      <c r="AB476">
        <v>3433</v>
      </c>
      <c r="AC476">
        <v>1257</v>
      </c>
      <c r="AD476">
        <v>3170</v>
      </c>
      <c r="AE476">
        <v>26150</v>
      </c>
      <c r="AF476">
        <v>0</v>
      </c>
      <c r="AG476">
        <v>0</v>
      </c>
    </row>
    <row r="477" spans="1:33" x14ac:dyDescent="0.35">
      <c r="A477" t="s">
        <v>659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158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2288</v>
      </c>
      <c r="AE477">
        <v>2446</v>
      </c>
      <c r="AF477">
        <v>0</v>
      </c>
      <c r="AG477">
        <v>0</v>
      </c>
    </row>
    <row r="478" spans="1:33" x14ac:dyDescent="0.35">
      <c r="A478" t="s">
        <v>658</v>
      </c>
      <c r="B478">
        <v>0</v>
      </c>
      <c r="C478">
        <v>909</v>
      </c>
      <c r="D478">
        <v>0</v>
      </c>
      <c r="E478">
        <v>0</v>
      </c>
      <c r="F478">
        <v>0</v>
      </c>
      <c r="G478">
        <v>4354</v>
      </c>
      <c r="H478">
        <v>0</v>
      </c>
      <c r="I478">
        <v>0</v>
      </c>
      <c r="J478">
        <v>207</v>
      </c>
      <c r="K478">
        <v>5470</v>
      </c>
      <c r="L478">
        <v>0</v>
      </c>
      <c r="M478">
        <v>405</v>
      </c>
      <c r="N478">
        <v>0</v>
      </c>
      <c r="O478">
        <v>0</v>
      </c>
      <c r="P478">
        <v>0</v>
      </c>
      <c r="Q478">
        <v>10061</v>
      </c>
      <c r="R478">
        <v>0</v>
      </c>
      <c r="S478">
        <v>0</v>
      </c>
      <c r="T478">
        <v>0</v>
      </c>
      <c r="U478">
        <v>10466</v>
      </c>
      <c r="V478">
        <v>10737</v>
      </c>
      <c r="W478">
        <v>13883</v>
      </c>
      <c r="X478">
        <v>0</v>
      </c>
      <c r="Y478">
        <v>0</v>
      </c>
      <c r="Z478">
        <v>19023</v>
      </c>
      <c r="AA478">
        <v>10061</v>
      </c>
      <c r="AB478">
        <v>462</v>
      </c>
      <c r="AC478">
        <v>0</v>
      </c>
      <c r="AD478">
        <v>27733</v>
      </c>
      <c r="AE478">
        <v>81899</v>
      </c>
      <c r="AF478">
        <v>800</v>
      </c>
      <c r="AG478">
        <v>2011</v>
      </c>
    </row>
    <row r="479" spans="1:33" x14ac:dyDescent="0.35">
      <c r="A479" t="s">
        <v>657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</row>
    <row r="480" spans="1:33" x14ac:dyDescent="0.35">
      <c r="A480" t="s">
        <v>656</v>
      </c>
      <c r="B480">
        <v>244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244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3250</v>
      </c>
      <c r="W480">
        <v>1854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5104</v>
      </c>
      <c r="AF480">
        <v>0</v>
      </c>
      <c r="AG480">
        <v>0</v>
      </c>
    </row>
    <row r="481" spans="1:33" x14ac:dyDescent="0.35">
      <c r="A481" t="s">
        <v>655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9152</v>
      </c>
      <c r="W481">
        <v>0</v>
      </c>
      <c r="X481">
        <v>0</v>
      </c>
      <c r="Y481">
        <v>4795</v>
      </c>
      <c r="Z481">
        <v>0</v>
      </c>
      <c r="AA481">
        <v>0</v>
      </c>
      <c r="AB481">
        <v>0</v>
      </c>
      <c r="AC481">
        <v>0</v>
      </c>
      <c r="AD481">
        <v>4360</v>
      </c>
      <c r="AE481">
        <v>18307</v>
      </c>
      <c r="AF481">
        <v>0</v>
      </c>
      <c r="AG481">
        <v>0</v>
      </c>
    </row>
    <row r="482" spans="1:33" x14ac:dyDescent="0.35">
      <c r="A482" t="s">
        <v>654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7351</v>
      </c>
      <c r="AA482">
        <v>0</v>
      </c>
      <c r="AB482">
        <v>0</v>
      </c>
      <c r="AC482">
        <v>0</v>
      </c>
      <c r="AD482">
        <v>559</v>
      </c>
      <c r="AE482">
        <v>7910</v>
      </c>
      <c r="AF482">
        <v>0</v>
      </c>
      <c r="AG482">
        <v>0</v>
      </c>
    </row>
    <row r="483" spans="1:33" x14ac:dyDescent="0.35">
      <c r="A483" t="s">
        <v>653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</row>
    <row r="484" spans="1:33" x14ac:dyDescent="0.35">
      <c r="A484" t="s">
        <v>652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829</v>
      </c>
      <c r="AD484">
        <v>0</v>
      </c>
      <c r="AE484">
        <v>829</v>
      </c>
      <c r="AF484">
        <v>0</v>
      </c>
      <c r="AG484">
        <v>0</v>
      </c>
    </row>
    <row r="485" spans="1:33" x14ac:dyDescent="0.35">
      <c r="A485" t="s">
        <v>651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1486</v>
      </c>
      <c r="K485">
        <v>1486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1220</v>
      </c>
      <c r="U485">
        <v>1220</v>
      </c>
      <c r="V485">
        <v>10671</v>
      </c>
      <c r="W485">
        <v>1079</v>
      </c>
      <c r="X485">
        <v>0</v>
      </c>
      <c r="Y485">
        <v>3643</v>
      </c>
      <c r="Z485">
        <v>0</v>
      </c>
      <c r="AA485">
        <v>0</v>
      </c>
      <c r="AB485">
        <v>0</v>
      </c>
      <c r="AC485">
        <v>0</v>
      </c>
      <c r="AD485">
        <v>3362</v>
      </c>
      <c r="AE485">
        <v>18755</v>
      </c>
      <c r="AF485">
        <v>0</v>
      </c>
      <c r="AG485">
        <v>0</v>
      </c>
    </row>
    <row r="486" spans="1:33" x14ac:dyDescent="0.35">
      <c r="A486" t="s">
        <v>650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250</v>
      </c>
      <c r="K486">
        <v>250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250</v>
      </c>
      <c r="U486">
        <v>250</v>
      </c>
      <c r="V486">
        <v>9518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1603</v>
      </c>
      <c r="AE486">
        <v>11121</v>
      </c>
      <c r="AF486">
        <v>0</v>
      </c>
      <c r="AG486">
        <v>0</v>
      </c>
    </row>
    <row r="487" spans="1:33" x14ac:dyDescent="0.35">
      <c r="A487" t="s">
        <v>649</v>
      </c>
      <c r="B487">
        <v>1210</v>
      </c>
      <c r="C487">
        <v>103</v>
      </c>
      <c r="D487">
        <v>0</v>
      </c>
      <c r="E487">
        <v>0</v>
      </c>
      <c r="F487">
        <v>0</v>
      </c>
      <c r="G487">
        <v>0</v>
      </c>
      <c r="H487">
        <v>3642</v>
      </c>
      <c r="I487">
        <v>0</v>
      </c>
      <c r="J487">
        <v>0</v>
      </c>
      <c r="K487">
        <v>4955</v>
      </c>
      <c r="L487">
        <v>1000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6000</v>
      </c>
      <c r="S487">
        <v>0</v>
      </c>
      <c r="T487">
        <v>0</v>
      </c>
      <c r="U487">
        <v>7000</v>
      </c>
      <c r="V487">
        <v>21368</v>
      </c>
      <c r="W487">
        <v>7760</v>
      </c>
      <c r="X487">
        <v>0</v>
      </c>
      <c r="Y487">
        <v>0</v>
      </c>
      <c r="Z487">
        <v>0</v>
      </c>
      <c r="AA487">
        <v>0</v>
      </c>
      <c r="AB487">
        <v>11867</v>
      </c>
      <c r="AC487">
        <v>0</v>
      </c>
      <c r="AD487">
        <v>24961</v>
      </c>
      <c r="AE487">
        <v>65956</v>
      </c>
      <c r="AF487">
        <v>0</v>
      </c>
      <c r="AG487">
        <v>0</v>
      </c>
    </row>
    <row r="488" spans="1:33" x14ac:dyDescent="0.35">
      <c r="A488" t="s">
        <v>648</v>
      </c>
      <c r="B488">
        <v>8505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8505</v>
      </c>
      <c r="L488">
        <v>4845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4845</v>
      </c>
      <c r="V488">
        <v>10255</v>
      </c>
      <c r="W488">
        <v>0</v>
      </c>
      <c r="X488">
        <v>0</v>
      </c>
      <c r="Y488">
        <v>10316</v>
      </c>
      <c r="Z488">
        <v>0</v>
      </c>
      <c r="AA488">
        <v>0</v>
      </c>
      <c r="AB488">
        <v>0</v>
      </c>
      <c r="AC488">
        <v>0</v>
      </c>
      <c r="AD488">
        <v>6569</v>
      </c>
      <c r="AE488">
        <v>27140</v>
      </c>
      <c r="AF488">
        <v>0</v>
      </c>
      <c r="AG488">
        <v>0</v>
      </c>
    </row>
    <row r="489" spans="1:33" x14ac:dyDescent="0.35">
      <c r="A489" t="s">
        <v>647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7027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7027</v>
      </c>
      <c r="AF489">
        <v>0</v>
      </c>
      <c r="AG489">
        <v>0</v>
      </c>
    </row>
    <row r="490" spans="1:33" x14ac:dyDescent="0.35">
      <c r="A490" t="s">
        <v>646</v>
      </c>
      <c r="B490">
        <v>981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300</v>
      </c>
      <c r="K490">
        <v>1281</v>
      </c>
      <c r="L490">
        <v>910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300</v>
      </c>
      <c r="U490">
        <v>1210</v>
      </c>
      <c r="V490">
        <v>18990</v>
      </c>
      <c r="W490">
        <v>443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272</v>
      </c>
      <c r="AE490">
        <v>19705</v>
      </c>
      <c r="AF490">
        <v>0</v>
      </c>
      <c r="AG490">
        <v>0</v>
      </c>
    </row>
    <row r="491" spans="1:33" x14ac:dyDescent="0.35">
      <c r="A491" t="s">
        <v>645</v>
      </c>
      <c r="B491">
        <v>95</v>
      </c>
      <c r="C491">
        <v>611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2215</v>
      </c>
      <c r="K491">
        <v>2921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2000</v>
      </c>
      <c r="U491">
        <v>2000</v>
      </c>
      <c r="V491">
        <v>14299</v>
      </c>
      <c r="W491">
        <v>4490</v>
      </c>
      <c r="X491">
        <v>226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10755</v>
      </c>
      <c r="AE491">
        <v>29770</v>
      </c>
      <c r="AF491">
        <v>0</v>
      </c>
      <c r="AG491">
        <v>0</v>
      </c>
    </row>
    <row r="492" spans="1:33" x14ac:dyDescent="0.35">
      <c r="A492" t="s">
        <v>644</v>
      </c>
      <c r="B492">
        <v>2569</v>
      </c>
      <c r="C492">
        <v>1659</v>
      </c>
      <c r="D492">
        <v>1407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15494</v>
      </c>
      <c r="K492">
        <v>21129</v>
      </c>
      <c r="L492">
        <v>3170</v>
      </c>
      <c r="M492">
        <v>885</v>
      </c>
      <c r="N492">
        <v>1600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19800</v>
      </c>
      <c r="U492">
        <v>25455</v>
      </c>
      <c r="V492">
        <v>26455</v>
      </c>
      <c r="W492">
        <v>4144</v>
      </c>
      <c r="X492">
        <v>3329</v>
      </c>
      <c r="Y492">
        <v>447</v>
      </c>
      <c r="Z492">
        <v>0</v>
      </c>
      <c r="AA492">
        <v>0</v>
      </c>
      <c r="AB492">
        <v>2450</v>
      </c>
      <c r="AC492">
        <v>0</v>
      </c>
      <c r="AD492">
        <v>36676</v>
      </c>
      <c r="AE492">
        <v>73501</v>
      </c>
      <c r="AF492">
        <v>0</v>
      </c>
      <c r="AG492">
        <v>0</v>
      </c>
    </row>
    <row r="493" spans="1:33" x14ac:dyDescent="0.35">
      <c r="A493" t="s">
        <v>643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75</v>
      </c>
      <c r="AD493">
        <v>0</v>
      </c>
      <c r="AE493">
        <v>75</v>
      </c>
      <c r="AF493">
        <v>0</v>
      </c>
      <c r="AG493">
        <v>0</v>
      </c>
    </row>
    <row r="494" spans="1:33" x14ac:dyDescent="0.35">
      <c r="A494" t="s">
        <v>642</v>
      </c>
      <c r="B494">
        <v>10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4272</v>
      </c>
      <c r="W494">
        <v>0</v>
      </c>
      <c r="X494">
        <v>0</v>
      </c>
      <c r="Y494">
        <v>2763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7035</v>
      </c>
      <c r="AF494">
        <v>0</v>
      </c>
      <c r="AG494">
        <v>0</v>
      </c>
    </row>
    <row r="495" spans="1:33" x14ac:dyDescent="0.35">
      <c r="A495" t="s">
        <v>641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</row>
    <row r="496" spans="1:33" x14ac:dyDescent="0.35">
      <c r="A496" t="s">
        <v>640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9795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1341</v>
      </c>
      <c r="AD496">
        <v>0</v>
      </c>
      <c r="AE496">
        <v>11136</v>
      </c>
      <c r="AF496">
        <v>0</v>
      </c>
      <c r="AG496">
        <v>0</v>
      </c>
    </row>
    <row r="497" spans="1:33" x14ac:dyDescent="0.35">
      <c r="A497" t="s">
        <v>639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</row>
    <row r="498" spans="1:33" x14ac:dyDescent="0.35">
      <c r="A498" t="s">
        <v>638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</row>
    <row r="499" spans="1:33" x14ac:dyDescent="0.35">
      <c r="A499" t="s">
        <v>637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237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237</v>
      </c>
      <c r="AF499">
        <v>0</v>
      </c>
      <c r="AG499">
        <v>0</v>
      </c>
    </row>
    <row r="500" spans="1:33" x14ac:dyDescent="0.35">
      <c r="A500" t="s">
        <v>636</v>
      </c>
      <c r="B500">
        <v>1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2550</v>
      </c>
      <c r="W500">
        <v>2041</v>
      </c>
      <c r="X500">
        <v>0</v>
      </c>
      <c r="Y500">
        <v>7779</v>
      </c>
      <c r="Z500">
        <v>3992</v>
      </c>
      <c r="AA500">
        <v>0</v>
      </c>
      <c r="AB500">
        <v>0</v>
      </c>
      <c r="AC500">
        <v>550</v>
      </c>
      <c r="AD500">
        <v>392</v>
      </c>
      <c r="AE500">
        <v>17304</v>
      </c>
      <c r="AF500">
        <v>0</v>
      </c>
      <c r="AG500">
        <v>0</v>
      </c>
    </row>
    <row r="501" spans="1:33" x14ac:dyDescent="0.35">
      <c r="A501" t="s">
        <v>635</v>
      </c>
      <c r="B501">
        <v>6657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6657</v>
      </c>
      <c r="L501">
        <v>5000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5000</v>
      </c>
      <c r="V501">
        <v>66606</v>
      </c>
      <c r="W501">
        <v>3547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1617</v>
      </c>
      <c r="AD501">
        <v>7802</v>
      </c>
      <c r="AE501">
        <v>79572</v>
      </c>
      <c r="AF501">
        <v>0</v>
      </c>
      <c r="AG501">
        <v>0</v>
      </c>
    </row>
    <row r="502" spans="1:33" x14ac:dyDescent="0.35">
      <c r="A502" t="s">
        <v>634</v>
      </c>
      <c r="B502">
        <v>620</v>
      </c>
      <c r="C502">
        <v>1433</v>
      </c>
      <c r="D502">
        <v>2567</v>
      </c>
      <c r="E502">
        <v>0</v>
      </c>
      <c r="F502">
        <v>0</v>
      </c>
      <c r="G502">
        <v>1859</v>
      </c>
      <c r="H502">
        <v>0</v>
      </c>
      <c r="I502">
        <v>0</v>
      </c>
      <c r="J502">
        <v>8974</v>
      </c>
      <c r="K502">
        <v>15453</v>
      </c>
      <c r="L502">
        <v>620</v>
      </c>
      <c r="M502">
        <v>0</v>
      </c>
      <c r="N502">
        <v>3000</v>
      </c>
      <c r="O502">
        <v>0</v>
      </c>
      <c r="P502">
        <v>0</v>
      </c>
      <c r="Q502">
        <v>2500</v>
      </c>
      <c r="R502">
        <v>0</v>
      </c>
      <c r="S502">
        <v>0</v>
      </c>
      <c r="T502">
        <v>11020</v>
      </c>
      <c r="U502">
        <v>17140</v>
      </c>
      <c r="V502">
        <v>24405</v>
      </c>
      <c r="W502">
        <v>15590</v>
      </c>
      <c r="X502">
        <v>3584</v>
      </c>
      <c r="Y502">
        <v>0</v>
      </c>
      <c r="Z502">
        <v>0</v>
      </c>
      <c r="AA502">
        <v>37458</v>
      </c>
      <c r="AB502">
        <v>0</v>
      </c>
      <c r="AC502">
        <v>0</v>
      </c>
      <c r="AD502">
        <v>52892</v>
      </c>
      <c r="AE502">
        <v>133929</v>
      </c>
      <c r="AF502">
        <v>0</v>
      </c>
      <c r="AG502">
        <v>0</v>
      </c>
    </row>
    <row r="503" spans="1:33" x14ac:dyDescent="0.35">
      <c r="A503" t="s">
        <v>633</v>
      </c>
      <c r="B503">
        <v>4926</v>
      </c>
      <c r="C503">
        <v>233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5159</v>
      </c>
      <c r="L503">
        <v>6000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6000</v>
      </c>
      <c r="V503">
        <v>47080</v>
      </c>
      <c r="W503">
        <v>4794</v>
      </c>
      <c r="X503">
        <v>1102</v>
      </c>
      <c r="Y503">
        <v>0</v>
      </c>
      <c r="Z503">
        <v>0</v>
      </c>
      <c r="AA503">
        <v>0</v>
      </c>
      <c r="AB503">
        <v>705</v>
      </c>
      <c r="AC503">
        <v>0</v>
      </c>
      <c r="AD503">
        <v>1628</v>
      </c>
      <c r="AE503">
        <v>55309</v>
      </c>
      <c r="AF503">
        <v>0</v>
      </c>
      <c r="AG503">
        <v>0</v>
      </c>
    </row>
    <row r="504" spans="1:33" x14ac:dyDescent="0.35">
      <c r="A504" t="s">
        <v>632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2205</v>
      </c>
      <c r="AC504">
        <v>0</v>
      </c>
      <c r="AD504">
        <v>0</v>
      </c>
      <c r="AE504">
        <v>2205</v>
      </c>
      <c r="AF504">
        <v>0</v>
      </c>
      <c r="AG504">
        <v>0</v>
      </c>
    </row>
    <row r="505" spans="1:33" x14ac:dyDescent="0.35">
      <c r="A505" t="s">
        <v>631</v>
      </c>
      <c r="B505">
        <v>57370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57370</v>
      </c>
      <c r="L505">
        <v>49075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49075</v>
      </c>
      <c r="V505">
        <v>86075</v>
      </c>
      <c r="W505">
        <v>2360</v>
      </c>
      <c r="X505">
        <v>0</v>
      </c>
      <c r="Y505">
        <v>0</v>
      </c>
      <c r="Z505">
        <v>0</v>
      </c>
      <c r="AA505">
        <v>0</v>
      </c>
      <c r="AB505">
        <v>750</v>
      </c>
      <c r="AC505">
        <v>0</v>
      </c>
      <c r="AD505">
        <v>1492</v>
      </c>
      <c r="AE505">
        <v>90677</v>
      </c>
      <c r="AF505">
        <v>0</v>
      </c>
      <c r="AG505">
        <v>0</v>
      </c>
    </row>
    <row r="506" spans="1:33" x14ac:dyDescent="0.35">
      <c r="A506" t="s">
        <v>630</v>
      </c>
      <c r="B506">
        <v>186</v>
      </c>
      <c r="C506">
        <v>0</v>
      </c>
      <c r="D506">
        <v>0</v>
      </c>
      <c r="E506">
        <v>0</v>
      </c>
      <c r="F506">
        <v>0</v>
      </c>
      <c r="G506">
        <v>8266</v>
      </c>
      <c r="H506">
        <v>0</v>
      </c>
      <c r="I506">
        <v>0</v>
      </c>
      <c r="J506">
        <v>130</v>
      </c>
      <c r="K506">
        <v>8582</v>
      </c>
      <c r="L506">
        <v>100</v>
      </c>
      <c r="M506">
        <v>0</v>
      </c>
      <c r="N506">
        <v>0</v>
      </c>
      <c r="O506">
        <v>0</v>
      </c>
      <c r="P506">
        <v>0</v>
      </c>
      <c r="Q506">
        <v>10000</v>
      </c>
      <c r="R506">
        <v>0</v>
      </c>
      <c r="S506">
        <v>0</v>
      </c>
      <c r="T506">
        <v>300</v>
      </c>
      <c r="U506">
        <v>10400</v>
      </c>
      <c r="V506">
        <v>23971</v>
      </c>
      <c r="W506">
        <v>0</v>
      </c>
      <c r="X506">
        <v>0</v>
      </c>
      <c r="Y506">
        <v>0</v>
      </c>
      <c r="Z506">
        <v>0</v>
      </c>
      <c r="AA506">
        <v>10000</v>
      </c>
      <c r="AB506">
        <v>0</v>
      </c>
      <c r="AC506">
        <v>0</v>
      </c>
      <c r="AD506">
        <v>814</v>
      </c>
      <c r="AE506">
        <v>34785</v>
      </c>
      <c r="AF506">
        <v>0</v>
      </c>
      <c r="AG506">
        <v>0</v>
      </c>
    </row>
    <row r="507" spans="1:33" x14ac:dyDescent="0.35">
      <c r="A507" t="s">
        <v>629</v>
      </c>
      <c r="B507">
        <v>8191</v>
      </c>
      <c r="C507">
        <v>15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713</v>
      </c>
      <c r="K507">
        <v>8919</v>
      </c>
      <c r="L507">
        <v>9412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9412</v>
      </c>
      <c r="V507">
        <v>38651</v>
      </c>
      <c r="W507">
        <v>1800</v>
      </c>
      <c r="X507">
        <v>1941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5348</v>
      </c>
      <c r="AE507">
        <v>47740</v>
      </c>
      <c r="AF507">
        <v>0</v>
      </c>
      <c r="AG507">
        <v>0</v>
      </c>
    </row>
    <row r="508" spans="1:33" x14ac:dyDescent="0.35">
      <c r="A508" t="s">
        <v>628</v>
      </c>
      <c r="B508">
        <v>2094</v>
      </c>
      <c r="C508">
        <v>1268</v>
      </c>
      <c r="D508">
        <v>0</v>
      </c>
      <c r="E508">
        <v>2512</v>
      </c>
      <c r="F508">
        <v>0</v>
      </c>
      <c r="G508">
        <v>5011</v>
      </c>
      <c r="H508">
        <v>0</v>
      </c>
      <c r="I508">
        <v>0</v>
      </c>
      <c r="J508">
        <v>3342</v>
      </c>
      <c r="K508">
        <v>14227</v>
      </c>
      <c r="L508">
        <v>3880</v>
      </c>
      <c r="M508">
        <v>790</v>
      </c>
      <c r="N508">
        <v>0</v>
      </c>
      <c r="O508">
        <v>2440</v>
      </c>
      <c r="P508">
        <v>0</v>
      </c>
      <c r="Q508">
        <v>0</v>
      </c>
      <c r="R508">
        <v>0</v>
      </c>
      <c r="S508">
        <v>0</v>
      </c>
      <c r="T508">
        <v>4175</v>
      </c>
      <c r="U508">
        <v>11285</v>
      </c>
      <c r="V508">
        <v>19415</v>
      </c>
      <c r="W508">
        <v>2590</v>
      </c>
      <c r="X508">
        <v>0</v>
      </c>
      <c r="Y508">
        <v>17292</v>
      </c>
      <c r="Z508">
        <v>0</v>
      </c>
      <c r="AA508">
        <v>27659</v>
      </c>
      <c r="AB508">
        <v>3663</v>
      </c>
      <c r="AC508">
        <v>0</v>
      </c>
      <c r="AD508">
        <v>11236</v>
      </c>
      <c r="AE508">
        <v>81855</v>
      </c>
      <c r="AF508">
        <v>0</v>
      </c>
      <c r="AG508">
        <v>0</v>
      </c>
    </row>
    <row r="509" spans="1:33" x14ac:dyDescent="0.35">
      <c r="A509" t="s">
        <v>627</v>
      </c>
      <c r="B509">
        <v>613</v>
      </c>
      <c r="C509">
        <v>0</v>
      </c>
      <c r="D509">
        <v>750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226</v>
      </c>
      <c r="K509">
        <v>1589</v>
      </c>
      <c r="L509">
        <v>1710</v>
      </c>
      <c r="M509">
        <v>0</v>
      </c>
      <c r="N509">
        <v>859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100</v>
      </c>
      <c r="U509">
        <v>2669</v>
      </c>
      <c r="V509">
        <v>36027</v>
      </c>
      <c r="W509">
        <v>1589</v>
      </c>
      <c r="X509">
        <v>2546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2794</v>
      </c>
      <c r="AE509">
        <v>42956</v>
      </c>
      <c r="AF509">
        <v>0</v>
      </c>
      <c r="AG509">
        <v>0</v>
      </c>
    </row>
    <row r="510" spans="1:33" x14ac:dyDescent="0.35">
      <c r="A510" t="s">
        <v>626</v>
      </c>
      <c r="B510">
        <v>0</v>
      </c>
      <c r="C510">
        <v>558</v>
      </c>
      <c r="D510">
        <v>212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2878</v>
      </c>
      <c r="K510">
        <v>3648</v>
      </c>
      <c r="L510">
        <v>0</v>
      </c>
      <c r="M510">
        <v>0</v>
      </c>
      <c r="N510">
        <v>103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2050</v>
      </c>
      <c r="U510">
        <v>2153</v>
      </c>
      <c r="V510">
        <v>9857</v>
      </c>
      <c r="W510">
        <v>3750</v>
      </c>
      <c r="X510">
        <v>364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9897</v>
      </c>
      <c r="AE510">
        <v>23868</v>
      </c>
      <c r="AF510">
        <v>0</v>
      </c>
      <c r="AG510">
        <v>0</v>
      </c>
    </row>
    <row r="511" spans="1:33" x14ac:dyDescent="0.35">
      <c r="A511" t="s">
        <v>625</v>
      </c>
      <c r="B511">
        <v>200</v>
      </c>
      <c r="C511">
        <v>39</v>
      </c>
      <c r="D511">
        <v>275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514</v>
      </c>
      <c r="L511">
        <v>0</v>
      </c>
      <c r="M511">
        <v>0</v>
      </c>
      <c r="N511">
        <v>275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500</v>
      </c>
      <c r="U511">
        <v>775</v>
      </c>
      <c r="V511">
        <v>1863</v>
      </c>
      <c r="W511">
        <v>1109</v>
      </c>
      <c r="X511">
        <v>275</v>
      </c>
      <c r="Y511">
        <v>0</v>
      </c>
      <c r="Z511">
        <v>0</v>
      </c>
      <c r="AA511">
        <v>0</v>
      </c>
      <c r="AB511">
        <v>1511</v>
      </c>
      <c r="AC511">
        <v>0</v>
      </c>
      <c r="AD511">
        <v>500</v>
      </c>
      <c r="AE511">
        <v>5258</v>
      </c>
      <c r="AF511">
        <v>0</v>
      </c>
      <c r="AG511">
        <v>0</v>
      </c>
    </row>
    <row r="512" spans="1:33" x14ac:dyDescent="0.35">
      <c r="A512" t="s">
        <v>624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6329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584</v>
      </c>
      <c r="AE512">
        <v>6913</v>
      </c>
      <c r="AF512">
        <v>0</v>
      </c>
      <c r="AG512">
        <v>0</v>
      </c>
    </row>
    <row r="513" spans="1:33" x14ac:dyDescent="0.35">
      <c r="A513" t="s">
        <v>623</v>
      </c>
      <c r="B513">
        <v>734</v>
      </c>
      <c r="C513">
        <v>211</v>
      </c>
      <c r="D513">
        <v>38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983</v>
      </c>
      <c r="L513">
        <v>934</v>
      </c>
      <c r="M513">
        <v>557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1491</v>
      </c>
      <c r="V513">
        <v>40281</v>
      </c>
      <c r="W513">
        <v>557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40838</v>
      </c>
      <c r="AF513">
        <v>0</v>
      </c>
      <c r="AG513">
        <v>0</v>
      </c>
    </row>
    <row r="514" spans="1:33" x14ac:dyDescent="0.35">
      <c r="A514" t="s">
        <v>622</v>
      </c>
      <c r="B514">
        <v>7643</v>
      </c>
      <c r="C514">
        <v>0</v>
      </c>
      <c r="D514">
        <v>0</v>
      </c>
      <c r="E514">
        <v>0</v>
      </c>
      <c r="F514">
        <v>0</v>
      </c>
      <c r="G514">
        <v>27928</v>
      </c>
      <c r="H514">
        <v>19</v>
      </c>
      <c r="I514">
        <v>0</v>
      </c>
      <c r="J514">
        <v>39</v>
      </c>
      <c r="K514">
        <v>35629</v>
      </c>
      <c r="L514">
        <v>297</v>
      </c>
      <c r="M514">
        <v>0</v>
      </c>
      <c r="N514">
        <v>0</v>
      </c>
      <c r="O514">
        <v>0</v>
      </c>
      <c r="P514">
        <v>0</v>
      </c>
      <c r="Q514">
        <v>30000</v>
      </c>
      <c r="R514">
        <v>0</v>
      </c>
      <c r="S514">
        <v>0</v>
      </c>
      <c r="T514">
        <v>0</v>
      </c>
      <c r="U514">
        <v>30297</v>
      </c>
      <c r="V514">
        <v>40849</v>
      </c>
      <c r="W514">
        <v>5209</v>
      </c>
      <c r="X514">
        <v>1564</v>
      </c>
      <c r="Y514">
        <v>0</v>
      </c>
      <c r="Z514">
        <v>0</v>
      </c>
      <c r="AA514">
        <v>31885</v>
      </c>
      <c r="AB514">
        <v>15988</v>
      </c>
      <c r="AC514">
        <v>1220</v>
      </c>
      <c r="AD514">
        <v>21419</v>
      </c>
      <c r="AE514">
        <v>118134</v>
      </c>
      <c r="AF514">
        <v>0</v>
      </c>
      <c r="AG514">
        <v>0</v>
      </c>
    </row>
    <row r="515" spans="1:33" x14ac:dyDescent="0.35">
      <c r="A515" t="s">
        <v>621</v>
      </c>
      <c r="B515">
        <v>0</v>
      </c>
      <c r="C515">
        <v>369</v>
      </c>
      <c r="D515">
        <v>1793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838</v>
      </c>
      <c r="K515">
        <v>3000</v>
      </c>
      <c r="L515">
        <v>0</v>
      </c>
      <c r="M515">
        <v>0</v>
      </c>
      <c r="N515">
        <v>2350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2350</v>
      </c>
      <c r="V515">
        <v>40139</v>
      </c>
      <c r="W515">
        <v>3492</v>
      </c>
      <c r="X515">
        <v>5545</v>
      </c>
      <c r="Y515">
        <v>0</v>
      </c>
      <c r="Z515">
        <v>0</v>
      </c>
      <c r="AA515">
        <v>0</v>
      </c>
      <c r="AB515">
        <v>3112</v>
      </c>
      <c r="AC515">
        <v>0</v>
      </c>
      <c r="AD515">
        <v>23945</v>
      </c>
      <c r="AE515">
        <v>76233</v>
      </c>
      <c r="AF515">
        <v>0</v>
      </c>
      <c r="AG515">
        <v>0</v>
      </c>
    </row>
    <row r="516" spans="1:33" x14ac:dyDescent="0.35">
      <c r="A516" t="s">
        <v>620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721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721</v>
      </c>
      <c r="V516">
        <v>35995</v>
      </c>
      <c r="W516">
        <v>2476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1593</v>
      </c>
      <c r="AE516">
        <v>40064</v>
      </c>
      <c r="AF516">
        <v>0</v>
      </c>
      <c r="AG516">
        <v>0</v>
      </c>
    </row>
    <row r="517" spans="1:33" x14ac:dyDescent="0.35">
      <c r="A517" t="s">
        <v>619</v>
      </c>
      <c r="B517">
        <v>2330</v>
      </c>
      <c r="C517">
        <v>0</v>
      </c>
      <c r="D517">
        <v>2011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21</v>
      </c>
      <c r="K517">
        <v>4362</v>
      </c>
      <c r="L517">
        <v>4000</v>
      </c>
      <c r="M517">
        <v>0</v>
      </c>
      <c r="N517">
        <v>2011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6011</v>
      </c>
      <c r="V517">
        <v>66247</v>
      </c>
      <c r="W517">
        <v>0</v>
      </c>
      <c r="X517">
        <v>671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2332</v>
      </c>
      <c r="AE517">
        <v>69250</v>
      </c>
      <c r="AF517">
        <v>0</v>
      </c>
      <c r="AG517">
        <v>0</v>
      </c>
    </row>
    <row r="518" spans="1:33" x14ac:dyDescent="0.35">
      <c r="A518" t="s">
        <v>618</v>
      </c>
      <c r="B518">
        <v>0</v>
      </c>
      <c r="C518">
        <v>1957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3653</v>
      </c>
      <c r="K518">
        <v>5610</v>
      </c>
      <c r="L518">
        <v>0</v>
      </c>
      <c r="M518">
        <v>3566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3671</v>
      </c>
      <c r="U518">
        <v>7237</v>
      </c>
      <c r="V518">
        <v>32963</v>
      </c>
      <c r="W518">
        <v>7211</v>
      </c>
      <c r="X518">
        <v>895</v>
      </c>
      <c r="Y518">
        <v>0</v>
      </c>
      <c r="Z518">
        <v>0</v>
      </c>
      <c r="AA518">
        <v>0</v>
      </c>
      <c r="AB518">
        <v>0</v>
      </c>
      <c r="AC518">
        <v>331</v>
      </c>
      <c r="AD518">
        <v>4095</v>
      </c>
      <c r="AE518">
        <v>45495</v>
      </c>
      <c r="AF518">
        <v>0</v>
      </c>
      <c r="AG518">
        <v>0</v>
      </c>
    </row>
    <row r="519" spans="1:33" x14ac:dyDescent="0.35">
      <c r="A519" t="s">
        <v>617</v>
      </c>
      <c r="B519">
        <v>0</v>
      </c>
      <c r="C519">
        <v>2267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2267</v>
      </c>
      <c r="L519">
        <v>0</v>
      </c>
      <c r="M519">
        <v>4000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4000</v>
      </c>
      <c r="V519">
        <v>82074</v>
      </c>
      <c r="W519">
        <v>7758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2036</v>
      </c>
      <c r="AE519">
        <v>91868</v>
      </c>
      <c r="AF519">
        <v>0</v>
      </c>
      <c r="AG519">
        <v>0</v>
      </c>
    </row>
    <row r="520" spans="1:33" x14ac:dyDescent="0.35">
      <c r="A520" t="s">
        <v>616</v>
      </c>
      <c r="B520">
        <v>0</v>
      </c>
      <c r="C520">
        <v>0</v>
      </c>
      <c r="D520">
        <v>0</v>
      </c>
      <c r="E520">
        <v>219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219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202</v>
      </c>
      <c r="W520">
        <v>0</v>
      </c>
      <c r="X520">
        <v>0</v>
      </c>
      <c r="Y520">
        <v>6462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6664</v>
      </c>
      <c r="AF520">
        <v>0</v>
      </c>
      <c r="AG520">
        <v>0</v>
      </c>
    </row>
    <row r="521" spans="1:33" x14ac:dyDescent="0.35">
      <c r="A521" t="s">
        <v>615</v>
      </c>
      <c r="B521">
        <v>0</v>
      </c>
      <c r="C521">
        <v>522</v>
      </c>
      <c r="D521">
        <v>1927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625</v>
      </c>
      <c r="K521">
        <v>3074</v>
      </c>
      <c r="L521">
        <v>0</v>
      </c>
      <c r="M521">
        <v>270</v>
      </c>
      <c r="N521">
        <v>1928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600</v>
      </c>
      <c r="U521">
        <v>2798</v>
      </c>
      <c r="V521">
        <v>14908</v>
      </c>
      <c r="W521">
        <v>2971</v>
      </c>
      <c r="X521">
        <v>2173</v>
      </c>
      <c r="Y521">
        <v>0</v>
      </c>
      <c r="Z521">
        <v>0</v>
      </c>
      <c r="AA521">
        <v>0</v>
      </c>
      <c r="AB521">
        <v>153</v>
      </c>
      <c r="AC521">
        <v>0</v>
      </c>
      <c r="AD521">
        <v>2597</v>
      </c>
      <c r="AE521">
        <v>22802</v>
      </c>
      <c r="AF521">
        <v>0</v>
      </c>
      <c r="AG521">
        <v>0</v>
      </c>
    </row>
    <row r="522" spans="1:33" x14ac:dyDescent="0.35">
      <c r="A522" t="s">
        <v>614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4895</v>
      </c>
      <c r="W522">
        <v>245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5140</v>
      </c>
      <c r="AF522">
        <v>0</v>
      </c>
      <c r="AG522">
        <v>0</v>
      </c>
    </row>
    <row r="523" spans="1:33" x14ac:dyDescent="0.35">
      <c r="A523" t="s">
        <v>613</v>
      </c>
      <c r="B523">
        <v>77</v>
      </c>
      <c r="C523">
        <v>191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516</v>
      </c>
      <c r="K523">
        <v>784</v>
      </c>
      <c r="L523">
        <v>0</v>
      </c>
      <c r="M523">
        <v>295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227</v>
      </c>
      <c r="U523">
        <v>522</v>
      </c>
      <c r="V523">
        <v>5139</v>
      </c>
      <c r="W523">
        <v>1484</v>
      </c>
      <c r="X523">
        <v>0</v>
      </c>
      <c r="Y523">
        <v>0</v>
      </c>
      <c r="Z523">
        <v>0</v>
      </c>
      <c r="AA523">
        <v>0</v>
      </c>
      <c r="AB523">
        <v>98</v>
      </c>
      <c r="AC523">
        <v>0</v>
      </c>
      <c r="AD523">
        <v>9652</v>
      </c>
      <c r="AE523">
        <v>16373</v>
      </c>
      <c r="AF523">
        <v>0</v>
      </c>
      <c r="AG523">
        <v>0</v>
      </c>
    </row>
    <row r="524" spans="1:33" x14ac:dyDescent="0.35">
      <c r="A524" t="s">
        <v>612</v>
      </c>
      <c r="B524">
        <v>75</v>
      </c>
      <c r="C524">
        <v>245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932</v>
      </c>
      <c r="K524">
        <v>1252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1000</v>
      </c>
      <c r="U524">
        <v>1000</v>
      </c>
      <c r="V524">
        <v>2379</v>
      </c>
      <c r="W524">
        <v>3165</v>
      </c>
      <c r="X524">
        <v>0</v>
      </c>
      <c r="Y524">
        <v>0</v>
      </c>
      <c r="Z524">
        <v>0</v>
      </c>
      <c r="AA524">
        <v>0</v>
      </c>
      <c r="AB524">
        <v>2941</v>
      </c>
      <c r="AC524">
        <v>0</v>
      </c>
      <c r="AD524">
        <v>983</v>
      </c>
      <c r="AE524">
        <v>9468</v>
      </c>
      <c r="AF524">
        <v>0</v>
      </c>
      <c r="AG524">
        <v>0</v>
      </c>
    </row>
    <row r="525" spans="1:33" x14ac:dyDescent="0.35">
      <c r="A525" t="s">
        <v>611</v>
      </c>
      <c r="B525">
        <v>0</v>
      </c>
      <c r="C525">
        <v>337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1660</v>
      </c>
      <c r="K525">
        <v>1997</v>
      </c>
      <c r="L525">
        <v>0</v>
      </c>
      <c r="M525">
        <v>320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1700</v>
      </c>
      <c r="U525">
        <v>2020</v>
      </c>
      <c r="V525">
        <v>4056</v>
      </c>
      <c r="W525">
        <v>1222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3479</v>
      </c>
      <c r="AE525">
        <v>8757</v>
      </c>
      <c r="AF525">
        <v>0</v>
      </c>
      <c r="AG525">
        <v>0</v>
      </c>
    </row>
    <row r="526" spans="1:33" x14ac:dyDescent="0.35">
      <c r="A526" t="s">
        <v>610</v>
      </c>
      <c r="B526">
        <v>0</v>
      </c>
      <c r="C526">
        <v>3254</v>
      </c>
      <c r="D526">
        <v>2141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5395</v>
      </c>
      <c r="L526">
        <v>0</v>
      </c>
      <c r="M526">
        <v>3400</v>
      </c>
      <c r="N526">
        <v>1700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5100</v>
      </c>
      <c r="V526">
        <v>18544</v>
      </c>
      <c r="W526">
        <v>3435</v>
      </c>
      <c r="X526">
        <v>4650</v>
      </c>
      <c r="Y526">
        <v>0</v>
      </c>
      <c r="Z526">
        <v>0</v>
      </c>
      <c r="AA526">
        <v>0</v>
      </c>
      <c r="AB526">
        <v>5014</v>
      </c>
      <c r="AC526">
        <v>0</v>
      </c>
      <c r="AD526">
        <v>593</v>
      </c>
      <c r="AE526">
        <v>32236</v>
      </c>
      <c r="AF526">
        <v>0</v>
      </c>
      <c r="AG526">
        <v>0</v>
      </c>
    </row>
    <row r="527" spans="1:33" x14ac:dyDescent="0.35">
      <c r="A527" t="s">
        <v>609</v>
      </c>
      <c r="B527">
        <v>0</v>
      </c>
      <c r="C527">
        <v>312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80</v>
      </c>
      <c r="K527">
        <v>392</v>
      </c>
      <c r="L527">
        <v>0</v>
      </c>
      <c r="M527">
        <v>600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600</v>
      </c>
      <c r="V527">
        <v>3311</v>
      </c>
      <c r="W527">
        <v>3157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6402</v>
      </c>
      <c r="AE527">
        <v>12870</v>
      </c>
      <c r="AF527">
        <v>0</v>
      </c>
      <c r="AG527">
        <v>0</v>
      </c>
    </row>
    <row r="528" spans="1:33" x14ac:dyDescent="0.35">
      <c r="A528" t="s">
        <v>608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50</v>
      </c>
      <c r="W528">
        <v>477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382</v>
      </c>
      <c r="AD528">
        <v>0</v>
      </c>
      <c r="AE528">
        <v>909</v>
      </c>
      <c r="AF528">
        <v>0</v>
      </c>
      <c r="AG528">
        <v>0</v>
      </c>
    </row>
    <row r="529" spans="1:33" x14ac:dyDescent="0.35">
      <c r="A529" t="s">
        <v>607</v>
      </c>
      <c r="B529">
        <v>531</v>
      </c>
      <c r="C529">
        <v>501</v>
      </c>
      <c r="D529">
        <v>45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1077</v>
      </c>
      <c r="L529">
        <v>0</v>
      </c>
      <c r="M529">
        <v>1500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1500</v>
      </c>
      <c r="V529">
        <v>7736</v>
      </c>
      <c r="W529">
        <v>2873</v>
      </c>
      <c r="X529">
        <v>1231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12530</v>
      </c>
      <c r="AE529">
        <v>24370</v>
      </c>
      <c r="AF529">
        <v>0</v>
      </c>
      <c r="AG529">
        <v>0</v>
      </c>
    </row>
    <row r="530" spans="1:33" x14ac:dyDescent="0.35">
      <c r="A530" t="s">
        <v>606</v>
      </c>
      <c r="B530">
        <v>38</v>
      </c>
      <c r="C530">
        <v>42</v>
      </c>
      <c r="D530">
        <v>0</v>
      </c>
      <c r="E530">
        <v>1088</v>
      </c>
      <c r="F530">
        <v>0</v>
      </c>
      <c r="G530">
        <v>6905</v>
      </c>
      <c r="H530">
        <v>0</v>
      </c>
      <c r="I530">
        <v>0</v>
      </c>
      <c r="J530">
        <v>58</v>
      </c>
      <c r="K530">
        <v>8131</v>
      </c>
      <c r="L530">
        <v>300</v>
      </c>
      <c r="M530">
        <v>1000</v>
      </c>
      <c r="N530">
        <v>0</v>
      </c>
      <c r="O530">
        <v>0</v>
      </c>
      <c r="P530">
        <v>0</v>
      </c>
      <c r="Q530">
        <v>6500</v>
      </c>
      <c r="R530">
        <v>0</v>
      </c>
      <c r="S530">
        <v>0</v>
      </c>
      <c r="T530">
        <v>0</v>
      </c>
      <c r="U530">
        <v>7800</v>
      </c>
      <c r="V530">
        <v>20687</v>
      </c>
      <c r="W530">
        <v>1400</v>
      </c>
      <c r="X530">
        <v>0</v>
      </c>
      <c r="Y530">
        <v>9734</v>
      </c>
      <c r="Z530">
        <v>0</v>
      </c>
      <c r="AA530">
        <v>19410</v>
      </c>
      <c r="AB530">
        <v>91</v>
      </c>
      <c r="AC530">
        <v>4525</v>
      </c>
      <c r="AD530">
        <v>2451</v>
      </c>
      <c r="AE530">
        <v>58298</v>
      </c>
      <c r="AF530">
        <v>0</v>
      </c>
      <c r="AG530">
        <v>0</v>
      </c>
    </row>
    <row r="531" spans="1:33" x14ac:dyDescent="0.35">
      <c r="A531" t="s">
        <v>605</v>
      </c>
      <c r="B531">
        <v>31</v>
      </c>
      <c r="C531">
        <v>322</v>
      </c>
      <c r="D531">
        <v>0</v>
      </c>
      <c r="E531">
        <v>1640</v>
      </c>
      <c r="F531">
        <v>0</v>
      </c>
      <c r="G531">
        <v>0</v>
      </c>
      <c r="H531">
        <v>0</v>
      </c>
      <c r="I531">
        <v>0</v>
      </c>
      <c r="J531">
        <v>1009</v>
      </c>
      <c r="K531">
        <v>3002</v>
      </c>
      <c r="L531">
        <v>0</v>
      </c>
      <c r="M531">
        <v>418</v>
      </c>
      <c r="N531">
        <v>0</v>
      </c>
      <c r="O531">
        <v>2116</v>
      </c>
      <c r="P531">
        <v>0</v>
      </c>
      <c r="Q531">
        <v>0</v>
      </c>
      <c r="R531">
        <v>0</v>
      </c>
      <c r="S531">
        <v>0</v>
      </c>
      <c r="T531">
        <v>1009</v>
      </c>
      <c r="U531">
        <v>3543</v>
      </c>
      <c r="V531">
        <v>2773</v>
      </c>
      <c r="W531">
        <v>3139</v>
      </c>
      <c r="X531">
        <v>0</v>
      </c>
      <c r="Y531">
        <v>21709</v>
      </c>
      <c r="Z531">
        <v>0</v>
      </c>
      <c r="AA531">
        <v>0</v>
      </c>
      <c r="AB531">
        <v>0</v>
      </c>
      <c r="AC531">
        <v>0</v>
      </c>
      <c r="AD531">
        <v>2396</v>
      </c>
      <c r="AE531">
        <v>30017</v>
      </c>
      <c r="AF531">
        <v>0</v>
      </c>
      <c r="AG531">
        <v>0</v>
      </c>
    </row>
    <row r="532" spans="1:33" x14ac:dyDescent="0.35">
      <c r="A532" t="s">
        <v>604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1672</v>
      </c>
      <c r="AD532">
        <v>0</v>
      </c>
      <c r="AE532">
        <v>1672</v>
      </c>
      <c r="AF532">
        <v>0</v>
      </c>
      <c r="AG532">
        <v>0</v>
      </c>
    </row>
    <row r="533" spans="1:33" x14ac:dyDescent="0.35">
      <c r="A533" t="s">
        <v>603</v>
      </c>
      <c r="B533">
        <v>0</v>
      </c>
      <c r="C533">
        <v>0</v>
      </c>
      <c r="D533">
        <v>1524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1524</v>
      </c>
      <c r="L533">
        <v>0</v>
      </c>
      <c r="M533">
        <v>0</v>
      </c>
      <c r="N533">
        <v>1600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1600</v>
      </c>
      <c r="V533">
        <v>9645</v>
      </c>
      <c r="W533">
        <v>0</v>
      </c>
      <c r="X533">
        <v>1600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11245</v>
      </c>
      <c r="AF533">
        <v>0</v>
      </c>
      <c r="AG533">
        <v>0</v>
      </c>
    </row>
    <row r="534" spans="1:33" x14ac:dyDescent="0.35">
      <c r="A534" t="s">
        <v>602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</row>
    <row r="535" spans="1:33" x14ac:dyDescent="0.35">
      <c r="A535" t="s">
        <v>601</v>
      </c>
      <c r="B535">
        <v>1665</v>
      </c>
      <c r="C535">
        <v>3556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36</v>
      </c>
      <c r="K535">
        <v>5257</v>
      </c>
      <c r="L535">
        <v>0</v>
      </c>
      <c r="M535">
        <v>4795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4795</v>
      </c>
      <c r="V535">
        <v>34238</v>
      </c>
      <c r="W535">
        <v>14335</v>
      </c>
      <c r="X535">
        <v>1280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5032</v>
      </c>
      <c r="AE535">
        <v>54885</v>
      </c>
      <c r="AF535">
        <v>0</v>
      </c>
      <c r="AG535">
        <v>0</v>
      </c>
    </row>
    <row r="536" spans="1:33" x14ac:dyDescent="0.35">
      <c r="A536" t="s">
        <v>600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2186</v>
      </c>
      <c r="W536">
        <v>72</v>
      </c>
      <c r="X536">
        <v>0</v>
      </c>
      <c r="Y536">
        <v>0</v>
      </c>
      <c r="Z536">
        <v>0</v>
      </c>
      <c r="AA536">
        <v>0</v>
      </c>
      <c r="AB536">
        <v>5668</v>
      </c>
      <c r="AC536">
        <v>0</v>
      </c>
      <c r="AD536">
        <v>1126</v>
      </c>
      <c r="AE536">
        <v>9052</v>
      </c>
      <c r="AF536">
        <v>0</v>
      </c>
      <c r="AG536">
        <v>0</v>
      </c>
    </row>
    <row r="537" spans="1:33" x14ac:dyDescent="0.35">
      <c r="A537" t="s">
        <v>599</v>
      </c>
      <c r="B537">
        <v>2107</v>
      </c>
      <c r="C537">
        <v>1170</v>
      </c>
      <c r="D537">
        <v>0</v>
      </c>
      <c r="E537">
        <v>5394</v>
      </c>
      <c r="F537">
        <v>0</v>
      </c>
      <c r="G537">
        <v>5565</v>
      </c>
      <c r="H537">
        <v>5076</v>
      </c>
      <c r="I537">
        <v>0</v>
      </c>
      <c r="J537">
        <v>851</v>
      </c>
      <c r="K537">
        <v>20163</v>
      </c>
      <c r="L537">
        <v>4280</v>
      </c>
      <c r="M537">
        <v>0</v>
      </c>
      <c r="N537">
        <v>0</v>
      </c>
      <c r="O537">
        <v>6925</v>
      </c>
      <c r="P537">
        <v>0</v>
      </c>
      <c r="Q537">
        <v>6000</v>
      </c>
      <c r="R537">
        <v>6565</v>
      </c>
      <c r="S537">
        <v>0</v>
      </c>
      <c r="T537">
        <v>0</v>
      </c>
      <c r="U537">
        <v>23770</v>
      </c>
      <c r="V537">
        <v>26462</v>
      </c>
      <c r="W537">
        <v>12000</v>
      </c>
      <c r="X537">
        <v>1280</v>
      </c>
      <c r="Y537">
        <v>24437</v>
      </c>
      <c r="Z537">
        <v>0</v>
      </c>
      <c r="AA537">
        <v>6000</v>
      </c>
      <c r="AB537">
        <v>8431</v>
      </c>
      <c r="AC537">
        <v>2690</v>
      </c>
      <c r="AD537">
        <v>26589</v>
      </c>
      <c r="AE537">
        <v>107889</v>
      </c>
      <c r="AF537">
        <v>150</v>
      </c>
      <c r="AG537">
        <v>11</v>
      </c>
    </row>
    <row r="538" spans="1:33" x14ac:dyDescent="0.35">
      <c r="A538" t="s">
        <v>598</v>
      </c>
      <c r="B538">
        <v>52</v>
      </c>
      <c r="C538">
        <v>0</v>
      </c>
      <c r="D538">
        <v>0</v>
      </c>
      <c r="E538">
        <v>1</v>
      </c>
      <c r="F538">
        <v>27</v>
      </c>
      <c r="G538">
        <v>0</v>
      </c>
      <c r="H538">
        <v>0</v>
      </c>
      <c r="I538">
        <v>0</v>
      </c>
      <c r="J538">
        <v>0</v>
      </c>
      <c r="K538">
        <v>80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6094</v>
      </c>
      <c r="W538">
        <v>1220</v>
      </c>
      <c r="X538">
        <v>0</v>
      </c>
      <c r="Y538">
        <v>14551</v>
      </c>
      <c r="Z538">
        <v>23255</v>
      </c>
      <c r="AA538">
        <v>0</v>
      </c>
      <c r="AB538">
        <v>1056</v>
      </c>
      <c r="AC538">
        <v>0</v>
      </c>
      <c r="AD538">
        <v>470</v>
      </c>
      <c r="AE538">
        <v>46646</v>
      </c>
      <c r="AF538">
        <v>1076</v>
      </c>
      <c r="AG538">
        <v>0</v>
      </c>
    </row>
    <row r="539" spans="1:33" x14ac:dyDescent="0.35">
      <c r="A539" t="s">
        <v>597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7125</v>
      </c>
      <c r="W539">
        <v>1428</v>
      </c>
      <c r="X539">
        <v>0</v>
      </c>
      <c r="Y539">
        <v>0</v>
      </c>
      <c r="Z539">
        <v>0</v>
      </c>
      <c r="AA539">
        <v>0</v>
      </c>
      <c r="AB539">
        <v>120</v>
      </c>
      <c r="AC539">
        <v>0</v>
      </c>
      <c r="AD539">
        <v>1095</v>
      </c>
      <c r="AE539">
        <v>9768</v>
      </c>
      <c r="AF539">
        <v>200</v>
      </c>
      <c r="AG539">
        <v>57</v>
      </c>
    </row>
    <row r="540" spans="1:33" x14ac:dyDescent="0.35">
      <c r="A540" t="s">
        <v>596</v>
      </c>
      <c r="B540">
        <v>0</v>
      </c>
      <c r="C540">
        <v>0</v>
      </c>
      <c r="D540">
        <v>0</v>
      </c>
      <c r="E540">
        <v>1807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1807</v>
      </c>
      <c r="L540">
        <v>0</v>
      </c>
      <c r="M540">
        <v>0</v>
      </c>
      <c r="N540">
        <v>0</v>
      </c>
      <c r="O540">
        <v>2000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2000</v>
      </c>
      <c r="V540">
        <v>0</v>
      </c>
      <c r="W540">
        <v>0</v>
      </c>
      <c r="X540">
        <v>0</v>
      </c>
      <c r="Y540">
        <v>2458</v>
      </c>
      <c r="Z540">
        <v>0</v>
      </c>
      <c r="AA540">
        <v>0</v>
      </c>
      <c r="AB540">
        <v>0</v>
      </c>
      <c r="AC540">
        <v>831</v>
      </c>
      <c r="AD540">
        <v>0</v>
      </c>
      <c r="AE540">
        <v>3289</v>
      </c>
      <c r="AF540">
        <v>0</v>
      </c>
      <c r="AG540">
        <v>0</v>
      </c>
    </row>
    <row r="541" spans="1:33" x14ac:dyDescent="0.35">
      <c r="A541" t="s">
        <v>595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311</v>
      </c>
      <c r="W541">
        <v>0</v>
      </c>
      <c r="X541">
        <v>0</v>
      </c>
      <c r="Y541">
        <v>1107</v>
      </c>
      <c r="Z541">
        <v>0</v>
      </c>
      <c r="AA541">
        <v>0</v>
      </c>
      <c r="AB541">
        <v>0</v>
      </c>
      <c r="AC541">
        <v>0</v>
      </c>
      <c r="AD541">
        <v>708</v>
      </c>
      <c r="AE541">
        <v>2126</v>
      </c>
      <c r="AF541">
        <v>0</v>
      </c>
      <c r="AG541">
        <v>0</v>
      </c>
    </row>
    <row r="542" spans="1:33" x14ac:dyDescent="0.35">
      <c r="A542" t="s">
        <v>594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13</v>
      </c>
      <c r="K542">
        <v>13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538</v>
      </c>
      <c r="W542">
        <v>212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1710</v>
      </c>
      <c r="AD542">
        <v>3467</v>
      </c>
      <c r="AE542">
        <v>5927</v>
      </c>
      <c r="AF542">
        <v>0</v>
      </c>
      <c r="AG542">
        <v>156</v>
      </c>
    </row>
    <row r="543" spans="1:33" x14ac:dyDescent="0.35">
      <c r="A543" t="s">
        <v>593</v>
      </c>
      <c r="B543">
        <v>31</v>
      </c>
      <c r="C543">
        <v>235</v>
      </c>
      <c r="D543">
        <v>0</v>
      </c>
      <c r="E543">
        <v>4075</v>
      </c>
      <c r="F543">
        <v>847</v>
      </c>
      <c r="G543">
        <v>0</v>
      </c>
      <c r="H543">
        <v>0</v>
      </c>
      <c r="I543">
        <v>0</v>
      </c>
      <c r="J543">
        <v>785</v>
      </c>
      <c r="K543">
        <v>5973</v>
      </c>
      <c r="L543">
        <v>0</v>
      </c>
      <c r="M543">
        <v>0</v>
      </c>
      <c r="N543">
        <v>0</v>
      </c>
      <c r="O543">
        <v>5434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5434</v>
      </c>
      <c r="V543">
        <v>1227</v>
      </c>
      <c r="W543">
        <v>5196</v>
      </c>
      <c r="X543">
        <v>0</v>
      </c>
      <c r="Y543">
        <v>24676</v>
      </c>
      <c r="Z543">
        <v>60399</v>
      </c>
      <c r="AA543">
        <v>0</v>
      </c>
      <c r="AB543">
        <v>0</v>
      </c>
      <c r="AC543">
        <v>0</v>
      </c>
      <c r="AD543">
        <v>16524</v>
      </c>
      <c r="AE543">
        <v>108022</v>
      </c>
      <c r="AF543">
        <v>0</v>
      </c>
      <c r="AG543">
        <v>0</v>
      </c>
    </row>
    <row r="544" spans="1:33" x14ac:dyDescent="0.35">
      <c r="A544" t="s">
        <v>592</v>
      </c>
      <c r="B544">
        <v>0</v>
      </c>
      <c r="C544">
        <v>0</v>
      </c>
      <c r="D544">
        <v>0</v>
      </c>
      <c r="E544">
        <v>1216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1216</v>
      </c>
      <c r="L544">
        <v>0</v>
      </c>
      <c r="M544">
        <v>0</v>
      </c>
      <c r="N544">
        <v>0</v>
      </c>
      <c r="O544">
        <v>2210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2210</v>
      </c>
      <c r="V544">
        <v>2107</v>
      </c>
      <c r="W544">
        <v>954</v>
      </c>
      <c r="X544">
        <v>0</v>
      </c>
      <c r="Y544">
        <v>6663</v>
      </c>
      <c r="Z544">
        <v>0</v>
      </c>
      <c r="AA544">
        <v>0</v>
      </c>
      <c r="AB544">
        <v>828</v>
      </c>
      <c r="AC544">
        <v>0</v>
      </c>
      <c r="AD544">
        <v>2665</v>
      </c>
      <c r="AE544">
        <v>13217</v>
      </c>
      <c r="AF544">
        <v>0</v>
      </c>
      <c r="AG544">
        <v>0</v>
      </c>
    </row>
    <row r="545" spans="1:33" x14ac:dyDescent="0.35">
      <c r="A545" t="s">
        <v>591</v>
      </c>
      <c r="B545">
        <v>0</v>
      </c>
      <c r="C545">
        <v>0</v>
      </c>
      <c r="D545">
        <v>821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58</v>
      </c>
      <c r="K545">
        <v>879</v>
      </c>
      <c r="L545">
        <v>0</v>
      </c>
      <c r="M545">
        <v>0</v>
      </c>
      <c r="N545">
        <v>1905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1905</v>
      </c>
      <c r="V545">
        <v>1802</v>
      </c>
      <c r="W545">
        <v>956</v>
      </c>
      <c r="X545">
        <v>1967</v>
      </c>
      <c r="Y545">
        <v>2610</v>
      </c>
      <c r="Z545">
        <v>0</v>
      </c>
      <c r="AA545">
        <v>0</v>
      </c>
      <c r="AB545">
        <v>0</v>
      </c>
      <c r="AC545">
        <v>0</v>
      </c>
      <c r="AD545">
        <v>599</v>
      </c>
      <c r="AE545">
        <v>7934</v>
      </c>
      <c r="AF545">
        <v>0</v>
      </c>
      <c r="AG545">
        <v>0</v>
      </c>
    </row>
    <row r="546" spans="1:33" x14ac:dyDescent="0.35">
      <c r="A546" t="s">
        <v>590</v>
      </c>
      <c r="B546">
        <v>0</v>
      </c>
      <c r="C546">
        <v>87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13</v>
      </c>
      <c r="K546">
        <v>100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4614</v>
      </c>
      <c r="W546">
        <v>6513</v>
      </c>
      <c r="X546">
        <v>273</v>
      </c>
      <c r="Y546">
        <v>0</v>
      </c>
      <c r="Z546">
        <v>0</v>
      </c>
      <c r="AA546">
        <v>0</v>
      </c>
      <c r="AB546">
        <v>4183</v>
      </c>
      <c r="AC546">
        <v>0</v>
      </c>
      <c r="AD546">
        <v>1936</v>
      </c>
      <c r="AE546">
        <v>17519</v>
      </c>
      <c r="AF546">
        <v>0</v>
      </c>
      <c r="AG546">
        <v>0</v>
      </c>
    </row>
    <row r="547" spans="1:33" x14ac:dyDescent="0.35">
      <c r="A547" t="s">
        <v>589</v>
      </c>
      <c r="B547">
        <v>214</v>
      </c>
      <c r="C547">
        <v>0</v>
      </c>
      <c r="D547">
        <v>130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452</v>
      </c>
      <c r="K547">
        <v>796</v>
      </c>
      <c r="L547">
        <v>340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340</v>
      </c>
      <c r="V547">
        <v>5474</v>
      </c>
      <c r="W547">
        <v>3916</v>
      </c>
      <c r="X547">
        <v>343</v>
      </c>
      <c r="Y547">
        <v>9410</v>
      </c>
      <c r="Z547">
        <v>0</v>
      </c>
      <c r="AA547">
        <v>0</v>
      </c>
      <c r="AB547">
        <v>0</v>
      </c>
      <c r="AC547">
        <v>0</v>
      </c>
      <c r="AD547">
        <v>3454</v>
      </c>
      <c r="AE547">
        <v>22597</v>
      </c>
      <c r="AF547">
        <v>0</v>
      </c>
      <c r="AG547">
        <v>0</v>
      </c>
    </row>
    <row r="548" spans="1:33" x14ac:dyDescent="0.35">
      <c r="A548" t="s">
        <v>588</v>
      </c>
      <c r="B548">
        <v>0</v>
      </c>
      <c r="C548">
        <v>156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156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2369</v>
      </c>
      <c r="W548">
        <v>6671</v>
      </c>
      <c r="X548">
        <v>0</v>
      </c>
      <c r="Y548">
        <v>0</v>
      </c>
      <c r="Z548">
        <v>0</v>
      </c>
      <c r="AA548">
        <v>0</v>
      </c>
      <c r="AB548">
        <v>1409</v>
      </c>
      <c r="AC548">
        <v>11103</v>
      </c>
      <c r="AD548">
        <v>5933</v>
      </c>
      <c r="AE548">
        <v>27485</v>
      </c>
      <c r="AF548">
        <v>0</v>
      </c>
      <c r="AG548">
        <v>0</v>
      </c>
    </row>
    <row r="549" spans="1:33" x14ac:dyDescent="0.35">
      <c r="A549" t="s">
        <v>587</v>
      </c>
      <c r="B549">
        <v>5187</v>
      </c>
      <c r="C549">
        <v>0</v>
      </c>
      <c r="D549">
        <v>0</v>
      </c>
      <c r="E549">
        <v>289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5476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17705</v>
      </c>
      <c r="W549">
        <v>1171</v>
      </c>
      <c r="X549">
        <v>0</v>
      </c>
      <c r="Y549">
        <v>6804</v>
      </c>
      <c r="Z549">
        <v>0</v>
      </c>
      <c r="AA549">
        <v>0</v>
      </c>
      <c r="AB549">
        <v>0</v>
      </c>
      <c r="AC549">
        <v>0</v>
      </c>
      <c r="AD549">
        <v>433</v>
      </c>
      <c r="AE549">
        <v>26113</v>
      </c>
      <c r="AF549">
        <v>0</v>
      </c>
      <c r="AG549">
        <v>0</v>
      </c>
    </row>
    <row r="550" spans="1:33" x14ac:dyDescent="0.35">
      <c r="A550" t="s">
        <v>586</v>
      </c>
      <c r="B550">
        <v>2252</v>
      </c>
      <c r="C550">
        <v>46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2298</v>
      </c>
      <c r="L550">
        <v>2500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2500</v>
      </c>
      <c r="V550">
        <v>2467</v>
      </c>
      <c r="W550">
        <v>775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3242</v>
      </c>
      <c r="AF550">
        <v>0</v>
      </c>
      <c r="AG550">
        <v>0</v>
      </c>
    </row>
    <row r="551" spans="1:33" x14ac:dyDescent="0.35">
      <c r="A551" t="s">
        <v>585</v>
      </c>
      <c r="B551">
        <v>5351</v>
      </c>
      <c r="C551">
        <v>18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5369</v>
      </c>
      <c r="L551">
        <v>9000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9000</v>
      </c>
      <c r="V551">
        <v>15585</v>
      </c>
      <c r="W551">
        <v>4363</v>
      </c>
      <c r="X551">
        <v>0</v>
      </c>
      <c r="Y551">
        <v>0</v>
      </c>
      <c r="Z551">
        <v>0</v>
      </c>
      <c r="AA551">
        <v>0</v>
      </c>
      <c r="AB551">
        <v>129</v>
      </c>
      <c r="AC551">
        <v>0</v>
      </c>
      <c r="AD551">
        <v>7182</v>
      </c>
      <c r="AE551">
        <v>27259</v>
      </c>
      <c r="AF551">
        <v>0</v>
      </c>
      <c r="AG551">
        <v>0</v>
      </c>
    </row>
    <row r="552" spans="1:33" x14ac:dyDescent="0.35">
      <c r="A552" t="s">
        <v>584</v>
      </c>
      <c r="B552">
        <v>4</v>
      </c>
      <c r="C552">
        <v>0</v>
      </c>
      <c r="D552">
        <v>0</v>
      </c>
      <c r="E552">
        <v>99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103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8807</v>
      </c>
      <c r="W552">
        <v>546</v>
      </c>
      <c r="X552">
        <v>0</v>
      </c>
      <c r="Y552">
        <v>5470</v>
      </c>
      <c r="Z552">
        <v>0</v>
      </c>
      <c r="AA552">
        <v>0</v>
      </c>
      <c r="AB552">
        <v>0</v>
      </c>
      <c r="AC552">
        <v>0</v>
      </c>
      <c r="AD552">
        <v>1130</v>
      </c>
      <c r="AE552">
        <v>15953</v>
      </c>
      <c r="AF552">
        <v>0</v>
      </c>
      <c r="AG552">
        <v>0</v>
      </c>
    </row>
    <row r="553" spans="1:33" x14ac:dyDescent="0.35">
      <c r="A553" t="s">
        <v>583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450</v>
      </c>
      <c r="K553">
        <v>450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450</v>
      </c>
      <c r="U553">
        <v>450</v>
      </c>
      <c r="V553">
        <v>0</v>
      </c>
      <c r="W553">
        <v>0</v>
      </c>
      <c r="X553">
        <v>0</v>
      </c>
      <c r="Y553">
        <v>3881</v>
      </c>
      <c r="Z553">
        <v>0</v>
      </c>
      <c r="AA553">
        <v>0</v>
      </c>
      <c r="AB553">
        <v>0</v>
      </c>
      <c r="AC553">
        <v>320</v>
      </c>
      <c r="AD553">
        <v>432</v>
      </c>
      <c r="AE553">
        <v>4633</v>
      </c>
      <c r="AF553">
        <v>0</v>
      </c>
      <c r="AG553">
        <v>0</v>
      </c>
    </row>
    <row r="554" spans="1:33" x14ac:dyDescent="0.35">
      <c r="A554" t="s">
        <v>582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4230</v>
      </c>
      <c r="W554">
        <v>1293</v>
      </c>
      <c r="X554">
        <v>0</v>
      </c>
      <c r="Y554">
        <v>0</v>
      </c>
      <c r="Z554">
        <v>0</v>
      </c>
      <c r="AA554">
        <v>0</v>
      </c>
      <c r="AB554">
        <v>496</v>
      </c>
      <c r="AC554">
        <v>0</v>
      </c>
      <c r="AD554">
        <v>808</v>
      </c>
      <c r="AE554">
        <v>6827</v>
      </c>
      <c r="AF554">
        <v>0</v>
      </c>
      <c r="AG554">
        <v>0</v>
      </c>
    </row>
    <row r="555" spans="1:33" x14ac:dyDescent="0.35">
      <c r="A555" t="s">
        <v>581</v>
      </c>
      <c r="B555">
        <v>0</v>
      </c>
      <c r="C555">
        <v>0</v>
      </c>
      <c r="D555">
        <v>703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703</v>
      </c>
      <c r="L555">
        <v>0</v>
      </c>
      <c r="M555">
        <v>0</v>
      </c>
      <c r="N555">
        <v>500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500</v>
      </c>
      <c r="V555">
        <v>6558</v>
      </c>
      <c r="W555">
        <v>19</v>
      </c>
      <c r="X555">
        <v>666</v>
      </c>
      <c r="Y555">
        <v>0</v>
      </c>
      <c r="Z555">
        <v>0</v>
      </c>
      <c r="AA555">
        <v>0</v>
      </c>
      <c r="AB555">
        <v>0</v>
      </c>
      <c r="AC555">
        <v>1601</v>
      </c>
      <c r="AD555">
        <v>1914</v>
      </c>
      <c r="AE555">
        <v>10758</v>
      </c>
      <c r="AF555">
        <v>0</v>
      </c>
      <c r="AG555">
        <v>0</v>
      </c>
    </row>
    <row r="556" spans="1:33" x14ac:dyDescent="0.35">
      <c r="A556" t="s">
        <v>580</v>
      </c>
      <c r="B556">
        <v>390</v>
      </c>
      <c r="C556">
        <v>29</v>
      </c>
      <c r="D556">
        <v>0</v>
      </c>
      <c r="E556">
        <v>7991</v>
      </c>
      <c r="F556">
        <v>3541</v>
      </c>
      <c r="G556">
        <v>3927</v>
      </c>
      <c r="H556">
        <v>0</v>
      </c>
      <c r="I556">
        <v>0</v>
      </c>
      <c r="J556">
        <v>294</v>
      </c>
      <c r="K556">
        <v>16172</v>
      </c>
      <c r="L556">
        <v>0</v>
      </c>
      <c r="M556">
        <v>400</v>
      </c>
      <c r="N556">
        <v>0</v>
      </c>
      <c r="O556">
        <v>6000</v>
      </c>
      <c r="P556">
        <v>1800</v>
      </c>
      <c r="Q556">
        <v>14000</v>
      </c>
      <c r="R556">
        <v>500</v>
      </c>
      <c r="S556">
        <v>0</v>
      </c>
      <c r="T556">
        <v>3000</v>
      </c>
      <c r="U556">
        <v>25700</v>
      </c>
      <c r="V556">
        <v>38973</v>
      </c>
      <c r="W556">
        <v>8467</v>
      </c>
      <c r="X556">
        <v>2329</v>
      </c>
      <c r="Y556">
        <v>94257</v>
      </c>
      <c r="Z556">
        <v>96702</v>
      </c>
      <c r="AA556">
        <v>14000</v>
      </c>
      <c r="AB556">
        <v>2309</v>
      </c>
      <c r="AC556">
        <v>0</v>
      </c>
      <c r="AD556">
        <v>16114</v>
      </c>
      <c r="AE556">
        <v>273151</v>
      </c>
      <c r="AF556">
        <v>0</v>
      </c>
      <c r="AG556">
        <v>812</v>
      </c>
    </row>
    <row r="557" spans="1:33" x14ac:dyDescent="0.35">
      <c r="A557" t="s">
        <v>579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3715</v>
      </c>
      <c r="AE557">
        <v>3715</v>
      </c>
      <c r="AF557">
        <v>0</v>
      </c>
      <c r="AG557">
        <v>0</v>
      </c>
    </row>
    <row r="558" spans="1:33" x14ac:dyDescent="0.35">
      <c r="A558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5534</v>
      </c>
      <c r="W558">
        <v>6277</v>
      </c>
      <c r="X558">
        <v>0</v>
      </c>
      <c r="Y558">
        <v>0</v>
      </c>
      <c r="Z558">
        <v>0</v>
      </c>
      <c r="AA558">
        <v>16651</v>
      </c>
      <c r="AB558">
        <v>0</v>
      </c>
      <c r="AC558">
        <v>0</v>
      </c>
      <c r="AD558">
        <v>3208</v>
      </c>
      <c r="AE558">
        <v>31670</v>
      </c>
      <c r="AF558">
        <v>0</v>
      </c>
      <c r="AG558">
        <v>0</v>
      </c>
    </row>
    <row r="559" spans="1:33" x14ac:dyDescent="0.35">
      <c r="A559" t="s">
        <v>577</v>
      </c>
      <c r="B559">
        <v>0</v>
      </c>
      <c r="C559">
        <v>248</v>
      </c>
      <c r="D559">
        <v>0</v>
      </c>
      <c r="E559">
        <v>0</v>
      </c>
      <c r="F559">
        <v>1026</v>
      </c>
      <c r="G559">
        <v>0</v>
      </c>
      <c r="H559">
        <v>0</v>
      </c>
      <c r="I559">
        <v>0</v>
      </c>
      <c r="J559">
        <v>700</v>
      </c>
      <c r="K559">
        <v>1974</v>
      </c>
      <c r="L559">
        <v>0</v>
      </c>
      <c r="M559">
        <v>375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4000</v>
      </c>
      <c r="U559">
        <v>4375</v>
      </c>
      <c r="V559">
        <v>5660</v>
      </c>
      <c r="W559">
        <v>3508</v>
      </c>
      <c r="X559">
        <v>0</v>
      </c>
      <c r="Y559">
        <v>0</v>
      </c>
      <c r="Z559">
        <v>115856</v>
      </c>
      <c r="AA559">
        <v>0</v>
      </c>
      <c r="AB559">
        <v>0</v>
      </c>
      <c r="AC559">
        <v>4070</v>
      </c>
      <c r="AD559">
        <v>26748</v>
      </c>
      <c r="AE559">
        <v>155842</v>
      </c>
      <c r="AF559">
        <v>569</v>
      </c>
      <c r="AG559">
        <v>4243</v>
      </c>
    </row>
    <row r="560" spans="1:33" x14ac:dyDescent="0.35">
      <c r="A560" t="s">
        <v>576</v>
      </c>
      <c r="B560">
        <v>0</v>
      </c>
      <c r="C560">
        <v>3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795</v>
      </c>
      <c r="X560">
        <v>751</v>
      </c>
      <c r="Y560">
        <v>546</v>
      </c>
      <c r="Z560">
        <v>0</v>
      </c>
      <c r="AA560">
        <v>0</v>
      </c>
      <c r="AB560">
        <v>0</v>
      </c>
      <c r="AC560">
        <v>0</v>
      </c>
      <c r="AD560">
        <v>608</v>
      </c>
      <c r="AE560">
        <v>2700</v>
      </c>
      <c r="AF560">
        <v>0</v>
      </c>
      <c r="AG560">
        <v>0</v>
      </c>
    </row>
    <row r="561" spans="1:33" x14ac:dyDescent="0.35">
      <c r="A561" t="s">
        <v>575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1178</v>
      </c>
      <c r="W561">
        <v>0</v>
      </c>
      <c r="X561">
        <v>801</v>
      </c>
      <c r="Y561">
        <v>505</v>
      </c>
      <c r="Z561">
        <v>0</v>
      </c>
      <c r="AA561">
        <v>0</v>
      </c>
      <c r="AB561">
        <v>0</v>
      </c>
      <c r="AC561">
        <v>0</v>
      </c>
      <c r="AD561">
        <v>1213</v>
      </c>
      <c r="AE561">
        <v>3697</v>
      </c>
      <c r="AF561">
        <v>0</v>
      </c>
      <c r="AG561">
        <v>0</v>
      </c>
    </row>
    <row r="562" spans="1:33" x14ac:dyDescent="0.35">
      <c r="A562" t="s">
        <v>574</v>
      </c>
      <c r="B562">
        <v>0</v>
      </c>
      <c r="C562">
        <v>0</v>
      </c>
      <c r="D562">
        <v>0</v>
      </c>
      <c r="E562">
        <v>0</v>
      </c>
      <c r="F562">
        <v>528</v>
      </c>
      <c r="G562">
        <v>0</v>
      </c>
      <c r="H562">
        <v>0</v>
      </c>
      <c r="I562">
        <v>0</v>
      </c>
      <c r="J562">
        <v>0</v>
      </c>
      <c r="K562">
        <v>528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1279</v>
      </c>
      <c r="W562">
        <v>0</v>
      </c>
      <c r="X562">
        <v>0</v>
      </c>
      <c r="Y562">
        <v>33070</v>
      </c>
      <c r="Z562">
        <v>24777</v>
      </c>
      <c r="AA562">
        <v>0</v>
      </c>
      <c r="AB562">
        <v>0</v>
      </c>
      <c r="AC562">
        <v>0</v>
      </c>
      <c r="AD562">
        <v>14416</v>
      </c>
      <c r="AE562">
        <v>73542</v>
      </c>
      <c r="AF562">
        <v>0</v>
      </c>
      <c r="AG562">
        <v>0</v>
      </c>
    </row>
    <row r="563" spans="1:33" x14ac:dyDescent="0.35">
      <c r="A563" t="s">
        <v>573</v>
      </c>
      <c r="B563">
        <v>0</v>
      </c>
      <c r="C563">
        <v>0</v>
      </c>
      <c r="D563">
        <v>0</v>
      </c>
      <c r="E563">
        <v>0</v>
      </c>
      <c r="F563">
        <v>641</v>
      </c>
      <c r="G563">
        <v>0</v>
      </c>
      <c r="H563">
        <v>0</v>
      </c>
      <c r="I563">
        <v>0</v>
      </c>
      <c r="J563">
        <v>0</v>
      </c>
      <c r="K563">
        <v>641</v>
      </c>
      <c r="L563">
        <v>0</v>
      </c>
      <c r="M563">
        <v>0</v>
      </c>
      <c r="N563">
        <v>0</v>
      </c>
      <c r="O563">
        <v>0</v>
      </c>
      <c r="P563">
        <v>600</v>
      </c>
      <c r="Q563">
        <v>0</v>
      </c>
      <c r="R563">
        <v>0</v>
      </c>
      <c r="S563">
        <v>0</v>
      </c>
      <c r="T563">
        <v>0</v>
      </c>
      <c r="U563">
        <v>600</v>
      </c>
      <c r="V563">
        <v>3375</v>
      </c>
      <c r="W563">
        <v>0</v>
      </c>
      <c r="X563">
        <v>0</v>
      </c>
      <c r="Y563">
        <v>0</v>
      </c>
      <c r="Z563">
        <v>23616</v>
      </c>
      <c r="AA563">
        <v>0</v>
      </c>
      <c r="AB563">
        <v>0</v>
      </c>
      <c r="AC563">
        <v>0</v>
      </c>
      <c r="AD563">
        <v>0</v>
      </c>
      <c r="AE563">
        <v>26991</v>
      </c>
      <c r="AF563">
        <v>0</v>
      </c>
      <c r="AG563">
        <v>0</v>
      </c>
    </row>
    <row r="564" spans="1:33" x14ac:dyDescent="0.35">
      <c r="A564" t="s">
        <v>572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4528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867</v>
      </c>
      <c r="AD564">
        <v>2250</v>
      </c>
      <c r="AE564">
        <v>7645</v>
      </c>
      <c r="AF564">
        <v>0</v>
      </c>
      <c r="AG564">
        <v>0</v>
      </c>
    </row>
    <row r="565" spans="1:33" x14ac:dyDescent="0.35">
      <c r="A565" t="s">
        <v>571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21</v>
      </c>
      <c r="K565">
        <v>21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4274</v>
      </c>
      <c r="W565">
        <v>0</v>
      </c>
      <c r="X565">
        <v>68</v>
      </c>
      <c r="Y565">
        <v>7988</v>
      </c>
      <c r="Z565">
        <v>0</v>
      </c>
      <c r="AA565">
        <v>0</v>
      </c>
      <c r="AB565">
        <v>0</v>
      </c>
      <c r="AC565">
        <v>0</v>
      </c>
      <c r="AD565">
        <v>2131</v>
      </c>
      <c r="AE565">
        <v>14461</v>
      </c>
      <c r="AF565">
        <v>0</v>
      </c>
      <c r="AG565">
        <v>0</v>
      </c>
    </row>
    <row r="566" spans="1:33" x14ac:dyDescent="0.35">
      <c r="A566" t="s">
        <v>570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2619</v>
      </c>
      <c r="Z566">
        <v>0</v>
      </c>
      <c r="AA566">
        <v>0</v>
      </c>
      <c r="AB566">
        <v>0</v>
      </c>
      <c r="AC566">
        <v>1500</v>
      </c>
      <c r="AD566">
        <v>582</v>
      </c>
      <c r="AE566">
        <v>4701</v>
      </c>
      <c r="AF566">
        <v>0</v>
      </c>
      <c r="AG566">
        <v>900</v>
      </c>
    </row>
    <row r="567" spans="1:33" x14ac:dyDescent="0.35">
      <c r="A567" t="s">
        <v>569</v>
      </c>
      <c r="B567">
        <v>196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196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5210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219</v>
      </c>
      <c r="AE567">
        <v>5429</v>
      </c>
      <c r="AF567">
        <v>0</v>
      </c>
      <c r="AG567">
        <v>0</v>
      </c>
    </row>
    <row r="568" spans="1:33" x14ac:dyDescent="0.35">
      <c r="A568" t="s">
        <v>568</v>
      </c>
      <c r="B568">
        <v>149</v>
      </c>
      <c r="C568">
        <v>133</v>
      </c>
      <c r="D568">
        <v>0</v>
      </c>
      <c r="E568">
        <v>0</v>
      </c>
      <c r="F568">
        <v>0</v>
      </c>
      <c r="G568">
        <v>0</v>
      </c>
      <c r="H568">
        <v>209</v>
      </c>
      <c r="I568">
        <v>0</v>
      </c>
      <c r="J568">
        <v>147</v>
      </c>
      <c r="K568">
        <v>638</v>
      </c>
      <c r="L568">
        <v>200</v>
      </c>
      <c r="M568">
        <v>300</v>
      </c>
      <c r="N568">
        <v>0</v>
      </c>
      <c r="O568">
        <v>0</v>
      </c>
      <c r="P568">
        <v>0</v>
      </c>
      <c r="Q568">
        <v>0</v>
      </c>
      <c r="R568">
        <v>220</v>
      </c>
      <c r="S568">
        <v>0</v>
      </c>
      <c r="T568">
        <v>147</v>
      </c>
      <c r="U568">
        <v>867</v>
      </c>
      <c r="V568">
        <v>2597</v>
      </c>
      <c r="W568">
        <v>300</v>
      </c>
      <c r="X568">
        <v>0</v>
      </c>
      <c r="Y568">
        <v>0</v>
      </c>
      <c r="Z568">
        <v>0</v>
      </c>
      <c r="AA568">
        <v>0</v>
      </c>
      <c r="AB568">
        <v>220</v>
      </c>
      <c r="AC568">
        <v>0</v>
      </c>
      <c r="AD568">
        <v>147</v>
      </c>
      <c r="AE568">
        <v>3264</v>
      </c>
      <c r="AF568">
        <v>0</v>
      </c>
      <c r="AG568">
        <v>0</v>
      </c>
    </row>
    <row r="569" spans="1:33" x14ac:dyDescent="0.35">
      <c r="A569" t="s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8134</v>
      </c>
      <c r="W569">
        <v>425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1229</v>
      </c>
      <c r="AE569">
        <v>9788</v>
      </c>
      <c r="AF569">
        <v>0</v>
      </c>
      <c r="AG569">
        <v>0</v>
      </c>
    </row>
    <row r="570" spans="1:33" x14ac:dyDescent="0.35">
      <c r="A570" t="s">
        <v>566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567</v>
      </c>
      <c r="AD570">
        <v>0</v>
      </c>
      <c r="AE570">
        <v>567</v>
      </c>
      <c r="AF570">
        <v>0</v>
      </c>
      <c r="AG570">
        <v>0</v>
      </c>
    </row>
    <row r="571" spans="1:33" x14ac:dyDescent="0.35">
      <c r="A571" t="s">
        <v>565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1750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1750</v>
      </c>
      <c r="AF571">
        <v>0</v>
      </c>
      <c r="AG571">
        <v>0</v>
      </c>
    </row>
    <row r="572" spans="1:33" x14ac:dyDescent="0.35">
      <c r="A572" t="s">
        <v>564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</row>
    <row r="573" spans="1:33" x14ac:dyDescent="0.35">
      <c r="A573" t="s">
        <v>563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1020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300</v>
      </c>
      <c r="AD573">
        <v>0</v>
      </c>
      <c r="AE573">
        <v>1320</v>
      </c>
      <c r="AF573">
        <v>0</v>
      </c>
      <c r="AG573">
        <v>0</v>
      </c>
    </row>
    <row r="574" spans="1:33" x14ac:dyDescent="0.35">
      <c r="A574" t="s">
        <v>562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220</v>
      </c>
      <c r="X574">
        <v>0</v>
      </c>
      <c r="Y574">
        <v>791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1011</v>
      </c>
      <c r="AF574">
        <v>0</v>
      </c>
      <c r="AG574">
        <v>0</v>
      </c>
    </row>
    <row r="575" spans="1:33" x14ac:dyDescent="0.35">
      <c r="A575" t="s">
        <v>561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2950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2950</v>
      </c>
      <c r="AF575">
        <v>0</v>
      </c>
      <c r="AG575">
        <v>0</v>
      </c>
    </row>
    <row r="576" spans="1:33" x14ac:dyDescent="0.35">
      <c r="A576" t="s">
        <v>560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31</v>
      </c>
      <c r="W576">
        <v>160</v>
      </c>
      <c r="X576">
        <v>0</v>
      </c>
      <c r="Y576">
        <v>15816</v>
      </c>
      <c r="Z576">
        <v>0</v>
      </c>
      <c r="AA576">
        <v>0</v>
      </c>
      <c r="AB576">
        <v>0</v>
      </c>
      <c r="AC576">
        <v>0</v>
      </c>
      <c r="AD576">
        <v>430</v>
      </c>
      <c r="AE576">
        <v>16437</v>
      </c>
      <c r="AF576">
        <v>0</v>
      </c>
      <c r="AG576">
        <v>0</v>
      </c>
    </row>
    <row r="577" spans="1:33" x14ac:dyDescent="0.35">
      <c r="A577" t="s">
        <v>559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183</v>
      </c>
      <c r="W577">
        <v>1054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1237</v>
      </c>
      <c r="AF577">
        <v>0</v>
      </c>
      <c r="AG577">
        <v>0</v>
      </c>
    </row>
    <row r="578" spans="1:33" x14ac:dyDescent="0.35">
      <c r="A578" t="s">
        <v>558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514</v>
      </c>
      <c r="AE578">
        <v>514</v>
      </c>
      <c r="AF578">
        <v>0</v>
      </c>
      <c r="AG578">
        <v>0</v>
      </c>
    </row>
    <row r="579" spans="1:33" x14ac:dyDescent="0.35">
      <c r="A579" t="s">
        <v>557</v>
      </c>
      <c r="B579">
        <v>0</v>
      </c>
      <c r="C579">
        <v>6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6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71</v>
      </c>
      <c r="W579">
        <v>0</v>
      </c>
      <c r="X579">
        <v>0</v>
      </c>
      <c r="Y579">
        <v>8801</v>
      </c>
      <c r="Z579">
        <v>0</v>
      </c>
      <c r="AA579">
        <v>0</v>
      </c>
      <c r="AB579">
        <v>0</v>
      </c>
      <c r="AC579">
        <v>0</v>
      </c>
      <c r="AD579">
        <v>580</v>
      </c>
      <c r="AE579">
        <v>9452</v>
      </c>
      <c r="AF579">
        <v>0</v>
      </c>
      <c r="AG579">
        <v>0</v>
      </c>
    </row>
    <row r="580" spans="1:33" x14ac:dyDescent="0.35">
      <c r="A580" t="s">
        <v>556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1845</v>
      </c>
      <c r="W580">
        <v>1302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1404</v>
      </c>
      <c r="AD580">
        <v>0</v>
      </c>
      <c r="AE580">
        <v>4551</v>
      </c>
      <c r="AF580">
        <v>0</v>
      </c>
      <c r="AG580">
        <v>0</v>
      </c>
    </row>
    <row r="581" spans="1:33" x14ac:dyDescent="0.35">
      <c r="A581" t="s">
        <v>555</v>
      </c>
      <c r="B581">
        <v>169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169</v>
      </c>
      <c r="L581">
        <v>3000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3000</v>
      </c>
      <c r="V581">
        <v>3000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3000</v>
      </c>
      <c r="AF581">
        <v>0</v>
      </c>
      <c r="AG581">
        <v>0</v>
      </c>
    </row>
    <row r="582" spans="1:33" x14ac:dyDescent="0.35">
      <c r="A582" t="s">
        <v>554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3900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3900</v>
      </c>
      <c r="AF582">
        <v>0</v>
      </c>
      <c r="AG582">
        <v>0</v>
      </c>
    </row>
    <row r="583" spans="1:33" x14ac:dyDescent="0.35">
      <c r="A583" t="s">
        <v>553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465</v>
      </c>
      <c r="K583">
        <v>465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10759</v>
      </c>
      <c r="W583">
        <v>1299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1472</v>
      </c>
      <c r="AE583">
        <v>13530</v>
      </c>
      <c r="AF583">
        <v>0</v>
      </c>
      <c r="AG583">
        <v>0</v>
      </c>
    </row>
    <row r="584" spans="1:33" x14ac:dyDescent="0.35">
      <c r="A584" t="s">
        <v>552</v>
      </c>
      <c r="B584">
        <v>446</v>
      </c>
      <c r="C584">
        <v>0</v>
      </c>
      <c r="D584">
        <v>0</v>
      </c>
      <c r="E584">
        <v>0</v>
      </c>
      <c r="F584">
        <v>0</v>
      </c>
      <c r="G584">
        <v>4776</v>
      </c>
      <c r="H584">
        <v>0</v>
      </c>
      <c r="I584">
        <v>0</v>
      </c>
      <c r="J584">
        <v>0</v>
      </c>
      <c r="K584">
        <v>5222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4500</v>
      </c>
      <c r="R584">
        <v>0</v>
      </c>
      <c r="S584">
        <v>0</v>
      </c>
      <c r="T584">
        <v>0</v>
      </c>
      <c r="U584">
        <v>4500</v>
      </c>
      <c r="V584">
        <v>7368</v>
      </c>
      <c r="W584">
        <v>3923</v>
      </c>
      <c r="X584">
        <v>0</v>
      </c>
      <c r="Y584">
        <v>0</v>
      </c>
      <c r="Z584">
        <v>0</v>
      </c>
      <c r="AA584">
        <v>26705</v>
      </c>
      <c r="AB584">
        <v>520</v>
      </c>
      <c r="AC584">
        <v>0</v>
      </c>
      <c r="AD584">
        <v>4121</v>
      </c>
      <c r="AE584">
        <v>42637</v>
      </c>
      <c r="AF584">
        <v>0</v>
      </c>
      <c r="AG584">
        <v>0</v>
      </c>
    </row>
    <row r="585" spans="1:33" x14ac:dyDescent="0.35">
      <c r="A585" t="s">
        <v>551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1386</v>
      </c>
      <c r="W585">
        <v>0</v>
      </c>
      <c r="X585">
        <v>0</v>
      </c>
      <c r="Y585">
        <v>835</v>
      </c>
      <c r="Z585">
        <v>0</v>
      </c>
      <c r="AA585">
        <v>0</v>
      </c>
      <c r="AB585">
        <v>0</v>
      </c>
      <c r="AC585">
        <v>414</v>
      </c>
      <c r="AD585">
        <v>0</v>
      </c>
      <c r="AE585">
        <v>2635</v>
      </c>
      <c r="AF585">
        <v>0</v>
      </c>
      <c r="AG585">
        <v>0</v>
      </c>
    </row>
    <row r="586" spans="1:33" x14ac:dyDescent="0.35">
      <c r="A586" t="s">
        <v>550</v>
      </c>
      <c r="B586">
        <v>11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11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13101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3687</v>
      </c>
      <c r="AE586">
        <v>16788</v>
      </c>
      <c r="AF586">
        <v>0</v>
      </c>
      <c r="AG586">
        <v>0</v>
      </c>
    </row>
    <row r="587" spans="1:33" x14ac:dyDescent="0.35">
      <c r="A587" t="s">
        <v>549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6</v>
      </c>
      <c r="K587">
        <v>6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14454</v>
      </c>
      <c r="W587">
        <v>401</v>
      </c>
      <c r="X587">
        <v>0</v>
      </c>
      <c r="Y587">
        <v>1596</v>
      </c>
      <c r="Z587">
        <v>0</v>
      </c>
      <c r="AA587">
        <v>0</v>
      </c>
      <c r="AB587">
        <v>0</v>
      </c>
      <c r="AC587">
        <v>75</v>
      </c>
      <c r="AD587">
        <v>1565</v>
      </c>
      <c r="AE587">
        <v>18091</v>
      </c>
      <c r="AF587">
        <v>0</v>
      </c>
      <c r="AG587">
        <v>230</v>
      </c>
    </row>
    <row r="588" spans="1:33" x14ac:dyDescent="0.35">
      <c r="A588" t="s">
        <v>548</v>
      </c>
      <c r="B588">
        <v>719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719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90</v>
      </c>
      <c r="U588">
        <v>90</v>
      </c>
      <c r="V588">
        <v>17902</v>
      </c>
      <c r="W588">
        <v>1924</v>
      </c>
      <c r="X588">
        <v>0</v>
      </c>
      <c r="Y588">
        <v>29863</v>
      </c>
      <c r="Z588">
        <v>0</v>
      </c>
      <c r="AA588">
        <v>0</v>
      </c>
      <c r="AB588">
        <v>226</v>
      </c>
      <c r="AC588">
        <v>0</v>
      </c>
      <c r="AD588">
        <v>1420</v>
      </c>
      <c r="AE588">
        <v>51335</v>
      </c>
      <c r="AF588">
        <v>0</v>
      </c>
      <c r="AG588">
        <v>0</v>
      </c>
    </row>
    <row r="589" spans="1:33" x14ac:dyDescent="0.35">
      <c r="A589" t="s">
        <v>547</v>
      </c>
      <c r="B589">
        <v>171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171</v>
      </c>
      <c r="L589">
        <v>171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171</v>
      </c>
      <c r="V589">
        <v>4919</v>
      </c>
      <c r="W589">
        <v>0</v>
      </c>
      <c r="X589">
        <v>250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5169</v>
      </c>
      <c r="AF589">
        <v>0</v>
      </c>
      <c r="AG589">
        <v>0</v>
      </c>
    </row>
    <row r="590" spans="1:33" x14ac:dyDescent="0.35">
      <c r="A590" t="s">
        <v>546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</row>
    <row r="591" spans="1:33" x14ac:dyDescent="0.35">
      <c r="A591" t="s">
        <v>545</v>
      </c>
      <c r="B591">
        <v>44</v>
      </c>
      <c r="C591">
        <v>0</v>
      </c>
      <c r="D591">
        <v>0</v>
      </c>
      <c r="E591">
        <v>22</v>
      </c>
      <c r="F591">
        <v>444</v>
      </c>
      <c r="G591">
        <v>0</v>
      </c>
      <c r="H591">
        <v>66</v>
      </c>
      <c r="I591">
        <v>0</v>
      </c>
      <c r="J591">
        <v>0</v>
      </c>
      <c r="K591">
        <v>576</v>
      </c>
      <c r="L591">
        <v>0</v>
      </c>
      <c r="M591">
        <v>0</v>
      </c>
      <c r="N591">
        <v>0</v>
      </c>
      <c r="O591">
        <v>200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200</v>
      </c>
      <c r="V591">
        <v>9766</v>
      </c>
      <c r="W591">
        <v>0</v>
      </c>
      <c r="X591">
        <v>1500</v>
      </c>
      <c r="Y591">
        <v>7835</v>
      </c>
      <c r="Z591">
        <v>19220</v>
      </c>
      <c r="AA591">
        <v>0</v>
      </c>
      <c r="AB591">
        <v>1510</v>
      </c>
      <c r="AC591">
        <v>0</v>
      </c>
      <c r="AD591">
        <v>4230</v>
      </c>
      <c r="AE591">
        <v>44061</v>
      </c>
      <c r="AF591">
        <v>0</v>
      </c>
      <c r="AG591">
        <v>764</v>
      </c>
    </row>
    <row r="592" spans="1:33" x14ac:dyDescent="0.35">
      <c r="A592" t="s">
        <v>544</v>
      </c>
      <c r="B592">
        <v>3664</v>
      </c>
      <c r="C592">
        <v>9213</v>
      </c>
      <c r="D592">
        <v>0</v>
      </c>
      <c r="E592">
        <v>311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13188</v>
      </c>
      <c r="L592">
        <v>1312</v>
      </c>
      <c r="M592">
        <v>10079</v>
      </c>
      <c r="N592">
        <v>0</v>
      </c>
      <c r="O592">
        <v>276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11667</v>
      </c>
      <c r="V592">
        <v>50264</v>
      </c>
      <c r="W592">
        <v>30032</v>
      </c>
      <c r="X592">
        <v>0</v>
      </c>
      <c r="Y592">
        <v>12663</v>
      </c>
      <c r="Z592">
        <v>21563</v>
      </c>
      <c r="AA592">
        <v>0</v>
      </c>
      <c r="AB592">
        <v>0</v>
      </c>
      <c r="AC592">
        <v>0</v>
      </c>
      <c r="AD592">
        <v>6393</v>
      </c>
      <c r="AE592">
        <v>120915</v>
      </c>
      <c r="AF592">
        <v>0</v>
      </c>
      <c r="AG592">
        <v>0</v>
      </c>
    </row>
    <row r="593" spans="1:33" x14ac:dyDescent="0.35">
      <c r="A593" t="s">
        <v>543</v>
      </c>
      <c r="B593">
        <v>242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242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3403</v>
      </c>
      <c r="W593">
        <v>0</v>
      </c>
      <c r="X593">
        <v>0</v>
      </c>
      <c r="Y593">
        <v>751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4154</v>
      </c>
      <c r="AF593">
        <v>0</v>
      </c>
      <c r="AG593">
        <v>0</v>
      </c>
    </row>
    <row r="594" spans="1:33" x14ac:dyDescent="0.35">
      <c r="A594" t="s">
        <v>542</v>
      </c>
      <c r="B594">
        <v>0</v>
      </c>
      <c r="C594">
        <v>273</v>
      </c>
      <c r="D594">
        <v>0</v>
      </c>
      <c r="E594">
        <v>14</v>
      </c>
      <c r="F594">
        <v>95</v>
      </c>
      <c r="G594">
        <v>0</v>
      </c>
      <c r="H594">
        <v>0</v>
      </c>
      <c r="I594">
        <v>0</v>
      </c>
      <c r="J594">
        <v>29</v>
      </c>
      <c r="K594">
        <v>411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150</v>
      </c>
      <c r="U594">
        <v>150</v>
      </c>
      <c r="V594">
        <v>0</v>
      </c>
      <c r="W594">
        <v>2386</v>
      </c>
      <c r="X594">
        <v>0</v>
      </c>
      <c r="Y594">
        <v>7575</v>
      </c>
      <c r="Z594">
        <v>29103</v>
      </c>
      <c r="AA594">
        <v>0</v>
      </c>
      <c r="AB594">
        <v>1350</v>
      </c>
      <c r="AC594">
        <v>0</v>
      </c>
      <c r="AD594">
        <v>15130</v>
      </c>
      <c r="AE594">
        <v>55544</v>
      </c>
      <c r="AF594">
        <v>723</v>
      </c>
      <c r="AG594">
        <v>2882</v>
      </c>
    </row>
    <row r="595" spans="1:33" x14ac:dyDescent="0.35">
      <c r="A595" t="s">
        <v>541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7080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225</v>
      </c>
      <c r="AD595">
        <v>0</v>
      </c>
      <c r="AE595">
        <v>7305</v>
      </c>
      <c r="AF595">
        <v>0</v>
      </c>
      <c r="AG595">
        <v>0</v>
      </c>
    </row>
    <row r="596" spans="1:33" x14ac:dyDescent="0.35">
      <c r="A596" t="s">
        <v>540</v>
      </c>
      <c r="B596">
        <v>0</v>
      </c>
      <c r="C596">
        <v>0</v>
      </c>
      <c r="D596">
        <v>0</v>
      </c>
      <c r="E596">
        <v>6032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6032</v>
      </c>
      <c r="L596">
        <v>0</v>
      </c>
      <c r="M596">
        <v>0</v>
      </c>
      <c r="N596">
        <v>0</v>
      </c>
      <c r="O596">
        <v>4503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4503</v>
      </c>
      <c r="V596">
        <v>3632</v>
      </c>
      <c r="W596">
        <v>64</v>
      </c>
      <c r="X596">
        <v>0</v>
      </c>
      <c r="Y596">
        <v>19319</v>
      </c>
      <c r="Z596">
        <v>683</v>
      </c>
      <c r="AA596">
        <v>0</v>
      </c>
      <c r="AB596">
        <v>0</v>
      </c>
      <c r="AC596">
        <v>0</v>
      </c>
      <c r="AD596">
        <v>0</v>
      </c>
      <c r="AE596">
        <v>23698</v>
      </c>
      <c r="AF596">
        <v>177</v>
      </c>
      <c r="AG596">
        <v>0</v>
      </c>
    </row>
    <row r="597" spans="1:33" x14ac:dyDescent="0.35">
      <c r="A597" t="s">
        <v>539</v>
      </c>
      <c r="B597">
        <v>0</v>
      </c>
      <c r="C597">
        <v>0</v>
      </c>
      <c r="D597">
        <v>0</v>
      </c>
      <c r="E597">
        <v>459</v>
      </c>
      <c r="F597">
        <v>0</v>
      </c>
      <c r="G597">
        <v>0</v>
      </c>
      <c r="H597">
        <v>0</v>
      </c>
      <c r="I597">
        <v>0</v>
      </c>
      <c r="J597">
        <v>41</v>
      </c>
      <c r="K597">
        <v>500</v>
      </c>
      <c r="L597">
        <v>0</v>
      </c>
      <c r="M597">
        <v>0</v>
      </c>
      <c r="N597">
        <v>0</v>
      </c>
      <c r="O597">
        <v>500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500</v>
      </c>
      <c r="V597">
        <v>372</v>
      </c>
      <c r="W597">
        <v>356</v>
      </c>
      <c r="X597">
        <v>0</v>
      </c>
      <c r="Y597">
        <v>1943</v>
      </c>
      <c r="Z597">
        <v>0</v>
      </c>
      <c r="AA597">
        <v>0</v>
      </c>
      <c r="AB597">
        <v>1355</v>
      </c>
      <c r="AC597">
        <v>0</v>
      </c>
      <c r="AD597">
        <v>67</v>
      </c>
      <c r="AE597">
        <v>4093</v>
      </c>
      <c r="AF597">
        <v>0</v>
      </c>
      <c r="AG597">
        <v>0</v>
      </c>
    </row>
    <row r="598" spans="1:33" x14ac:dyDescent="0.35">
      <c r="A598" t="s">
        <v>538</v>
      </c>
      <c r="B598">
        <v>412</v>
      </c>
      <c r="C598">
        <v>1549</v>
      </c>
      <c r="D598">
        <v>0</v>
      </c>
      <c r="E598">
        <v>1042</v>
      </c>
      <c r="F598">
        <v>0</v>
      </c>
      <c r="G598">
        <v>0</v>
      </c>
      <c r="H598">
        <v>0</v>
      </c>
      <c r="I598">
        <v>0</v>
      </c>
      <c r="J598">
        <v>482</v>
      </c>
      <c r="K598">
        <v>3485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500</v>
      </c>
      <c r="U598">
        <v>500</v>
      </c>
      <c r="V598">
        <v>18699</v>
      </c>
      <c r="W598">
        <v>11811</v>
      </c>
      <c r="X598">
        <v>0</v>
      </c>
      <c r="Y598">
        <v>5374</v>
      </c>
      <c r="Z598">
        <v>0</v>
      </c>
      <c r="AA598">
        <v>0</v>
      </c>
      <c r="AB598">
        <v>0</v>
      </c>
      <c r="AC598">
        <v>1807</v>
      </c>
      <c r="AD598">
        <v>3053</v>
      </c>
      <c r="AE598">
        <v>40744</v>
      </c>
      <c r="AF598">
        <v>0</v>
      </c>
      <c r="AG598">
        <v>0</v>
      </c>
    </row>
    <row r="599" spans="1:33" x14ac:dyDescent="0.35">
      <c r="A599" t="s">
        <v>537</v>
      </c>
      <c r="B599">
        <v>63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63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15974</v>
      </c>
      <c r="W599">
        <v>487</v>
      </c>
      <c r="X599">
        <v>0</v>
      </c>
      <c r="Y599">
        <v>2965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19426</v>
      </c>
      <c r="AF599">
        <v>0</v>
      </c>
      <c r="AG599">
        <v>0</v>
      </c>
    </row>
    <row r="600" spans="1:33" x14ac:dyDescent="0.35">
      <c r="A600" t="s">
        <v>536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589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589</v>
      </c>
      <c r="AF600">
        <v>0</v>
      </c>
      <c r="AG600">
        <v>0</v>
      </c>
    </row>
    <row r="601" spans="1:33" x14ac:dyDescent="0.35">
      <c r="A601" t="s">
        <v>535</v>
      </c>
      <c r="B601">
        <v>375</v>
      </c>
      <c r="C601">
        <v>3955</v>
      </c>
      <c r="D601">
        <v>0</v>
      </c>
      <c r="E601">
        <v>0</v>
      </c>
      <c r="F601">
        <v>0</v>
      </c>
      <c r="G601">
        <v>6711</v>
      </c>
      <c r="H601">
        <v>0</v>
      </c>
      <c r="I601">
        <v>0</v>
      </c>
      <c r="J601">
        <v>2199</v>
      </c>
      <c r="K601">
        <v>13240</v>
      </c>
      <c r="L601">
        <v>500</v>
      </c>
      <c r="M601">
        <v>4100</v>
      </c>
      <c r="N601">
        <v>0</v>
      </c>
      <c r="O601">
        <v>0</v>
      </c>
      <c r="P601">
        <v>0</v>
      </c>
      <c r="Q601">
        <v>2300</v>
      </c>
      <c r="R601">
        <v>0</v>
      </c>
      <c r="S601">
        <v>0</v>
      </c>
      <c r="T601">
        <v>1741</v>
      </c>
      <c r="U601">
        <v>8641</v>
      </c>
      <c r="V601">
        <v>17400</v>
      </c>
      <c r="W601">
        <v>9992</v>
      </c>
      <c r="X601">
        <v>0</v>
      </c>
      <c r="Y601">
        <v>0</v>
      </c>
      <c r="Z601">
        <v>28050</v>
      </c>
      <c r="AA601">
        <v>22553</v>
      </c>
      <c r="AB601">
        <v>3830</v>
      </c>
      <c r="AC601">
        <v>0</v>
      </c>
      <c r="AD601">
        <v>27642</v>
      </c>
      <c r="AE601">
        <v>109467</v>
      </c>
      <c r="AF601">
        <v>3500</v>
      </c>
      <c r="AG601">
        <v>7098</v>
      </c>
    </row>
    <row r="602" spans="1:33" x14ac:dyDescent="0.35">
      <c r="A602" t="s">
        <v>534</v>
      </c>
      <c r="B602">
        <v>1583</v>
      </c>
      <c r="C602">
        <v>0</v>
      </c>
      <c r="D602">
        <v>0</v>
      </c>
      <c r="E602">
        <v>0</v>
      </c>
      <c r="F602">
        <v>2884</v>
      </c>
      <c r="G602">
        <v>0</v>
      </c>
      <c r="H602">
        <v>0</v>
      </c>
      <c r="I602">
        <v>0</v>
      </c>
      <c r="J602">
        <v>0</v>
      </c>
      <c r="K602">
        <v>4467</v>
      </c>
      <c r="L602">
        <v>5050</v>
      </c>
      <c r="M602">
        <v>0</v>
      </c>
      <c r="N602">
        <v>0</v>
      </c>
      <c r="O602">
        <v>0</v>
      </c>
      <c r="P602">
        <v>2000</v>
      </c>
      <c r="Q602">
        <v>0</v>
      </c>
      <c r="R602">
        <v>0</v>
      </c>
      <c r="S602">
        <v>0</v>
      </c>
      <c r="T602">
        <v>0</v>
      </c>
      <c r="U602">
        <v>7050</v>
      </c>
      <c r="V602">
        <v>5050</v>
      </c>
      <c r="W602">
        <v>0</v>
      </c>
      <c r="X602">
        <v>0</v>
      </c>
      <c r="Y602">
        <v>538</v>
      </c>
      <c r="Z602">
        <v>2000</v>
      </c>
      <c r="AA602">
        <v>0</v>
      </c>
      <c r="AB602">
        <v>0</v>
      </c>
      <c r="AC602">
        <v>0</v>
      </c>
      <c r="AD602">
        <v>0</v>
      </c>
      <c r="AE602">
        <v>7588</v>
      </c>
      <c r="AF602">
        <v>0</v>
      </c>
      <c r="AG602">
        <v>0</v>
      </c>
    </row>
    <row r="603" spans="1:33" x14ac:dyDescent="0.35">
      <c r="A603" t="s">
        <v>533</v>
      </c>
      <c r="B603">
        <v>3418</v>
      </c>
      <c r="C603">
        <v>0</v>
      </c>
      <c r="D603">
        <v>1000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4418</v>
      </c>
      <c r="L603">
        <v>3826</v>
      </c>
      <c r="M603">
        <v>0</v>
      </c>
      <c r="N603">
        <v>1000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4826</v>
      </c>
      <c r="V603">
        <v>9393</v>
      </c>
      <c r="W603">
        <v>118</v>
      </c>
      <c r="X603">
        <v>833</v>
      </c>
      <c r="Y603">
        <v>0</v>
      </c>
      <c r="Z603">
        <v>0</v>
      </c>
      <c r="AA603">
        <v>0</v>
      </c>
      <c r="AB603">
        <v>309</v>
      </c>
      <c r="AC603">
        <v>0</v>
      </c>
      <c r="AD603">
        <v>1390</v>
      </c>
      <c r="AE603">
        <v>12043</v>
      </c>
      <c r="AF603">
        <v>0</v>
      </c>
      <c r="AG603">
        <v>0</v>
      </c>
    </row>
    <row r="604" spans="1:33" x14ac:dyDescent="0.35">
      <c r="A604" t="s">
        <v>532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14028</v>
      </c>
      <c r="W604">
        <v>0</v>
      </c>
      <c r="X604">
        <v>0</v>
      </c>
      <c r="Y604">
        <v>5150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19178</v>
      </c>
      <c r="AF604">
        <v>0</v>
      </c>
      <c r="AG604">
        <v>0</v>
      </c>
    </row>
    <row r="605" spans="1:33" x14ac:dyDescent="0.35">
      <c r="A605" t="s">
        <v>531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774</v>
      </c>
      <c r="W605">
        <v>0</v>
      </c>
      <c r="X605">
        <v>0</v>
      </c>
      <c r="Y605">
        <v>5465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6239</v>
      </c>
      <c r="AF605">
        <v>0</v>
      </c>
      <c r="AG605">
        <v>0</v>
      </c>
    </row>
    <row r="606" spans="1:33" x14ac:dyDescent="0.35">
      <c r="A606" t="s">
        <v>530</v>
      </c>
      <c r="B606">
        <v>2700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2700</v>
      </c>
      <c r="L606">
        <v>2700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2700</v>
      </c>
      <c r="V606">
        <v>7121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486</v>
      </c>
      <c r="AE606">
        <v>7607</v>
      </c>
      <c r="AF606">
        <v>0</v>
      </c>
      <c r="AG606">
        <v>0</v>
      </c>
    </row>
    <row r="607" spans="1:33" x14ac:dyDescent="0.35">
      <c r="A607" t="s">
        <v>529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2797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135</v>
      </c>
      <c r="AE607">
        <v>2932</v>
      </c>
      <c r="AF607">
        <v>0</v>
      </c>
      <c r="AG607">
        <v>0</v>
      </c>
    </row>
    <row r="608" spans="1:33" x14ac:dyDescent="0.35">
      <c r="A608" t="s">
        <v>528</v>
      </c>
      <c r="B608">
        <v>8730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8730</v>
      </c>
      <c r="L608">
        <v>10271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10271</v>
      </c>
      <c r="V608">
        <v>10104</v>
      </c>
      <c r="W608">
        <v>720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730</v>
      </c>
      <c r="AE608">
        <v>11554</v>
      </c>
      <c r="AF608">
        <v>0</v>
      </c>
      <c r="AG608">
        <v>0</v>
      </c>
    </row>
    <row r="609" spans="1:33" x14ac:dyDescent="0.35">
      <c r="A609" t="s">
        <v>527</v>
      </c>
      <c r="B609">
        <v>270</v>
      </c>
      <c r="C609">
        <v>17</v>
      </c>
      <c r="D609">
        <v>0</v>
      </c>
      <c r="E609">
        <v>395</v>
      </c>
      <c r="F609">
        <v>0</v>
      </c>
      <c r="G609">
        <v>7249</v>
      </c>
      <c r="H609">
        <v>0</v>
      </c>
      <c r="I609">
        <v>0</v>
      </c>
      <c r="J609">
        <v>2638</v>
      </c>
      <c r="K609">
        <v>10569</v>
      </c>
      <c r="L609">
        <v>850</v>
      </c>
      <c r="M609">
        <v>0</v>
      </c>
      <c r="N609">
        <v>0</v>
      </c>
      <c r="O609">
        <v>500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1350</v>
      </c>
      <c r="V609">
        <v>13385</v>
      </c>
      <c r="W609">
        <v>2765</v>
      </c>
      <c r="X609">
        <v>0</v>
      </c>
      <c r="Y609">
        <v>3736</v>
      </c>
      <c r="Z609">
        <v>0</v>
      </c>
      <c r="AA609">
        <v>10718</v>
      </c>
      <c r="AB609">
        <v>0</v>
      </c>
      <c r="AC609">
        <v>534</v>
      </c>
      <c r="AD609">
        <v>14540</v>
      </c>
      <c r="AE609">
        <v>45678</v>
      </c>
      <c r="AF609">
        <v>0</v>
      </c>
      <c r="AG609">
        <v>0</v>
      </c>
    </row>
    <row r="610" spans="1:33" x14ac:dyDescent="0.35">
      <c r="A610" t="s">
        <v>526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1425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1425</v>
      </c>
      <c r="AF610">
        <v>0</v>
      </c>
      <c r="AG610">
        <v>0</v>
      </c>
    </row>
    <row r="611" spans="1:33" x14ac:dyDescent="0.35">
      <c r="A611" t="s">
        <v>525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</row>
    <row r="612" spans="1:33" x14ac:dyDescent="0.35">
      <c r="A612" t="s">
        <v>524</v>
      </c>
      <c r="B612">
        <v>38</v>
      </c>
      <c r="C612">
        <v>7169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7207</v>
      </c>
      <c r="L612">
        <v>0</v>
      </c>
      <c r="M612">
        <v>9000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9000</v>
      </c>
      <c r="V612">
        <v>15956</v>
      </c>
      <c r="W612">
        <v>9000</v>
      </c>
      <c r="X612">
        <v>0</v>
      </c>
      <c r="Y612">
        <v>1681</v>
      </c>
      <c r="Z612">
        <v>0</v>
      </c>
      <c r="AA612">
        <v>0</v>
      </c>
      <c r="AB612">
        <v>0</v>
      </c>
      <c r="AC612">
        <v>0</v>
      </c>
      <c r="AD612">
        <v>544</v>
      </c>
      <c r="AE612">
        <v>27181</v>
      </c>
      <c r="AF612">
        <v>0</v>
      </c>
      <c r="AG612">
        <v>0</v>
      </c>
    </row>
    <row r="613" spans="1:33" x14ac:dyDescent="0.35">
      <c r="A613" t="s">
        <v>523</v>
      </c>
      <c r="B613">
        <v>13</v>
      </c>
      <c r="C613">
        <v>0</v>
      </c>
      <c r="D613">
        <v>0</v>
      </c>
      <c r="E613">
        <v>2186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2199</v>
      </c>
      <c r="L613">
        <v>1521</v>
      </c>
      <c r="M613">
        <v>0</v>
      </c>
      <c r="N613">
        <v>0</v>
      </c>
      <c r="O613">
        <v>2997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4518</v>
      </c>
      <c r="V613">
        <v>24561</v>
      </c>
      <c r="W613">
        <v>0</v>
      </c>
      <c r="X613">
        <v>0</v>
      </c>
      <c r="Y613">
        <v>12738</v>
      </c>
      <c r="Z613">
        <v>0</v>
      </c>
      <c r="AA613">
        <v>0</v>
      </c>
      <c r="AB613">
        <v>0</v>
      </c>
      <c r="AC613">
        <v>0</v>
      </c>
      <c r="AD613">
        <v>1685</v>
      </c>
      <c r="AE613">
        <v>38984</v>
      </c>
      <c r="AF613">
        <v>0</v>
      </c>
      <c r="AG613">
        <v>0</v>
      </c>
    </row>
    <row r="614" spans="1:33" x14ac:dyDescent="0.35">
      <c r="A614" t="s">
        <v>522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129</v>
      </c>
      <c r="W614">
        <v>0</v>
      </c>
      <c r="X614">
        <v>0</v>
      </c>
      <c r="Y614">
        <v>1357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1486</v>
      </c>
      <c r="AF614">
        <v>0</v>
      </c>
      <c r="AG614">
        <v>0</v>
      </c>
    </row>
    <row r="615" spans="1:33" x14ac:dyDescent="0.35">
      <c r="A615" t="s">
        <v>521</v>
      </c>
      <c r="B615">
        <v>1048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1048</v>
      </c>
      <c r="L615">
        <v>750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750</v>
      </c>
      <c r="V615">
        <v>10729</v>
      </c>
      <c r="W615">
        <v>2300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2450</v>
      </c>
      <c r="AE615">
        <v>15479</v>
      </c>
      <c r="AF615">
        <v>0</v>
      </c>
      <c r="AG615">
        <v>590</v>
      </c>
    </row>
    <row r="616" spans="1:33" x14ac:dyDescent="0.35">
      <c r="A616" t="s">
        <v>520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8169</v>
      </c>
      <c r="W616">
        <v>1620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9789</v>
      </c>
      <c r="AF616">
        <v>300</v>
      </c>
      <c r="AG616">
        <v>34</v>
      </c>
    </row>
    <row r="617" spans="1:33" x14ac:dyDescent="0.35">
      <c r="A617" t="s">
        <v>519</v>
      </c>
      <c r="B617">
        <v>0</v>
      </c>
      <c r="C617">
        <v>0</v>
      </c>
      <c r="D617">
        <v>0</v>
      </c>
      <c r="E617">
        <v>81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81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12851</v>
      </c>
      <c r="W617">
        <v>0</v>
      </c>
      <c r="X617">
        <v>0</v>
      </c>
      <c r="Y617">
        <v>7670</v>
      </c>
      <c r="Z617">
        <v>0</v>
      </c>
      <c r="AA617">
        <v>0</v>
      </c>
      <c r="AB617">
        <v>0</v>
      </c>
      <c r="AC617">
        <v>0</v>
      </c>
      <c r="AD617">
        <v>113</v>
      </c>
      <c r="AE617">
        <v>20634</v>
      </c>
      <c r="AF617">
        <v>0</v>
      </c>
      <c r="AG617">
        <v>0</v>
      </c>
    </row>
    <row r="618" spans="1:33" x14ac:dyDescent="0.35">
      <c r="A618" t="s">
        <v>518</v>
      </c>
      <c r="B618">
        <v>0</v>
      </c>
      <c r="C618">
        <v>0</v>
      </c>
      <c r="D618">
        <v>1214</v>
      </c>
      <c r="E618">
        <v>4385</v>
      </c>
      <c r="F618">
        <v>755</v>
      </c>
      <c r="G618">
        <v>0</v>
      </c>
      <c r="H618">
        <v>0</v>
      </c>
      <c r="I618">
        <v>0</v>
      </c>
      <c r="J618">
        <v>100</v>
      </c>
      <c r="K618">
        <v>6454</v>
      </c>
      <c r="L618">
        <v>0</v>
      </c>
      <c r="M618">
        <v>0</v>
      </c>
      <c r="N618">
        <v>1348</v>
      </c>
      <c r="O618">
        <v>6943</v>
      </c>
      <c r="P618">
        <v>1800</v>
      </c>
      <c r="Q618">
        <v>0</v>
      </c>
      <c r="R618">
        <v>0</v>
      </c>
      <c r="S618">
        <v>0</v>
      </c>
      <c r="T618">
        <v>0</v>
      </c>
      <c r="U618">
        <v>10091</v>
      </c>
      <c r="V618">
        <v>3891</v>
      </c>
      <c r="W618">
        <v>1593</v>
      </c>
      <c r="X618">
        <v>1348</v>
      </c>
      <c r="Y618">
        <v>6943</v>
      </c>
      <c r="Z618">
        <v>16178</v>
      </c>
      <c r="AA618">
        <v>0</v>
      </c>
      <c r="AB618">
        <v>0</v>
      </c>
      <c r="AC618">
        <v>0</v>
      </c>
      <c r="AD618">
        <v>97995</v>
      </c>
      <c r="AE618">
        <v>127948</v>
      </c>
      <c r="AF618">
        <v>0</v>
      </c>
      <c r="AG618">
        <v>0</v>
      </c>
    </row>
    <row r="619" spans="1:33" x14ac:dyDescent="0.35">
      <c r="A619" t="s">
        <v>517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1340</v>
      </c>
      <c r="W619">
        <v>0</v>
      </c>
      <c r="X619">
        <v>0</v>
      </c>
      <c r="Y619">
        <v>864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2204</v>
      </c>
      <c r="AF619">
        <v>0</v>
      </c>
      <c r="AG619">
        <v>0</v>
      </c>
    </row>
    <row r="620" spans="1:33" x14ac:dyDescent="0.35">
      <c r="A620" t="s">
        <v>516</v>
      </c>
      <c r="B620">
        <v>18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18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4690</v>
      </c>
      <c r="W620">
        <v>0</v>
      </c>
      <c r="X620">
        <v>0</v>
      </c>
      <c r="Y620">
        <v>585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5275</v>
      </c>
      <c r="AF620">
        <v>0</v>
      </c>
      <c r="AG620">
        <v>77</v>
      </c>
    </row>
    <row r="621" spans="1:33" x14ac:dyDescent="0.35">
      <c r="A621" t="s">
        <v>515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12855</v>
      </c>
      <c r="W621">
        <v>234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13089</v>
      </c>
      <c r="AF621">
        <v>0</v>
      </c>
      <c r="AG621">
        <v>0</v>
      </c>
    </row>
    <row r="622" spans="1:33" x14ac:dyDescent="0.35">
      <c r="A622" t="s">
        <v>514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429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429</v>
      </c>
      <c r="AF622">
        <v>0</v>
      </c>
      <c r="AG622">
        <v>0</v>
      </c>
    </row>
    <row r="623" spans="1:33" x14ac:dyDescent="0.35">
      <c r="A623" t="s">
        <v>513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15407</v>
      </c>
      <c r="W623">
        <v>0</v>
      </c>
      <c r="X623">
        <v>0</v>
      </c>
      <c r="Y623">
        <v>4315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19722</v>
      </c>
      <c r="AF623">
        <v>0</v>
      </c>
      <c r="AG623">
        <v>0</v>
      </c>
    </row>
    <row r="624" spans="1:33" x14ac:dyDescent="0.35">
      <c r="A624" t="s">
        <v>512</v>
      </c>
      <c r="B624">
        <v>2726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2726</v>
      </c>
      <c r="L624">
        <v>2883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2883</v>
      </c>
      <c r="V624">
        <v>12903</v>
      </c>
      <c r="W624">
        <v>0</v>
      </c>
      <c r="X624">
        <v>0</v>
      </c>
      <c r="Y624">
        <v>689</v>
      </c>
      <c r="Z624">
        <v>6059</v>
      </c>
      <c r="AA624">
        <v>0</v>
      </c>
      <c r="AB624">
        <v>0</v>
      </c>
      <c r="AC624">
        <v>0</v>
      </c>
      <c r="AD624">
        <v>3020</v>
      </c>
      <c r="AE624">
        <v>22671</v>
      </c>
      <c r="AF624">
        <v>0</v>
      </c>
      <c r="AG624">
        <v>0</v>
      </c>
    </row>
    <row r="625" spans="1:33" x14ac:dyDescent="0.35">
      <c r="A625" t="s">
        <v>511</v>
      </c>
      <c r="B625">
        <v>0</v>
      </c>
      <c r="C625">
        <v>0</v>
      </c>
      <c r="D625">
        <v>0</v>
      </c>
      <c r="E625">
        <v>70</v>
      </c>
      <c r="F625">
        <v>0</v>
      </c>
      <c r="G625">
        <v>5455</v>
      </c>
      <c r="H625">
        <v>0</v>
      </c>
      <c r="I625">
        <v>0</v>
      </c>
      <c r="J625">
        <v>0</v>
      </c>
      <c r="K625">
        <v>5525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8000</v>
      </c>
      <c r="R625">
        <v>0</v>
      </c>
      <c r="S625">
        <v>0</v>
      </c>
      <c r="T625">
        <v>0</v>
      </c>
      <c r="U625">
        <v>8000</v>
      </c>
      <c r="V625">
        <v>19184</v>
      </c>
      <c r="W625">
        <v>1299</v>
      </c>
      <c r="X625">
        <v>0</v>
      </c>
      <c r="Y625">
        <v>3619</v>
      </c>
      <c r="Z625">
        <v>0</v>
      </c>
      <c r="AA625">
        <v>8000</v>
      </c>
      <c r="AB625">
        <v>0</v>
      </c>
      <c r="AC625">
        <v>0</v>
      </c>
      <c r="AD625">
        <v>6641</v>
      </c>
      <c r="AE625">
        <v>38743</v>
      </c>
      <c r="AF625">
        <v>0</v>
      </c>
      <c r="AG625">
        <v>0</v>
      </c>
    </row>
    <row r="626" spans="1:33" x14ac:dyDescent="0.35">
      <c r="A626" t="s">
        <v>510</v>
      </c>
      <c r="B626">
        <v>6</v>
      </c>
      <c r="C626">
        <v>296</v>
      </c>
      <c r="D626">
        <v>0</v>
      </c>
      <c r="E626">
        <v>249</v>
      </c>
      <c r="F626">
        <v>0</v>
      </c>
      <c r="G626">
        <v>6473</v>
      </c>
      <c r="H626">
        <v>0</v>
      </c>
      <c r="I626">
        <v>0</v>
      </c>
      <c r="J626">
        <v>69</v>
      </c>
      <c r="K626">
        <v>7093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5750</v>
      </c>
      <c r="R626">
        <v>0</v>
      </c>
      <c r="S626">
        <v>0</v>
      </c>
      <c r="T626">
        <v>0</v>
      </c>
      <c r="U626">
        <v>5750</v>
      </c>
      <c r="V626">
        <v>22810</v>
      </c>
      <c r="W626">
        <v>6085</v>
      </c>
      <c r="X626">
        <v>0</v>
      </c>
      <c r="Y626">
        <v>88697</v>
      </c>
      <c r="Z626">
        <v>0</v>
      </c>
      <c r="AA626">
        <v>20093</v>
      </c>
      <c r="AB626">
        <v>0</v>
      </c>
      <c r="AC626">
        <v>0</v>
      </c>
      <c r="AD626">
        <v>11251</v>
      </c>
      <c r="AE626">
        <v>148936</v>
      </c>
      <c r="AF626">
        <v>0</v>
      </c>
      <c r="AG626">
        <v>7518</v>
      </c>
    </row>
    <row r="627" spans="1:33" x14ac:dyDescent="0.35">
      <c r="A627" t="s">
        <v>509</v>
      </c>
      <c r="B627">
        <v>707</v>
      </c>
      <c r="C627">
        <v>0</v>
      </c>
      <c r="D627">
        <v>0</v>
      </c>
      <c r="E627">
        <v>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708</v>
      </c>
      <c r="L627">
        <v>1000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1000</v>
      </c>
      <c r="V627">
        <v>2733</v>
      </c>
      <c r="W627">
        <v>273</v>
      </c>
      <c r="X627">
        <v>0</v>
      </c>
      <c r="Y627">
        <v>137</v>
      </c>
      <c r="Z627">
        <v>0</v>
      </c>
      <c r="AA627">
        <v>0</v>
      </c>
      <c r="AB627">
        <v>0</v>
      </c>
      <c r="AC627">
        <v>0</v>
      </c>
      <c r="AD627">
        <v>2400</v>
      </c>
      <c r="AE627">
        <v>5543</v>
      </c>
      <c r="AF627">
        <v>0</v>
      </c>
      <c r="AG627">
        <v>0</v>
      </c>
    </row>
    <row r="628" spans="1:33" x14ac:dyDescent="0.35">
      <c r="A628" t="s">
        <v>508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1185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1185</v>
      </c>
      <c r="AF628">
        <v>0</v>
      </c>
      <c r="AG628">
        <v>74</v>
      </c>
    </row>
    <row r="629" spans="1:33" x14ac:dyDescent="0.35">
      <c r="A629" t="s">
        <v>507</v>
      </c>
      <c r="B629">
        <v>5964</v>
      </c>
      <c r="C629">
        <v>0</v>
      </c>
      <c r="D629">
        <v>0</v>
      </c>
      <c r="E629">
        <v>199</v>
      </c>
      <c r="F629">
        <v>0</v>
      </c>
      <c r="G629">
        <v>0</v>
      </c>
      <c r="H629">
        <v>0</v>
      </c>
      <c r="I629">
        <v>0</v>
      </c>
      <c r="J629">
        <v>511</v>
      </c>
      <c r="K629">
        <v>6674</v>
      </c>
      <c r="L629">
        <v>4050</v>
      </c>
      <c r="M629">
        <v>0</v>
      </c>
      <c r="N629">
        <v>0</v>
      </c>
      <c r="O629">
        <v>200</v>
      </c>
      <c r="P629">
        <v>0</v>
      </c>
      <c r="Q629">
        <v>0</v>
      </c>
      <c r="R629">
        <v>0</v>
      </c>
      <c r="S629">
        <v>0</v>
      </c>
      <c r="T629">
        <v>550</v>
      </c>
      <c r="U629">
        <v>4800</v>
      </c>
      <c r="V629">
        <v>10950</v>
      </c>
      <c r="W629">
        <v>0</v>
      </c>
      <c r="X629">
        <v>0</v>
      </c>
      <c r="Y629">
        <v>6519</v>
      </c>
      <c r="Z629">
        <v>0</v>
      </c>
      <c r="AA629">
        <v>0</v>
      </c>
      <c r="AB629">
        <v>0</v>
      </c>
      <c r="AC629">
        <v>0</v>
      </c>
      <c r="AD629">
        <v>2355</v>
      </c>
      <c r="AE629">
        <v>19824</v>
      </c>
      <c r="AF629">
        <v>269</v>
      </c>
      <c r="AG629">
        <v>3229</v>
      </c>
    </row>
    <row r="630" spans="1:33" x14ac:dyDescent="0.35">
      <c r="A630" t="s">
        <v>506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940</v>
      </c>
      <c r="H630">
        <v>0</v>
      </c>
      <c r="I630">
        <v>0</v>
      </c>
      <c r="J630">
        <v>0</v>
      </c>
      <c r="K630">
        <v>940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4740</v>
      </c>
      <c r="W630">
        <v>656</v>
      </c>
      <c r="X630">
        <v>0</v>
      </c>
      <c r="Y630">
        <v>0</v>
      </c>
      <c r="Z630">
        <v>17955</v>
      </c>
      <c r="AA630">
        <v>0</v>
      </c>
      <c r="AB630">
        <v>0</v>
      </c>
      <c r="AC630">
        <v>0</v>
      </c>
      <c r="AD630">
        <v>0</v>
      </c>
      <c r="AE630">
        <v>23351</v>
      </c>
      <c r="AF630">
        <v>0</v>
      </c>
      <c r="AG630">
        <v>0</v>
      </c>
    </row>
    <row r="631" spans="1:33" x14ac:dyDescent="0.35">
      <c r="A631" t="s">
        <v>505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1783</v>
      </c>
      <c r="K631">
        <v>1783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1212</v>
      </c>
      <c r="U631">
        <v>1212</v>
      </c>
      <c r="V631">
        <v>13488</v>
      </c>
      <c r="W631">
        <v>2386</v>
      </c>
      <c r="X631">
        <v>0</v>
      </c>
      <c r="Y631">
        <v>846</v>
      </c>
      <c r="Z631">
        <v>0</v>
      </c>
      <c r="AA631">
        <v>0</v>
      </c>
      <c r="AB631">
        <v>0</v>
      </c>
      <c r="AC631">
        <v>0</v>
      </c>
      <c r="AD631">
        <v>7536</v>
      </c>
      <c r="AE631">
        <v>24256</v>
      </c>
      <c r="AF631">
        <v>0</v>
      </c>
      <c r="AG631">
        <v>1154</v>
      </c>
    </row>
    <row r="632" spans="1:33" x14ac:dyDescent="0.35">
      <c r="A632" t="s">
        <v>504</v>
      </c>
      <c r="B632">
        <v>559</v>
      </c>
      <c r="C632">
        <v>836</v>
      </c>
      <c r="D632">
        <v>0</v>
      </c>
      <c r="E632">
        <v>1163</v>
      </c>
      <c r="F632">
        <v>0</v>
      </c>
      <c r="G632">
        <v>0</v>
      </c>
      <c r="H632">
        <v>0</v>
      </c>
      <c r="I632">
        <v>0</v>
      </c>
      <c r="J632">
        <v>156</v>
      </c>
      <c r="K632">
        <v>2714</v>
      </c>
      <c r="L632">
        <v>0</v>
      </c>
      <c r="M632">
        <v>1077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1077</v>
      </c>
      <c r="V632">
        <v>7239</v>
      </c>
      <c r="W632">
        <v>4304</v>
      </c>
      <c r="X632">
        <v>0</v>
      </c>
      <c r="Y632">
        <v>39317</v>
      </c>
      <c r="Z632">
        <v>0</v>
      </c>
      <c r="AA632">
        <v>0</v>
      </c>
      <c r="AB632">
        <v>0</v>
      </c>
      <c r="AC632">
        <v>2340</v>
      </c>
      <c r="AD632">
        <v>1431</v>
      </c>
      <c r="AE632">
        <v>54631</v>
      </c>
      <c r="AF632">
        <v>0</v>
      </c>
      <c r="AG632">
        <v>0</v>
      </c>
    </row>
    <row r="633" spans="1:33" x14ac:dyDescent="0.35">
      <c r="A633" t="s">
        <v>503</v>
      </c>
      <c r="B633">
        <v>332</v>
      </c>
      <c r="C633">
        <v>0</v>
      </c>
      <c r="D633">
        <v>807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180</v>
      </c>
      <c r="K633">
        <v>1319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11452</v>
      </c>
      <c r="W633">
        <v>1541</v>
      </c>
      <c r="X633">
        <v>2000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353</v>
      </c>
      <c r="AE633">
        <v>15346</v>
      </c>
      <c r="AF633">
        <v>0</v>
      </c>
      <c r="AG633">
        <v>0</v>
      </c>
    </row>
    <row r="634" spans="1:33" x14ac:dyDescent="0.35">
      <c r="A634" t="s">
        <v>502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</row>
    <row r="635" spans="1:33" x14ac:dyDescent="0.35">
      <c r="A635" t="s">
        <v>501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40</v>
      </c>
      <c r="AE635">
        <v>40</v>
      </c>
      <c r="AF635">
        <v>0</v>
      </c>
      <c r="AG635">
        <v>0</v>
      </c>
    </row>
    <row r="636" spans="1:33" x14ac:dyDescent="0.35">
      <c r="A636" t="s">
        <v>500</v>
      </c>
      <c r="B636">
        <v>0</v>
      </c>
      <c r="C636">
        <v>0</v>
      </c>
      <c r="D636">
        <v>650</v>
      </c>
      <c r="E636">
        <v>4625</v>
      </c>
      <c r="F636">
        <v>0</v>
      </c>
      <c r="G636">
        <v>0</v>
      </c>
      <c r="H636">
        <v>0</v>
      </c>
      <c r="I636">
        <v>0</v>
      </c>
      <c r="J636">
        <v>939</v>
      </c>
      <c r="K636">
        <v>6214</v>
      </c>
      <c r="L636">
        <v>0</v>
      </c>
      <c r="M636">
        <v>0</v>
      </c>
      <c r="N636">
        <v>650</v>
      </c>
      <c r="O636">
        <v>2550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3200</v>
      </c>
      <c r="V636">
        <v>14450</v>
      </c>
      <c r="W636">
        <v>5899</v>
      </c>
      <c r="X636">
        <v>1065</v>
      </c>
      <c r="Y636">
        <v>29632</v>
      </c>
      <c r="Z636">
        <v>50966</v>
      </c>
      <c r="AA636">
        <v>0</v>
      </c>
      <c r="AB636">
        <v>15020</v>
      </c>
      <c r="AC636">
        <v>1646</v>
      </c>
      <c r="AD636">
        <v>15734</v>
      </c>
      <c r="AE636">
        <v>134412</v>
      </c>
      <c r="AF636">
        <v>0</v>
      </c>
      <c r="AG636">
        <v>0</v>
      </c>
    </row>
    <row r="637" spans="1:33" x14ac:dyDescent="0.35">
      <c r="A637" t="s">
        <v>499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</row>
    <row r="638" spans="1:33" x14ac:dyDescent="0.35">
      <c r="A638" t="s">
        <v>498</v>
      </c>
      <c r="B638">
        <v>1484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1484</v>
      </c>
      <c r="L638">
        <v>1300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1300</v>
      </c>
      <c r="V638">
        <v>4180</v>
      </c>
      <c r="W638">
        <v>795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4975</v>
      </c>
      <c r="AF638">
        <v>0</v>
      </c>
      <c r="AG638">
        <v>0</v>
      </c>
    </row>
    <row r="639" spans="1:33" x14ac:dyDescent="0.35">
      <c r="A639" t="s">
        <v>497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871</v>
      </c>
      <c r="K639">
        <v>871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1600</v>
      </c>
      <c r="U639">
        <v>1600</v>
      </c>
      <c r="V639">
        <v>8583</v>
      </c>
      <c r="W639">
        <v>100</v>
      </c>
      <c r="X639">
        <v>0</v>
      </c>
      <c r="Y639">
        <v>193</v>
      </c>
      <c r="Z639">
        <v>2857</v>
      </c>
      <c r="AA639">
        <v>0</v>
      </c>
      <c r="AB639">
        <v>0</v>
      </c>
      <c r="AC639">
        <v>0</v>
      </c>
      <c r="AD639">
        <v>2060</v>
      </c>
      <c r="AE639">
        <v>13793</v>
      </c>
      <c r="AF639">
        <v>300</v>
      </c>
      <c r="AG639">
        <v>377</v>
      </c>
    </row>
    <row r="640" spans="1:33" x14ac:dyDescent="0.35">
      <c r="A640" t="s">
        <v>496</v>
      </c>
      <c r="B640">
        <v>1216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1216</v>
      </c>
      <c r="L640">
        <v>3383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3383</v>
      </c>
      <c r="V640">
        <v>23786</v>
      </c>
      <c r="W640">
        <v>0</v>
      </c>
      <c r="X640">
        <v>0</v>
      </c>
      <c r="Y640">
        <v>7156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30942</v>
      </c>
      <c r="AF640">
        <v>0</v>
      </c>
      <c r="AG640">
        <v>0</v>
      </c>
    </row>
    <row r="641" spans="1:33" x14ac:dyDescent="0.35">
      <c r="A641" t="s">
        <v>495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</row>
    <row r="642" spans="1:33" x14ac:dyDescent="0.35">
      <c r="A642" t="s">
        <v>494</v>
      </c>
      <c r="B642">
        <v>97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97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13461</v>
      </c>
      <c r="W642">
        <v>10071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18751</v>
      </c>
      <c r="AE642">
        <v>42283</v>
      </c>
      <c r="AF642">
        <v>0</v>
      </c>
      <c r="AG642">
        <v>0</v>
      </c>
    </row>
    <row r="643" spans="1:33" x14ac:dyDescent="0.35">
      <c r="A643" t="s">
        <v>493</v>
      </c>
      <c r="B643">
        <v>0</v>
      </c>
      <c r="C643">
        <v>3600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2105</v>
      </c>
      <c r="K643">
        <v>5705</v>
      </c>
      <c r="L643">
        <v>700</v>
      </c>
      <c r="M643">
        <v>1900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2600</v>
      </c>
      <c r="V643">
        <v>14526</v>
      </c>
      <c r="W643">
        <v>7680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16009</v>
      </c>
      <c r="AE643">
        <v>38215</v>
      </c>
      <c r="AF643">
        <v>2100</v>
      </c>
      <c r="AG643">
        <v>6140</v>
      </c>
    </row>
    <row r="644" spans="1:33" x14ac:dyDescent="0.35">
      <c r="A644" t="s">
        <v>492</v>
      </c>
      <c r="B644">
        <v>2329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2329</v>
      </c>
      <c r="L644">
        <v>3000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3000</v>
      </c>
      <c r="V644">
        <v>7648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1006</v>
      </c>
      <c r="AE644">
        <v>8654</v>
      </c>
      <c r="AF644">
        <v>0</v>
      </c>
      <c r="AG644">
        <v>0</v>
      </c>
    </row>
    <row r="645" spans="1:33" x14ac:dyDescent="0.35">
      <c r="A645" t="s">
        <v>491</v>
      </c>
      <c r="B645">
        <v>1680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1680</v>
      </c>
      <c r="L645">
        <v>1200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1200</v>
      </c>
      <c r="V645">
        <v>10177</v>
      </c>
      <c r="W645">
        <v>0</v>
      </c>
      <c r="X645">
        <v>0</v>
      </c>
      <c r="Y645">
        <v>0</v>
      </c>
      <c r="Z645">
        <v>1050</v>
      </c>
      <c r="AA645">
        <v>0</v>
      </c>
      <c r="AB645">
        <v>0</v>
      </c>
      <c r="AC645">
        <v>0</v>
      </c>
      <c r="AD645">
        <v>0</v>
      </c>
      <c r="AE645">
        <v>11227</v>
      </c>
      <c r="AF645">
        <v>650</v>
      </c>
      <c r="AG645">
        <v>217</v>
      </c>
    </row>
    <row r="646" spans="1:33" x14ac:dyDescent="0.35">
      <c r="A646" t="s">
        <v>490</v>
      </c>
      <c r="B646">
        <v>1515</v>
      </c>
      <c r="C646">
        <v>423</v>
      </c>
      <c r="D646">
        <v>0</v>
      </c>
      <c r="E646">
        <v>0</v>
      </c>
      <c r="F646">
        <v>4184</v>
      </c>
      <c r="G646">
        <v>0</v>
      </c>
      <c r="H646">
        <v>0</v>
      </c>
      <c r="I646">
        <v>0</v>
      </c>
      <c r="J646">
        <v>0</v>
      </c>
      <c r="K646">
        <v>6122</v>
      </c>
      <c r="L646">
        <v>1000</v>
      </c>
      <c r="M646">
        <v>1200</v>
      </c>
      <c r="N646">
        <v>0</v>
      </c>
      <c r="O646">
        <v>0</v>
      </c>
      <c r="P646">
        <v>5500</v>
      </c>
      <c r="Q646">
        <v>0</v>
      </c>
      <c r="R646">
        <v>0</v>
      </c>
      <c r="S646">
        <v>0</v>
      </c>
      <c r="T646">
        <v>0</v>
      </c>
      <c r="U646">
        <v>7700</v>
      </c>
      <c r="V646">
        <v>10513</v>
      </c>
      <c r="W646">
        <v>1200</v>
      </c>
      <c r="X646">
        <v>0</v>
      </c>
      <c r="Y646">
        <v>916</v>
      </c>
      <c r="Z646">
        <v>7600</v>
      </c>
      <c r="AA646">
        <v>0</v>
      </c>
      <c r="AB646">
        <v>0</v>
      </c>
      <c r="AC646">
        <v>0</v>
      </c>
      <c r="AD646">
        <v>0</v>
      </c>
      <c r="AE646">
        <v>20229</v>
      </c>
      <c r="AF646">
        <v>0</v>
      </c>
      <c r="AG646">
        <v>0</v>
      </c>
    </row>
    <row r="647" spans="1:33" x14ac:dyDescent="0.35">
      <c r="A647" t="s">
        <v>489</v>
      </c>
      <c r="B647">
        <v>250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250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3391</v>
      </c>
      <c r="W647">
        <v>0</v>
      </c>
      <c r="X647">
        <v>0</v>
      </c>
      <c r="Y647">
        <v>4604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7995</v>
      </c>
      <c r="AF647">
        <v>0</v>
      </c>
      <c r="AG647">
        <v>0</v>
      </c>
    </row>
    <row r="648" spans="1:33" x14ac:dyDescent="0.35">
      <c r="A648" t="s">
        <v>488</v>
      </c>
      <c r="B648">
        <v>1657</v>
      </c>
      <c r="C648">
        <v>0</v>
      </c>
      <c r="D648">
        <v>0</v>
      </c>
      <c r="E648">
        <v>0</v>
      </c>
      <c r="F648">
        <v>0</v>
      </c>
      <c r="G648">
        <v>661</v>
      </c>
      <c r="H648">
        <v>75</v>
      </c>
      <c r="I648">
        <v>0</v>
      </c>
      <c r="J648">
        <v>0</v>
      </c>
      <c r="K648">
        <v>2393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9382</v>
      </c>
      <c r="W648">
        <v>1278</v>
      </c>
      <c r="X648">
        <v>0</v>
      </c>
      <c r="Y648">
        <v>0</v>
      </c>
      <c r="Z648">
        <v>0</v>
      </c>
      <c r="AA648">
        <v>14912</v>
      </c>
      <c r="AB648">
        <v>0</v>
      </c>
      <c r="AC648">
        <v>500</v>
      </c>
      <c r="AD648">
        <v>6379</v>
      </c>
      <c r="AE648">
        <v>32451</v>
      </c>
      <c r="AF648">
        <v>0</v>
      </c>
      <c r="AG648">
        <v>0</v>
      </c>
    </row>
    <row r="649" spans="1:33" x14ac:dyDescent="0.35">
      <c r="A649" t="s">
        <v>487</v>
      </c>
      <c r="B649">
        <v>100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100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3898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3898</v>
      </c>
      <c r="AF649">
        <v>0</v>
      </c>
      <c r="AG649">
        <v>0</v>
      </c>
    </row>
    <row r="650" spans="1:33" x14ac:dyDescent="0.35">
      <c r="A650" t="s">
        <v>486</v>
      </c>
      <c r="B650">
        <v>3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492</v>
      </c>
      <c r="K650">
        <v>495</v>
      </c>
      <c r="L650">
        <v>800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800</v>
      </c>
      <c r="V650">
        <v>19028</v>
      </c>
      <c r="W650">
        <v>5000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2600</v>
      </c>
      <c r="AE650">
        <v>26628</v>
      </c>
      <c r="AF650">
        <v>0</v>
      </c>
      <c r="AG650">
        <v>2284</v>
      </c>
    </row>
    <row r="651" spans="1:33" x14ac:dyDescent="0.35">
      <c r="A651" t="s">
        <v>485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70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523</v>
      </c>
      <c r="AD651">
        <v>0</v>
      </c>
      <c r="AE651">
        <v>593</v>
      </c>
      <c r="AF651">
        <v>0</v>
      </c>
      <c r="AG651">
        <v>0</v>
      </c>
    </row>
    <row r="652" spans="1:33" x14ac:dyDescent="0.35">
      <c r="A652" t="s">
        <v>484</v>
      </c>
      <c r="B652">
        <v>2477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72</v>
      </c>
      <c r="K652">
        <v>2549</v>
      </c>
      <c r="L652">
        <v>2000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605</v>
      </c>
      <c r="U652">
        <v>2605</v>
      </c>
      <c r="V652">
        <v>11383</v>
      </c>
      <c r="W652">
        <v>0</v>
      </c>
      <c r="X652">
        <v>0</v>
      </c>
      <c r="Y652">
        <v>472</v>
      </c>
      <c r="Z652">
        <v>0</v>
      </c>
      <c r="AA652">
        <v>0</v>
      </c>
      <c r="AB652">
        <v>0</v>
      </c>
      <c r="AC652">
        <v>0</v>
      </c>
      <c r="AD652">
        <v>1858</v>
      </c>
      <c r="AE652">
        <v>13713</v>
      </c>
      <c r="AF652">
        <v>0</v>
      </c>
      <c r="AG652">
        <v>0</v>
      </c>
    </row>
    <row r="653" spans="1:33" x14ac:dyDescent="0.35">
      <c r="A653" t="s">
        <v>483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2400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2400</v>
      </c>
      <c r="AF653">
        <v>400</v>
      </c>
      <c r="AG653">
        <v>179</v>
      </c>
    </row>
    <row r="654" spans="1:33" x14ac:dyDescent="0.35">
      <c r="A654" t="s">
        <v>482</v>
      </c>
      <c r="B654">
        <v>4919</v>
      </c>
      <c r="C654">
        <v>0</v>
      </c>
      <c r="D654">
        <v>0</v>
      </c>
      <c r="E654">
        <v>360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5279</v>
      </c>
      <c r="L654">
        <v>4000</v>
      </c>
      <c r="M654">
        <v>0</v>
      </c>
      <c r="N654">
        <v>0</v>
      </c>
      <c r="O654">
        <v>1000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5000</v>
      </c>
      <c r="V654">
        <v>7055</v>
      </c>
      <c r="W654">
        <v>0</v>
      </c>
      <c r="X654">
        <v>0</v>
      </c>
      <c r="Y654">
        <v>2418</v>
      </c>
      <c r="Z654">
        <v>0</v>
      </c>
      <c r="AA654">
        <v>0</v>
      </c>
      <c r="AB654">
        <v>0</v>
      </c>
      <c r="AC654">
        <v>0</v>
      </c>
      <c r="AD654">
        <v>810</v>
      </c>
      <c r="AE654">
        <v>10283</v>
      </c>
      <c r="AF654">
        <v>0</v>
      </c>
      <c r="AG654">
        <v>0</v>
      </c>
    </row>
    <row r="655" spans="1:33" x14ac:dyDescent="0.35">
      <c r="A655" t="s">
        <v>481</v>
      </c>
      <c r="B655">
        <v>0</v>
      </c>
      <c r="C655">
        <v>0</v>
      </c>
      <c r="D655">
        <v>0</v>
      </c>
      <c r="E655">
        <v>118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118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3832</v>
      </c>
      <c r="W655">
        <v>81</v>
      </c>
      <c r="X655">
        <v>0</v>
      </c>
      <c r="Y655">
        <v>1730</v>
      </c>
      <c r="Z655">
        <v>0</v>
      </c>
      <c r="AA655">
        <v>0</v>
      </c>
      <c r="AB655">
        <v>0</v>
      </c>
      <c r="AC655">
        <v>0</v>
      </c>
      <c r="AD655">
        <v>1810</v>
      </c>
      <c r="AE655">
        <v>7453</v>
      </c>
      <c r="AF655">
        <v>0</v>
      </c>
      <c r="AG655">
        <v>0</v>
      </c>
    </row>
    <row r="656" spans="1:33" x14ac:dyDescent="0.35">
      <c r="A656" t="s">
        <v>480</v>
      </c>
      <c r="B656">
        <v>0</v>
      </c>
      <c r="C656">
        <v>0</v>
      </c>
      <c r="D656">
        <v>0</v>
      </c>
      <c r="E656">
        <v>77</v>
      </c>
      <c r="F656">
        <v>0</v>
      </c>
      <c r="G656">
        <v>0</v>
      </c>
      <c r="H656">
        <v>0</v>
      </c>
      <c r="I656">
        <v>0</v>
      </c>
      <c r="J656">
        <v>737</v>
      </c>
      <c r="K656">
        <v>814</v>
      </c>
      <c r="L656">
        <v>468</v>
      </c>
      <c r="M656">
        <v>0</v>
      </c>
      <c r="N656">
        <v>0</v>
      </c>
      <c r="O656">
        <v>300</v>
      </c>
      <c r="P656">
        <v>0</v>
      </c>
      <c r="Q656">
        <v>0</v>
      </c>
      <c r="R656">
        <v>0</v>
      </c>
      <c r="S656">
        <v>0</v>
      </c>
      <c r="T656">
        <v>482</v>
      </c>
      <c r="U656">
        <v>1250</v>
      </c>
      <c r="V656">
        <v>6752</v>
      </c>
      <c r="W656">
        <v>1498</v>
      </c>
      <c r="X656">
        <v>0</v>
      </c>
      <c r="Y656">
        <v>553</v>
      </c>
      <c r="Z656">
        <v>0</v>
      </c>
      <c r="AA656">
        <v>0</v>
      </c>
      <c r="AB656">
        <v>0</v>
      </c>
      <c r="AC656">
        <v>0</v>
      </c>
      <c r="AD656">
        <v>762</v>
      </c>
      <c r="AE656">
        <v>9565</v>
      </c>
      <c r="AF656">
        <v>300</v>
      </c>
      <c r="AG656">
        <v>82</v>
      </c>
    </row>
    <row r="657" spans="1:33" x14ac:dyDescent="0.35">
      <c r="A657" t="s">
        <v>479</v>
      </c>
      <c r="B657">
        <v>555</v>
      </c>
      <c r="C657">
        <v>0</v>
      </c>
      <c r="D657">
        <v>0</v>
      </c>
      <c r="E657">
        <v>20368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20923</v>
      </c>
      <c r="L657">
        <v>0</v>
      </c>
      <c r="M657">
        <v>0</v>
      </c>
      <c r="N657">
        <v>0</v>
      </c>
      <c r="O657">
        <v>20800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20800</v>
      </c>
      <c r="V657">
        <v>14832</v>
      </c>
      <c r="W657">
        <v>1735</v>
      </c>
      <c r="X657">
        <v>0</v>
      </c>
      <c r="Y657">
        <v>60608</v>
      </c>
      <c r="Z657">
        <v>0</v>
      </c>
      <c r="AA657">
        <v>0</v>
      </c>
      <c r="AB657">
        <v>0</v>
      </c>
      <c r="AC657">
        <v>0</v>
      </c>
      <c r="AD657">
        <v>2233</v>
      </c>
      <c r="AE657">
        <v>79408</v>
      </c>
      <c r="AF657">
        <v>0</v>
      </c>
      <c r="AG657">
        <v>1858</v>
      </c>
    </row>
    <row r="658" spans="1:33" x14ac:dyDescent="0.35">
      <c r="A658" t="s">
        <v>478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5340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1220</v>
      </c>
      <c r="AE658">
        <v>6560</v>
      </c>
      <c r="AF658">
        <v>0</v>
      </c>
      <c r="AG658">
        <v>402</v>
      </c>
    </row>
    <row r="659" spans="1:33" x14ac:dyDescent="0.35">
      <c r="A659" t="s">
        <v>477</v>
      </c>
      <c r="B659">
        <v>0</v>
      </c>
      <c r="C659">
        <v>0</v>
      </c>
      <c r="D659">
        <v>0</v>
      </c>
      <c r="E659">
        <v>1887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1887</v>
      </c>
      <c r="L659">
        <v>0</v>
      </c>
      <c r="M659">
        <v>0</v>
      </c>
      <c r="N659">
        <v>0</v>
      </c>
      <c r="O659">
        <v>1876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1876</v>
      </c>
      <c r="V659">
        <v>5280</v>
      </c>
      <c r="W659">
        <v>413</v>
      </c>
      <c r="X659">
        <v>0</v>
      </c>
      <c r="Y659">
        <v>6638</v>
      </c>
      <c r="Z659">
        <v>0</v>
      </c>
      <c r="AA659">
        <v>0</v>
      </c>
      <c r="AB659">
        <v>0</v>
      </c>
      <c r="AC659">
        <v>178</v>
      </c>
      <c r="AD659">
        <v>0</v>
      </c>
      <c r="AE659">
        <v>12509</v>
      </c>
      <c r="AF659">
        <v>0</v>
      </c>
      <c r="AG659">
        <v>0</v>
      </c>
    </row>
    <row r="660" spans="1:33" x14ac:dyDescent="0.35">
      <c r="A660" t="s">
        <v>476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2682</v>
      </c>
      <c r="K660">
        <v>2682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3300</v>
      </c>
      <c r="U660">
        <v>3300</v>
      </c>
      <c r="V660">
        <v>11610</v>
      </c>
      <c r="W660">
        <v>2200</v>
      </c>
      <c r="X660">
        <v>0</v>
      </c>
      <c r="Y660">
        <v>4509</v>
      </c>
      <c r="Z660">
        <v>0</v>
      </c>
      <c r="AA660">
        <v>0</v>
      </c>
      <c r="AB660">
        <v>0</v>
      </c>
      <c r="AC660">
        <v>0</v>
      </c>
      <c r="AD660">
        <v>5408</v>
      </c>
      <c r="AE660">
        <v>23727</v>
      </c>
      <c r="AF660">
        <v>0</v>
      </c>
      <c r="AG660">
        <v>0</v>
      </c>
    </row>
    <row r="661" spans="1:33" x14ac:dyDescent="0.35">
      <c r="A661" t="s">
        <v>475</v>
      </c>
      <c r="B661">
        <v>277</v>
      </c>
      <c r="C661">
        <v>2147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2424</v>
      </c>
      <c r="L661">
        <v>300</v>
      </c>
      <c r="M661">
        <v>2200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2500</v>
      </c>
      <c r="V661">
        <v>3176</v>
      </c>
      <c r="W661">
        <v>9200</v>
      </c>
      <c r="X661">
        <v>0</v>
      </c>
      <c r="Y661">
        <v>0</v>
      </c>
      <c r="Z661">
        <v>0</v>
      </c>
      <c r="AA661">
        <v>0</v>
      </c>
      <c r="AB661">
        <v>1030</v>
      </c>
      <c r="AC661">
        <v>0</v>
      </c>
      <c r="AD661">
        <v>4470</v>
      </c>
      <c r="AE661">
        <v>17876</v>
      </c>
      <c r="AF661">
        <v>0</v>
      </c>
      <c r="AG661">
        <v>1380</v>
      </c>
    </row>
    <row r="662" spans="1:33" x14ac:dyDescent="0.35">
      <c r="A662" t="s">
        <v>474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15126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15126</v>
      </c>
      <c r="AF662">
        <v>0</v>
      </c>
      <c r="AG662">
        <v>0</v>
      </c>
    </row>
    <row r="663" spans="1:33" x14ac:dyDescent="0.35">
      <c r="A663" t="s">
        <v>473</v>
      </c>
      <c r="B663">
        <v>0</v>
      </c>
      <c r="C663">
        <v>0</v>
      </c>
      <c r="D663">
        <v>0</v>
      </c>
      <c r="E663">
        <v>0</v>
      </c>
      <c r="F663">
        <v>585</v>
      </c>
      <c r="G663">
        <v>0</v>
      </c>
      <c r="H663">
        <v>0</v>
      </c>
      <c r="I663">
        <v>0</v>
      </c>
      <c r="J663">
        <v>0</v>
      </c>
      <c r="K663">
        <v>585</v>
      </c>
      <c r="L663">
        <v>0</v>
      </c>
      <c r="M663">
        <v>0</v>
      </c>
      <c r="N663">
        <v>0</v>
      </c>
      <c r="O663">
        <v>0</v>
      </c>
      <c r="P663">
        <v>3500</v>
      </c>
      <c r="Q663">
        <v>0</v>
      </c>
      <c r="R663">
        <v>0</v>
      </c>
      <c r="S663">
        <v>0</v>
      </c>
      <c r="T663">
        <v>0</v>
      </c>
      <c r="U663">
        <v>3500</v>
      </c>
      <c r="V663">
        <v>16890</v>
      </c>
      <c r="W663">
        <v>0</v>
      </c>
      <c r="X663">
        <v>0</v>
      </c>
      <c r="Y663">
        <v>4125</v>
      </c>
      <c r="Z663">
        <v>24003</v>
      </c>
      <c r="AA663">
        <v>0</v>
      </c>
      <c r="AB663">
        <v>3377</v>
      </c>
      <c r="AC663">
        <v>0</v>
      </c>
      <c r="AD663">
        <v>1760</v>
      </c>
      <c r="AE663">
        <v>50155</v>
      </c>
      <c r="AF663">
        <v>0</v>
      </c>
      <c r="AG663">
        <v>0</v>
      </c>
    </row>
    <row r="664" spans="1:33" x14ac:dyDescent="0.35">
      <c r="A664" t="s">
        <v>472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</row>
    <row r="665" spans="1:33" x14ac:dyDescent="0.35">
      <c r="A665" t="s">
        <v>471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14379</v>
      </c>
      <c r="W665">
        <v>0</v>
      </c>
      <c r="X665">
        <v>234</v>
      </c>
      <c r="Y665">
        <v>2976</v>
      </c>
      <c r="Z665">
        <v>0</v>
      </c>
      <c r="AA665">
        <v>0</v>
      </c>
      <c r="AB665">
        <v>0</v>
      </c>
      <c r="AC665">
        <v>0</v>
      </c>
      <c r="AD665">
        <v>2243</v>
      </c>
      <c r="AE665">
        <v>19832</v>
      </c>
      <c r="AF665">
        <v>0</v>
      </c>
      <c r="AG665">
        <v>0</v>
      </c>
    </row>
    <row r="666" spans="1:33" x14ac:dyDescent="0.35">
      <c r="A666" t="s">
        <v>470</v>
      </c>
      <c r="B666">
        <v>0</v>
      </c>
      <c r="C666">
        <v>0</v>
      </c>
      <c r="D666">
        <v>0</v>
      </c>
      <c r="E666">
        <v>2686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2686</v>
      </c>
      <c r="L666">
        <v>0</v>
      </c>
      <c r="M666">
        <v>0</v>
      </c>
      <c r="N666">
        <v>0</v>
      </c>
      <c r="O666">
        <v>3741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3741</v>
      </c>
      <c r="V666">
        <v>3645</v>
      </c>
      <c r="W666">
        <v>0</v>
      </c>
      <c r="X666">
        <v>0</v>
      </c>
      <c r="Y666">
        <v>5138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8783</v>
      </c>
      <c r="AF666">
        <v>0</v>
      </c>
      <c r="AG666">
        <v>0</v>
      </c>
    </row>
    <row r="667" spans="1:33" x14ac:dyDescent="0.35">
      <c r="A667" t="s">
        <v>469</v>
      </c>
      <c r="B667">
        <v>920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920</v>
      </c>
      <c r="L667">
        <v>1000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1000</v>
      </c>
      <c r="V667">
        <v>24950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24950</v>
      </c>
      <c r="AF667">
        <v>0</v>
      </c>
      <c r="AG667">
        <v>0</v>
      </c>
    </row>
    <row r="668" spans="1:33" x14ac:dyDescent="0.35">
      <c r="A668" t="s">
        <v>468</v>
      </c>
      <c r="B668">
        <v>0</v>
      </c>
      <c r="C668">
        <v>0</v>
      </c>
      <c r="D668">
        <v>195</v>
      </c>
      <c r="E668">
        <v>93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288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3915</v>
      </c>
      <c r="W668">
        <v>0</v>
      </c>
      <c r="X668">
        <v>600</v>
      </c>
      <c r="Y668">
        <v>3853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8368</v>
      </c>
      <c r="AF668">
        <v>0</v>
      </c>
      <c r="AG668">
        <v>0</v>
      </c>
    </row>
    <row r="669" spans="1:33" x14ac:dyDescent="0.35">
      <c r="A669" t="s">
        <v>467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</row>
    <row r="670" spans="1:33" x14ac:dyDescent="0.35">
      <c r="A670" t="s">
        <v>466</v>
      </c>
      <c r="B670">
        <v>52</v>
      </c>
      <c r="C670">
        <v>8</v>
      </c>
      <c r="D670">
        <v>0</v>
      </c>
      <c r="E670">
        <v>1</v>
      </c>
      <c r="F670">
        <v>816</v>
      </c>
      <c r="G670">
        <v>0</v>
      </c>
      <c r="H670">
        <v>1</v>
      </c>
      <c r="I670">
        <v>0</v>
      </c>
      <c r="J670">
        <v>391</v>
      </c>
      <c r="K670">
        <v>1269</v>
      </c>
      <c r="L670">
        <v>0</v>
      </c>
      <c r="M670">
        <v>0</v>
      </c>
      <c r="N670">
        <v>0</v>
      </c>
      <c r="O670">
        <v>0</v>
      </c>
      <c r="P670">
        <v>2292</v>
      </c>
      <c r="Q670">
        <v>0</v>
      </c>
      <c r="R670">
        <v>0</v>
      </c>
      <c r="S670">
        <v>0</v>
      </c>
      <c r="T670">
        <v>400</v>
      </c>
      <c r="U670">
        <v>2692</v>
      </c>
      <c r="V670">
        <v>3565</v>
      </c>
      <c r="W670">
        <v>2224</v>
      </c>
      <c r="X670">
        <v>0</v>
      </c>
      <c r="Y670">
        <v>1657</v>
      </c>
      <c r="Z670">
        <v>22350</v>
      </c>
      <c r="AA670">
        <v>0</v>
      </c>
      <c r="AB670">
        <v>544</v>
      </c>
      <c r="AC670">
        <v>0</v>
      </c>
      <c r="AD670">
        <v>6264</v>
      </c>
      <c r="AE670">
        <v>36604</v>
      </c>
      <c r="AF670">
        <v>0</v>
      </c>
      <c r="AG670">
        <v>0</v>
      </c>
    </row>
    <row r="671" spans="1:33" x14ac:dyDescent="0.35">
      <c r="A671" t="s">
        <v>465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</row>
    <row r="672" spans="1:33" x14ac:dyDescent="0.35">
      <c r="A672" t="s">
        <v>464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</row>
    <row r="673" spans="1:33" x14ac:dyDescent="0.35">
      <c r="A673" t="s">
        <v>463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</row>
    <row r="674" spans="1:33" x14ac:dyDescent="0.35">
      <c r="A674" t="s">
        <v>462</v>
      </c>
      <c r="B674">
        <v>0</v>
      </c>
      <c r="C674">
        <v>0</v>
      </c>
      <c r="D674">
        <v>0</v>
      </c>
      <c r="E674">
        <v>0</v>
      </c>
      <c r="F674">
        <v>5024</v>
      </c>
      <c r="G674">
        <v>0</v>
      </c>
      <c r="H674">
        <v>0</v>
      </c>
      <c r="I674">
        <v>0</v>
      </c>
      <c r="J674">
        <v>0</v>
      </c>
      <c r="K674">
        <v>5024</v>
      </c>
      <c r="L674">
        <v>0</v>
      </c>
      <c r="M674">
        <v>0</v>
      </c>
      <c r="N674">
        <v>0</v>
      </c>
      <c r="O674">
        <v>2000</v>
      </c>
      <c r="P674">
        <v>0</v>
      </c>
      <c r="Q674">
        <v>0</v>
      </c>
      <c r="R674">
        <v>0</v>
      </c>
      <c r="S674">
        <v>0</v>
      </c>
      <c r="T674">
        <v>1000</v>
      </c>
      <c r="U674">
        <v>3000</v>
      </c>
      <c r="V674">
        <v>9558</v>
      </c>
      <c r="W674">
        <v>200</v>
      </c>
      <c r="X674">
        <v>0</v>
      </c>
      <c r="Y674">
        <v>2194</v>
      </c>
      <c r="Z674">
        <v>181</v>
      </c>
      <c r="AA674">
        <v>0</v>
      </c>
      <c r="AB674">
        <v>0</v>
      </c>
      <c r="AC674">
        <v>0</v>
      </c>
      <c r="AD674">
        <v>3089</v>
      </c>
      <c r="AE674">
        <v>15222</v>
      </c>
      <c r="AF674">
        <v>0</v>
      </c>
      <c r="AG674">
        <v>0</v>
      </c>
    </row>
    <row r="675" spans="1:33" x14ac:dyDescent="0.35">
      <c r="A675" t="s">
        <v>461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1200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1200</v>
      </c>
      <c r="AF675">
        <v>150</v>
      </c>
      <c r="AG675">
        <v>156</v>
      </c>
    </row>
    <row r="676" spans="1:33" x14ac:dyDescent="0.35">
      <c r="A676" t="s">
        <v>460</v>
      </c>
      <c r="B676">
        <v>185</v>
      </c>
      <c r="C676">
        <v>0</v>
      </c>
      <c r="D676">
        <v>0</v>
      </c>
      <c r="E676">
        <v>1381</v>
      </c>
      <c r="F676">
        <v>4326</v>
      </c>
      <c r="G676">
        <v>0</v>
      </c>
      <c r="H676">
        <v>0</v>
      </c>
      <c r="I676">
        <v>0</v>
      </c>
      <c r="J676">
        <v>0</v>
      </c>
      <c r="K676">
        <v>5892</v>
      </c>
      <c r="L676">
        <v>0</v>
      </c>
      <c r="M676">
        <v>0</v>
      </c>
      <c r="N676">
        <v>0</v>
      </c>
      <c r="O676">
        <v>0</v>
      </c>
      <c r="P676">
        <v>3050</v>
      </c>
      <c r="Q676">
        <v>0</v>
      </c>
      <c r="R676">
        <v>0</v>
      </c>
      <c r="S676">
        <v>0</v>
      </c>
      <c r="T676">
        <v>0</v>
      </c>
      <c r="U676">
        <v>3050</v>
      </c>
      <c r="V676">
        <v>21770</v>
      </c>
      <c r="W676">
        <v>6820</v>
      </c>
      <c r="X676">
        <v>0</v>
      </c>
      <c r="Y676">
        <v>22709</v>
      </c>
      <c r="Z676">
        <v>85662</v>
      </c>
      <c r="AA676">
        <v>0</v>
      </c>
      <c r="AB676">
        <v>0</v>
      </c>
      <c r="AC676">
        <v>2000</v>
      </c>
      <c r="AD676">
        <v>15285</v>
      </c>
      <c r="AE676">
        <v>154246</v>
      </c>
      <c r="AF676">
        <v>4350</v>
      </c>
      <c r="AG676">
        <v>4616</v>
      </c>
    </row>
    <row r="677" spans="1:33" x14ac:dyDescent="0.35">
      <c r="A677" t="s">
        <v>459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9181</v>
      </c>
      <c r="W677">
        <v>105</v>
      </c>
      <c r="X677">
        <v>0</v>
      </c>
      <c r="Y677">
        <v>0</v>
      </c>
      <c r="Z677">
        <v>0</v>
      </c>
      <c r="AA677">
        <v>0</v>
      </c>
      <c r="AB677">
        <v>921</v>
      </c>
      <c r="AC677">
        <v>0</v>
      </c>
      <c r="AD677">
        <v>3396</v>
      </c>
      <c r="AE677">
        <v>13603</v>
      </c>
      <c r="AF677">
        <v>0</v>
      </c>
      <c r="AG677">
        <v>0</v>
      </c>
    </row>
    <row r="678" spans="1:33" x14ac:dyDescent="0.35">
      <c r="A678" t="s">
        <v>458</v>
      </c>
      <c r="B678">
        <v>265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265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18000</v>
      </c>
      <c r="W678">
        <v>7279</v>
      </c>
      <c r="X678">
        <v>0</v>
      </c>
      <c r="Y678">
        <v>400</v>
      </c>
      <c r="Z678">
        <v>0</v>
      </c>
      <c r="AA678">
        <v>0</v>
      </c>
      <c r="AB678">
        <v>0</v>
      </c>
      <c r="AC678">
        <v>1150</v>
      </c>
      <c r="AD678">
        <v>3226</v>
      </c>
      <c r="AE678">
        <v>30055</v>
      </c>
      <c r="AF678">
        <v>800</v>
      </c>
      <c r="AG678">
        <v>2390</v>
      </c>
    </row>
    <row r="679" spans="1:33" x14ac:dyDescent="0.35">
      <c r="A679" t="s">
        <v>457</v>
      </c>
      <c r="B679">
        <v>0</v>
      </c>
      <c r="C679">
        <v>140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140</v>
      </c>
      <c r="L679">
        <v>0</v>
      </c>
      <c r="M679">
        <v>1507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1507</v>
      </c>
      <c r="V679">
        <v>12806</v>
      </c>
      <c r="W679">
        <v>10248</v>
      </c>
      <c r="X679">
        <v>0</v>
      </c>
      <c r="Y679">
        <v>10318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33372</v>
      </c>
      <c r="AF679">
        <v>650</v>
      </c>
      <c r="AG679">
        <v>1022</v>
      </c>
    </row>
    <row r="680" spans="1:33" x14ac:dyDescent="0.35">
      <c r="A680" t="s">
        <v>456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2785</v>
      </c>
      <c r="W680">
        <v>687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3472</v>
      </c>
      <c r="AF680">
        <v>0</v>
      </c>
      <c r="AG680">
        <v>0</v>
      </c>
    </row>
    <row r="681" spans="1:33" x14ac:dyDescent="0.35">
      <c r="A681" t="s">
        <v>455</v>
      </c>
      <c r="B681">
        <v>0</v>
      </c>
      <c r="C681">
        <v>169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169</v>
      </c>
      <c r="L681">
        <v>0</v>
      </c>
      <c r="M681">
        <v>257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257</v>
      </c>
      <c r="V681">
        <v>851</v>
      </c>
      <c r="W681">
        <v>2415</v>
      </c>
      <c r="X681">
        <v>0</v>
      </c>
      <c r="Y681">
        <v>25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3291</v>
      </c>
      <c r="AF681">
        <v>0</v>
      </c>
      <c r="AG681">
        <v>0</v>
      </c>
    </row>
    <row r="682" spans="1:33" x14ac:dyDescent="0.35">
      <c r="A682" t="s">
        <v>454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</row>
    <row r="683" spans="1:33" x14ac:dyDescent="0.35">
      <c r="A683" t="s">
        <v>453</v>
      </c>
      <c r="B683">
        <v>0</v>
      </c>
      <c r="C683">
        <v>27</v>
      </c>
      <c r="D683">
        <v>0</v>
      </c>
      <c r="E683">
        <v>0</v>
      </c>
      <c r="F683">
        <v>3060</v>
      </c>
      <c r="G683">
        <v>0</v>
      </c>
      <c r="H683">
        <v>3</v>
      </c>
      <c r="I683">
        <v>0</v>
      </c>
      <c r="J683">
        <v>417</v>
      </c>
      <c r="K683">
        <v>3507</v>
      </c>
      <c r="L683">
        <v>0</v>
      </c>
      <c r="M683">
        <v>0</v>
      </c>
      <c r="N683">
        <v>0</v>
      </c>
      <c r="O683">
        <v>0</v>
      </c>
      <c r="P683">
        <v>5000</v>
      </c>
      <c r="Q683">
        <v>0</v>
      </c>
      <c r="R683">
        <v>0</v>
      </c>
      <c r="S683">
        <v>0</v>
      </c>
      <c r="T683">
        <v>0</v>
      </c>
      <c r="U683">
        <v>5000</v>
      </c>
      <c r="V683">
        <v>20731</v>
      </c>
      <c r="W683">
        <v>3444</v>
      </c>
      <c r="X683">
        <v>0</v>
      </c>
      <c r="Y683">
        <v>1080</v>
      </c>
      <c r="Z683">
        <v>23955</v>
      </c>
      <c r="AA683">
        <v>0</v>
      </c>
      <c r="AB683">
        <v>2230</v>
      </c>
      <c r="AC683">
        <v>0</v>
      </c>
      <c r="AD683">
        <v>2943</v>
      </c>
      <c r="AE683">
        <v>54383</v>
      </c>
      <c r="AF683">
        <v>2200</v>
      </c>
      <c r="AG683">
        <v>1487</v>
      </c>
    </row>
    <row r="684" spans="1:33" x14ac:dyDescent="0.35">
      <c r="A684" t="s">
        <v>452</v>
      </c>
      <c r="B684">
        <v>0</v>
      </c>
      <c r="C684">
        <v>0</v>
      </c>
      <c r="D684">
        <v>0</v>
      </c>
      <c r="E684">
        <v>245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245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14520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14520</v>
      </c>
      <c r="AF684">
        <v>0</v>
      </c>
      <c r="AG684">
        <v>0</v>
      </c>
    </row>
    <row r="685" spans="1:33" x14ac:dyDescent="0.35">
      <c r="A685" t="s">
        <v>451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550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550</v>
      </c>
      <c r="AF685">
        <v>0</v>
      </c>
      <c r="AG685">
        <v>541</v>
      </c>
    </row>
    <row r="686" spans="1:33" x14ac:dyDescent="0.35">
      <c r="A686" t="s">
        <v>450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8900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8900</v>
      </c>
      <c r="AF686">
        <v>0</v>
      </c>
      <c r="AG686">
        <v>0</v>
      </c>
    </row>
    <row r="687" spans="1:33" x14ac:dyDescent="0.35">
      <c r="A687" t="s">
        <v>449</v>
      </c>
      <c r="B687">
        <v>2334</v>
      </c>
      <c r="C687">
        <v>0</v>
      </c>
      <c r="D687">
        <v>0</v>
      </c>
      <c r="E687">
        <v>141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2475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25573</v>
      </c>
      <c r="W687">
        <v>0</v>
      </c>
      <c r="X687">
        <v>0</v>
      </c>
      <c r="Y687">
        <v>6257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31830</v>
      </c>
      <c r="AF687">
        <v>0</v>
      </c>
      <c r="AG687">
        <v>0</v>
      </c>
    </row>
    <row r="688" spans="1:33" x14ac:dyDescent="0.35">
      <c r="A688" t="s">
        <v>448</v>
      </c>
      <c r="B688">
        <v>1361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1361</v>
      </c>
      <c r="L688">
        <v>2000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2000</v>
      </c>
      <c r="V688">
        <v>3980</v>
      </c>
      <c r="W688">
        <v>0</v>
      </c>
      <c r="X688">
        <v>0</v>
      </c>
      <c r="Y688">
        <v>1976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5956</v>
      </c>
      <c r="AF688">
        <v>0</v>
      </c>
      <c r="AG688">
        <v>0</v>
      </c>
    </row>
    <row r="689" spans="1:33" x14ac:dyDescent="0.35">
      <c r="A689" t="s">
        <v>447</v>
      </c>
      <c r="B689">
        <v>0</v>
      </c>
      <c r="C689">
        <v>0</v>
      </c>
      <c r="D689">
        <v>0</v>
      </c>
      <c r="E689">
        <v>491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491</v>
      </c>
      <c r="L689">
        <v>0</v>
      </c>
      <c r="M689">
        <v>0</v>
      </c>
      <c r="N689">
        <v>0</v>
      </c>
      <c r="O689">
        <v>500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500</v>
      </c>
      <c r="V689">
        <v>6678</v>
      </c>
      <c r="W689">
        <v>0</v>
      </c>
      <c r="X689">
        <v>0</v>
      </c>
      <c r="Y689">
        <v>10732</v>
      </c>
      <c r="Z689">
        <v>0</v>
      </c>
      <c r="AA689">
        <v>0</v>
      </c>
      <c r="AB689">
        <v>0</v>
      </c>
      <c r="AC689">
        <v>0</v>
      </c>
      <c r="AD689">
        <v>3514</v>
      </c>
      <c r="AE689">
        <v>20924</v>
      </c>
      <c r="AF689">
        <v>0</v>
      </c>
      <c r="AG689">
        <v>0</v>
      </c>
    </row>
    <row r="690" spans="1:33" x14ac:dyDescent="0.35">
      <c r="A690" t="s">
        <v>446</v>
      </c>
      <c r="B690">
        <v>14</v>
      </c>
      <c r="C690">
        <v>894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908</v>
      </c>
      <c r="L690">
        <v>0</v>
      </c>
      <c r="M690">
        <v>500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500</v>
      </c>
      <c r="V690">
        <v>18900</v>
      </c>
      <c r="W690">
        <v>8986</v>
      </c>
      <c r="X690">
        <v>0</v>
      </c>
      <c r="Y690">
        <v>1942</v>
      </c>
      <c r="Z690">
        <v>0</v>
      </c>
      <c r="AA690">
        <v>0</v>
      </c>
      <c r="AB690">
        <v>0</v>
      </c>
      <c r="AC690">
        <v>0</v>
      </c>
      <c r="AD690">
        <v>5190</v>
      </c>
      <c r="AE690">
        <v>35018</v>
      </c>
      <c r="AF690">
        <v>2340</v>
      </c>
      <c r="AG690">
        <v>858</v>
      </c>
    </row>
    <row r="691" spans="1:33" x14ac:dyDescent="0.35">
      <c r="A691" t="s">
        <v>445</v>
      </c>
      <c r="B691">
        <v>0</v>
      </c>
      <c r="C691">
        <v>0</v>
      </c>
      <c r="D691">
        <v>0</v>
      </c>
      <c r="E691">
        <v>569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569</v>
      </c>
      <c r="L691">
        <v>0</v>
      </c>
      <c r="M691">
        <v>0</v>
      </c>
      <c r="N691">
        <v>0</v>
      </c>
      <c r="O691">
        <v>1000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1000</v>
      </c>
      <c r="V691">
        <v>4857</v>
      </c>
      <c r="W691">
        <v>90</v>
      </c>
      <c r="X691">
        <v>0</v>
      </c>
      <c r="Y691">
        <v>4247</v>
      </c>
      <c r="Z691">
        <v>0</v>
      </c>
      <c r="AA691">
        <v>0</v>
      </c>
      <c r="AB691">
        <v>0</v>
      </c>
      <c r="AC691">
        <v>189</v>
      </c>
      <c r="AD691">
        <v>412</v>
      </c>
      <c r="AE691">
        <v>9795</v>
      </c>
      <c r="AF691">
        <v>0</v>
      </c>
      <c r="AG691">
        <v>0</v>
      </c>
    </row>
    <row r="692" spans="1:33" x14ac:dyDescent="0.35">
      <c r="A692" t="s">
        <v>444</v>
      </c>
      <c r="B692">
        <v>17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17</v>
      </c>
      <c r="L692">
        <v>1316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1316</v>
      </c>
      <c r="V692">
        <v>1316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1316</v>
      </c>
      <c r="AF692">
        <v>0</v>
      </c>
      <c r="AG692">
        <v>0</v>
      </c>
    </row>
    <row r="693" spans="1:33" x14ac:dyDescent="0.35">
      <c r="A693" t="s">
        <v>443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2042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2042</v>
      </c>
      <c r="AF693">
        <v>0</v>
      </c>
      <c r="AG693">
        <v>0</v>
      </c>
    </row>
    <row r="694" spans="1:33" x14ac:dyDescent="0.35">
      <c r="A694" t="s">
        <v>442</v>
      </c>
      <c r="B694">
        <v>0</v>
      </c>
      <c r="C694">
        <v>0</v>
      </c>
      <c r="D694">
        <v>0</v>
      </c>
      <c r="E694">
        <v>3728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3728</v>
      </c>
      <c r="L694">
        <v>0</v>
      </c>
      <c r="M694">
        <v>0</v>
      </c>
      <c r="N694">
        <v>0</v>
      </c>
      <c r="O694">
        <v>5200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5200</v>
      </c>
      <c r="V694">
        <v>8581</v>
      </c>
      <c r="W694">
        <v>0</v>
      </c>
      <c r="X694">
        <v>0</v>
      </c>
      <c r="Y694">
        <v>24835</v>
      </c>
      <c r="Z694">
        <v>0</v>
      </c>
      <c r="AA694">
        <v>0</v>
      </c>
      <c r="AB694">
        <v>0</v>
      </c>
      <c r="AC694">
        <v>1531</v>
      </c>
      <c r="AD694">
        <v>2247</v>
      </c>
      <c r="AE694">
        <v>37194</v>
      </c>
      <c r="AF694">
        <v>0</v>
      </c>
      <c r="AG694">
        <v>0</v>
      </c>
    </row>
    <row r="695" spans="1:33" x14ac:dyDescent="0.35">
      <c r="A695" t="s">
        <v>441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103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103</v>
      </c>
      <c r="AF695">
        <v>0</v>
      </c>
      <c r="AG695">
        <v>0</v>
      </c>
    </row>
    <row r="696" spans="1:33" x14ac:dyDescent="0.35">
      <c r="A696" t="s">
        <v>440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312</v>
      </c>
      <c r="K696">
        <v>312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1839</v>
      </c>
      <c r="Z696">
        <v>0</v>
      </c>
      <c r="AA696">
        <v>0</v>
      </c>
      <c r="AB696">
        <v>0</v>
      </c>
      <c r="AC696">
        <v>0</v>
      </c>
      <c r="AD696">
        <v>1225</v>
      </c>
      <c r="AE696">
        <v>3064</v>
      </c>
      <c r="AF696">
        <v>0</v>
      </c>
      <c r="AG696">
        <v>0</v>
      </c>
    </row>
    <row r="697" spans="1:33" x14ac:dyDescent="0.35">
      <c r="A697" t="s">
        <v>439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3287</v>
      </c>
      <c r="W697">
        <v>1315</v>
      </c>
      <c r="X697">
        <v>0</v>
      </c>
      <c r="Y697">
        <v>1383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5985</v>
      </c>
      <c r="AF697">
        <v>0</v>
      </c>
      <c r="AG697">
        <v>0</v>
      </c>
    </row>
    <row r="698" spans="1:33" x14ac:dyDescent="0.35">
      <c r="A698" t="s">
        <v>438</v>
      </c>
      <c r="B698">
        <v>283</v>
      </c>
      <c r="C698">
        <v>0</v>
      </c>
      <c r="D698">
        <v>0</v>
      </c>
      <c r="E698">
        <v>0</v>
      </c>
      <c r="F698">
        <v>835</v>
      </c>
      <c r="G698">
        <v>0</v>
      </c>
      <c r="H698">
        <v>0</v>
      </c>
      <c r="I698">
        <v>0</v>
      </c>
      <c r="J698">
        <v>0</v>
      </c>
      <c r="K698">
        <v>1118</v>
      </c>
      <c r="L698">
        <v>800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800</v>
      </c>
      <c r="V698">
        <v>16014</v>
      </c>
      <c r="W698">
        <v>208</v>
      </c>
      <c r="X698">
        <v>0</v>
      </c>
      <c r="Y698">
        <v>2587</v>
      </c>
      <c r="Z698">
        <v>15005</v>
      </c>
      <c r="AA698">
        <v>0</v>
      </c>
      <c r="AB698">
        <v>0</v>
      </c>
      <c r="AC698">
        <v>3181</v>
      </c>
      <c r="AD698">
        <v>5909</v>
      </c>
      <c r="AE698">
        <v>42904</v>
      </c>
      <c r="AF698">
        <v>0</v>
      </c>
      <c r="AG698">
        <v>0</v>
      </c>
    </row>
    <row r="699" spans="1:33" x14ac:dyDescent="0.35">
      <c r="A699" t="s">
        <v>437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1920</v>
      </c>
      <c r="W699">
        <v>0</v>
      </c>
      <c r="X699">
        <v>0</v>
      </c>
      <c r="Y699">
        <v>722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2642</v>
      </c>
      <c r="AF699">
        <v>0</v>
      </c>
      <c r="AG699">
        <v>0</v>
      </c>
    </row>
    <row r="700" spans="1:33" x14ac:dyDescent="0.35">
      <c r="A700" t="s">
        <v>436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510</v>
      </c>
      <c r="K700">
        <v>510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510</v>
      </c>
      <c r="U700">
        <v>510</v>
      </c>
      <c r="V700">
        <v>3021</v>
      </c>
      <c r="W700">
        <v>454</v>
      </c>
      <c r="X700">
        <v>750</v>
      </c>
      <c r="Y700">
        <v>0</v>
      </c>
      <c r="Z700">
        <v>0</v>
      </c>
      <c r="AA700">
        <v>0</v>
      </c>
      <c r="AB700">
        <v>0</v>
      </c>
      <c r="AC700">
        <v>662</v>
      </c>
      <c r="AD700">
        <v>489</v>
      </c>
      <c r="AE700">
        <v>5376</v>
      </c>
      <c r="AF700">
        <v>0</v>
      </c>
      <c r="AG700">
        <v>0</v>
      </c>
    </row>
    <row r="701" spans="1:33" x14ac:dyDescent="0.35">
      <c r="A701" t="s">
        <v>435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</row>
    <row r="702" spans="1:33" x14ac:dyDescent="0.35">
      <c r="A702" t="s">
        <v>434</v>
      </c>
      <c r="B702">
        <v>135</v>
      </c>
      <c r="C702">
        <v>0</v>
      </c>
      <c r="D702">
        <v>0</v>
      </c>
      <c r="E702">
        <v>0</v>
      </c>
      <c r="F702">
        <v>0</v>
      </c>
      <c r="G702">
        <v>5252</v>
      </c>
      <c r="H702">
        <v>0</v>
      </c>
      <c r="I702">
        <v>0</v>
      </c>
      <c r="J702">
        <v>119</v>
      </c>
      <c r="K702">
        <v>5506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12700</v>
      </c>
      <c r="R702">
        <v>0</v>
      </c>
      <c r="S702">
        <v>0</v>
      </c>
      <c r="T702">
        <v>0</v>
      </c>
      <c r="U702">
        <v>12700</v>
      </c>
      <c r="V702">
        <v>2761</v>
      </c>
      <c r="W702">
        <v>0</v>
      </c>
      <c r="X702">
        <v>0</v>
      </c>
      <c r="Y702">
        <v>0</v>
      </c>
      <c r="Z702">
        <v>0</v>
      </c>
      <c r="AA702">
        <v>12700</v>
      </c>
      <c r="AB702">
        <v>0</v>
      </c>
      <c r="AC702">
        <v>1556</v>
      </c>
      <c r="AD702">
        <v>4139</v>
      </c>
      <c r="AE702">
        <v>21156</v>
      </c>
      <c r="AF702">
        <v>0</v>
      </c>
      <c r="AG702">
        <v>0</v>
      </c>
    </row>
    <row r="703" spans="1:33" x14ac:dyDescent="0.35">
      <c r="A703" t="s">
        <v>433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2395</v>
      </c>
      <c r="W703">
        <v>0</v>
      </c>
      <c r="X703">
        <v>0</v>
      </c>
      <c r="Y703">
        <v>3025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5420</v>
      </c>
      <c r="AF703">
        <v>0</v>
      </c>
      <c r="AG703">
        <v>0</v>
      </c>
    </row>
    <row r="704" spans="1:33" x14ac:dyDescent="0.35">
      <c r="A704" t="s">
        <v>432</v>
      </c>
      <c r="B704">
        <v>0</v>
      </c>
      <c r="C704">
        <v>1178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5005</v>
      </c>
      <c r="J704">
        <v>133</v>
      </c>
      <c r="K704">
        <v>6316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725</v>
      </c>
      <c r="T704">
        <v>0</v>
      </c>
      <c r="U704">
        <v>725</v>
      </c>
      <c r="V704">
        <v>1100</v>
      </c>
      <c r="W704">
        <v>2085</v>
      </c>
      <c r="X704">
        <v>0</v>
      </c>
      <c r="Y704">
        <v>1343</v>
      </c>
      <c r="Z704">
        <v>0</v>
      </c>
      <c r="AA704">
        <v>0</v>
      </c>
      <c r="AB704">
        <v>224</v>
      </c>
      <c r="AC704">
        <v>10120</v>
      </c>
      <c r="AD704">
        <v>1955</v>
      </c>
      <c r="AE704">
        <v>16827</v>
      </c>
      <c r="AF704">
        <v>0</v>
      </c>
      <c r="AG704">
        <v>0</v>
      </c>
    </row>
    <row r="705" spans="1:33" x14ac:dyDescent="0.35">
      <c r="A705" t="s">
        <v>431</v>
      </c>
      <c r="B705">
        <v>36</v>
      </c>
      <c r="C705">
        <v>0</v>
      </c>
      <c r="D705">
        <v>0</v>
      </c>
      <c r="E705">
        <v>3737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3773</v>
      </c>
      <c r="L705">
        <v>0</v>
      </c>
      <c r="M705">
        <v>0</v>
      </c>
      <c r="N705">
        <v>0</v>
      </c>
      <c r="O705">
        <v>5081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5081</v>
      </c>
      <c r="V705">
        <v>2946</v>
      </c>
      <c r="W705">
        <v>1046</v>
      </c>
      <c r="X705">
        <v>0</v>
      </c>
      <c r="Y705">
        <v>5178</v>
      </c>
      <c r="Z705">
        <v>0</v>
      </c>
      <c r="AA705">
        <v>0</v>
      </c>
      <c r="AB705">
        <v>0</v>
      </c>
      <c r="AC705">
        <v>0</v>
      </c>
      <c r="AD705">
        <v>1947</v>
      </c>
      <c r="AE705">
        <v>11117</v>
      </c>
      <c r="AF705">
        <v>0</v>
      </c>
      <c r="AG705">
        <v>0</v>
      </c>
    </row>
    <row r="706" spans="1:33" x14ac:dyDescent="0.35">
      <c r="A706" t="s">
        <v>430</v>
      </c>
      <c r="B706">
        <v>0</v>
      </c>
      <c r="C706">
        <v>453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453</v>
      </c>
      <c r="L706">
        <v>0</v>
      </c>
      <c r="M706">
        <v>635</v>
      </c>
      <c r="N706">
        <v>0</v>
      </c>
      <c r="O706">
        <v>528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1163</v>
      </c>
      <c r="V706">
        <v>0</v>
      </c>
      <c r="W706">
        <v>1207</v>
      </c>
      <c r="X706">
        <v>0</v>
      </c>
      <c r="Y706">
        <v>3542</v>
      </c>
      <c r="Z706">
        <v>0</v>
      </c>
      <c r="AA706">
        <v>0</v>
      </c>
      <c r="AB706">
        <v>738</v>
      </c>
      <c r="AC706">
        <v>0</v>
      </c>
      <c r="AD706">
        <v>0</v>
      </c>
      <c r="AE706">
        <v>5487</v>
      </c>
      <c r="AF706">
        <v>0</v>
      </c>
      <c r="AG706">
        <v>0</v>
      </c>
    </row>
    <row r="707" spans="1:33" x14ac:dyDescent="0.35">
      <c r="A707" t="s">
        <v>429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483</v>
      </c>
      <c r="X707">
        <v>0</v>
      </c>
      <c r="Y707">
        <v>3208</v>
      </c>
      <c r="Z707">
        <v>0</v>
      </c>
      <c r="AA707">
        <v>0</v>
      </c>
      <c r="AB707">
        <v>0</v>
      </c>
      <c r="AC707">
        <v>0</v>
      </c>
      <c r="AD707">
        <v>661</v>
      </c>
      <c r="AE707">
        <v>4352</v>
      </c>
      <c r="AF707">
        <v>0</v>
      </c>
      <c r="AG707">
        <v>0</v>
      </c>
    </row>
    <row r="708" spans="1:33" x14ac:dyDescent="0.35">
      <c r="A708" t="s">
        <v>428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</row>
    <row r="709" spans="1:33" x14ac:dyDescent="0.35">
      <c r="A709" t="s">
        <v>427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</row>
    <row r="710" spans="1:33" x14ac:dyDescent="0.35">
      <c r="A710" t="s">
        <v>426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</row>
    <row r="711" spans="1:33" x14ac:dyDescent="0.35">
      <c r="A711" t="s">
        <v>425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</row>
    <row r="712" spans="1:33" x14ac:dyDescent="0.35">
      <c r="A712" t="s">
        <v>424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520</v>
      </c>
      <c r="H712">
        <v>0</v>
      </c>
      <c r="I712">
        <v>0</v>
      </c>
      <c r="J712">
        <v>0</v>
      </c>
      <c r="K712">
        <v>520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2661</v>
      </c>
      <c r="Z712">
        <v>0</v>
      </c>
      <c r="AA712">
        <v>4429</v>
      </c>
      <c r="AB712">
        <v>0</v>
      </c>
      <c r="AC712">
        <v>0</v>
      </c>
      <c r="AD712">
        <v>0</v>
      </c>
      <c r="AE712">
        <v>7090</v>
      </c>
      <c r="AF712">
        <v>0</v>
      </c>
      <c r="AG712">
        <v>0</v>
      </c>
    </row>
    <row r="713" spans="1:33" x14ac:dyDescent="0.35">
      <c r="A713" t="s">
        <v>423</v>
      </c>
      <c r="B713">
        <v>0</v>
      </c>
      <c r="C713">
        <v>80</v>
      </c>
      <c r="D713">
        <v>1584</v>
      </c>
      <c r="E713">
        <v>3476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5140</v>
      </c>
      <c r="L713">
        <v>0</v>
      </c>
      <c r="M713">
        <v>0</v>
      </c>
      <c r="N713">
        <v>2572</v>
      </c>
      <c r="O713">
        <v>5913</v>
      </c>
      <c r="P713">
        <v>0</v>
      </c>
      <c r="Q713">
        <v>0</v>
      </c>
      <c r="R713">
        <v>0</v>
      </c>
      <c r="S713">
        <v>0</v>
      </c>
      <c r="T713">
        <v>721</v>
      </c>
      <c r="U713">
        <v>9206</v>
      </c>
      <c r="V713">
        <v>9637</v>
      </c>
      <c r="W713">
        <v>6422</v>
      </c>
      <c r="X713">
        <v>3220</v>
      </c>
      <c r="Y713">
        <v>99561</v>
      </c>
      <c r="Z713">
        <v>0</v>
      </c>
      <c r="AA713">
        <v>0</v>
      </c>
      <c r="AB713">
        <v>0</v>
      </c>
      <c r="AC713">
        <v>0</v>
      </c>
      <c r="AD713">
        <v>34429</v>
      </c>
      <c r="AE713">
        <v>153269</v>
      </c>
      <c r="AF713">
        <v>0</v>
      </c>
      <c r="AG713">
        <v>13269</v>
      </c>
    </row>
    <row r="714" spans="1:33" x14ac:dyDescent="0.35">
      <c r="A714" t="s">
        <v>422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185</v>
      </c>
      <c r="K714">
        <v>185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1485</v>
      </c>
      <c r="Z714">
        <v>0</v>
      </c>
      <c r="AA714">
        <v>0</v>
      </c>
      <c r="AB714">
        <v>0</v>
      </c>
      <c r="AC714">
        <v>0</v>
      </c>
      <c r="AD714">
        <v>570</v>
      </c>
      <c r="AE714">
        <v>2055</v>
      </c>
      <c r="AF714">
        <v>0</v>
      </c>
      <c r="AG714">
        <v>0</v>
      </c>
    </row>
    <row r="715" spans="1:33" x14ac:dyDescent="0.35">
      <c r="A715" t="s">
        <v>421</v>
      </c>
      <c r="B715">
        <v>0</v>
      </c>
      <c r="C715">
        <v>0</v>
      </c>
      <c r="D715">
        <v>0</v>
      </c>
      <c r="E715">
        <v>218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218</v>
      </c>
      <c r="L715">
        <v>0</v>
      </c>
      <c r="M715">
        <v>0</v>
      </c>
      <c r="N715">
        <v>0</v>
      </c>
      <c r="O715">
        <v>178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178</v>
      </c>
      <c r="V715">
        <v>6245</v>
      </c>
      <c r="W715">
        <v>862</v>
      </c>
      <c r="X715">
        <v>0</v>
      </c>
      <c r="Y715">
        <v>5521</v>
      </c>
      <c r="Z715">
        <v>950</v>
      </c>
      <c r="AA715">
        <v>0</v>
      </c>
      <c r="AB715">
        <v>0</v>
      </c>
      <c r="AC715">
        <v>0</v>
      </c>
      <c r="AD715">
        <v>0</v>
      </c>
      <c r="AE715">
        <v>13578</v>
      </c>
      <c r="AF715">
        <v>0</v>
      </c>
      <c r="AG715">
        <v>97</v>
      </c>
    </row>
    <row r="716" spans="1:33" x14ac:dyDescent="0.35">
      <c r="A716" t="s">
        <v>420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87</v>
      </c>
      <c r="W716">
        <v>0</v>
      </c>
      <c r="X716">
        <v>0</v>
      </c>
      <c r="Y716">
        <v>87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174</v>
      </c>
      <c r="AF716">
        <v>0</v>
      </c>
      <c r="AG716">
        <v>0</v>
      </c>
    </row>
    <row r="717" spans="1:33" x14ac:dyDescent="0.35">
      <c r="A717" t="s">
        <v>419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75</v>
      </c>
      <c r="K717">
        <v>75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1886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672</v>
      </c>
      <c r="AC717">
        <v>0</v>
      </c>
      <c r="AD717">
        <v>2273</v>
      </c>
      <c r="AE717">
        <v>4831</v>
      </c>
      <c r="AF717">
        <v>0</v>
      </c>
      <c r="AG717">
        <v>0</v>
      </c>
    </row>
    <row r="718" spans="1:33" x14ac:dyDescent="0.35">
      <c r="A718" t="s">
        <v>418</v>
      </c>
      <c r="B718">
        <v>1424</v>
      </c>
      <c r="C718">
        <v>119</v>
      </c>
      <c r="D718">
        <v>0</v>
      </c>
      <c r="E718">
        <v>4712</v>
      </c>
      <c r="F718">
        <v>926</v>
      </c>
      <c r="G718">
        <v>757</v>
      </c>
      <c r="H718">
        <v>0</v>
      </c>
      <c r="I718">
        <v>0</v>
      </c>
      <c r="J718">
        <v>3439</v>
      </c>
      <c r="K718">
        <v>11377</v>
      </c>
      <c r="L718">
        <v>1809</v>
      </c>
      <c r="M718">
        <v>458</v>
      </c>
      <c r="N718">
        <v>0</v>
      </c>
      <c r="O718">
        <v>13315</v>
      </c>
      <c r="P718">
        <v>5794</v>
      </c>
      <c r="Q718">
        <v>3624</v>
      </c>
      <c r="R718">
        <v>0</v>
      </c>
      <c r="S718">
        <v>0</v>
      </c>
      <c r="T718">
        <v>6070</v>
      </c>
      <c r="U718">
        <v>31070</v>
      </c>
      <c r="V718">
        <v>22133</v>
      </c>
      <c r="W718">
        <v>13679</v>
      </c>
      <c r="X718">
        <v>0</v>
      </c>
      <c r="Y718">
        <v>36350</v>
      </c>
      <c r="Z718">
        <v>30541</v>
      </c>
      <c r="AA718">
        <v>34555</v>
      </c>
      <c r="AB718">
        <v>294</v>
      </c>
      <c r="AC718">
        <v>0</v>
      </c>
      <c r="AD718">
        <v>103578</v>
      </c>
      <c r="AE718">
        <v>241130</v>
      </c>
      <c r="AF718">
        <v>1852</v>
      </c>
      <c r="AG718">
        <v>5489</v>
      </c>
    </row>
    <row r="719" spans="1:33" x14ac:dyDescent="0.35">
      <c r="A719" t="s">
        <v>417</v>
      </c>
      <c r="B719">
        <v>0</v>
      </c>
      <c r="C719">
        <v>152</v>
      </c>
      <c r="D719">
        <v>0</v>
      </c>
      <c r="E719">
        <v>90</v>
      </c>
      <c r="F719">
        <v>0</v>
      </c>
      <c r="G719">
        <v>0</v>
      </c>
      <c r="H719">
        <v>481</v>
      </c>
      <c r="I719">
        <v>0</v>
      </c>
      <c r="J719">
        <v>689</v>
      </c>
      <c r="K719">
        <v>1412</v>
      </c>
      <c r="L719">
        <v>0</v>
      </c>
      <c r="M719">
        <v>152</v>
      </c>
      <c r="N719">
        <v>0</v>
      </c>
      <c r="O719">
        <v>92</v>
      </c>
      <c r="P719">
        <v>0</v>
      </c>
      <c r="Q719">
        <v>0</v>
      </c>
      <c r="R719">
        <v>1248</v>
      </c>
      <c r="S719">
        <v>0</v>
      </c>
      <c r="T719">
        <v>747</v>
      </c>
      <c r="U719">
        <v>2239</v>
      </c>
      <c r="V719">
        <v>6886</v>
      </c>
      <c r="W719">
        <v>152</v>
      </c>
      <c r="X719">
        <v>0</v>
      </c>
      <c r="Y719">
        <v>8566</v>
      </c>
      <c r="Z719">
        <v>0</v>
      </c>
      <c r="AA719">
        <v>0</v>
      </c>
      <c r="AB719">
        <v>1581</v>
      </c>
      <c r="AC719">
        <v>270</v>
      </c>
      <c r="AD719">
        <v>796</v>
      </c>
      <c r="AE719">
        <v>18251</v>
      </c>
      <c r="AF719">
        <v>0</v>
      </c>
      <c r="AG719">
        <v>0</v>
      </c>
    </row>
    <row r="720" spans="1:33" x14ac:dyDescent="0.35">
      <c r="A720" t="s">
        <v>416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1526</v>
      </c>
      <c r="K720">
        <v>1526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1750</v>
      </c>
      <c r="U720">
        <v>1750</v>
      </c>
      <c r="V720">
        <v>7382</v>
      </c>
      <c r="W720">
        <v>2844</v>
      </c>
      <c r="X720">
        <v>0</v>
      </c>
      <c r="Y720">
        <v>12213</v>
      </c>
      <c r="Z720">
        <v>0</v>
      </c>
      <c r="AA720">
        <v>0</v>
      </c>
      <c r="AB720">
        <v>0</v>
      </c>
      <c r="AC720">
        <v>0</v>
      </c>
      <c r="AD720">
        <v>11859</v>
      </c>
      <c r="AE720">
        <v>34298</v>
      </c>
      <c r="AF720">
        <v>0</v>
      </c>
      <c r="AG720">
        <v>0</v>
      </c>
    </row>
    <row r="721" spans="1:33" x14ac:dyDescent="0.35">
      <c r="A721" t="s">
        <v>415</v>
      </c>
      <c r="B721">
        <v>0</v>
      </c>
      <c r="C721">
        <v>41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1181</v>
      </c>
      <c r="K721">
        <v>1222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732</v>
      </c>
      <c r="W721">
        <v>996</v>
      </c>
      <c r="X721">
        <v>0</v>
      </c>
      <c r="Y721">
        <v>0</v>
      </c>
      <c r="Z721">
        <v>1887</v>
      </c>
      <c r="AA721">
        <v>0</v>
      </c>
      <c r="AB721">
        <v>0</v>
      </c>
      <c r="AC721">
        <v>477</v>
      </c>
      <c r="AD721">
        <v>2940</v>
      </c>
      <c r="AE721">
        <v>7032</v>
      </c>
      <c r="AF721">
        <v>0</v>
      </c>
      <c r="AG721">
        <v>0</v>
      </c>
    </row>
    <row r="722" spans="1:33" x14ac:dyDescent="0.35">
      <c r="A722" t="s">
        <v>414</v>
      </c>
      <c r="B722">
        <v>0</v>
      </c>
      <c r="C722">
        <v>211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100</v>
      </c>
      <c r="K722">
        <v>311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100</v>
      </c>
      <c r="U722">
        <v>100</v>
      </c>
      <c r="V722">
        <v>188</v>
      </c>
      <c r="W722">
        <v>3782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90</v>
      </c>
      <c r="AE722">
        <v>4060</v>
      </c>
      <c r="AF722">
        <v>0</v>
      </c>
      <c r="AG722">
        <v>0</v>
      </c>
    </row>
    <row r="723" spans="1:33" x14ac:dyDescent="0.35">
      <c r="A723" t="s">
        <v>413</v>
      </c>
      <c r="B723">
        <v>7591</v>
      </c>
      <c r="C723">
        <v>938</v>
      </c>
      <c r="D723">
        <v>0</v>
      </c>
      <c r="E723">
        <v>541</v>
      </c>
      <c r="F723">
        <v>5004</v>
      </c>
      <c r="G723">
        <v>3846</v>
      </c>
      <c r="H723">
        <v>0</v>
      </c>
      <c r="I723">
        <v>0</v>
      </c>
      <c r="J723">
        <v>10332</v>
      </c>
      <c r="K723">
        <v>28252</v>
      </c>
      <c r="L723">
        <v>10000</v>
      </c>
      <c r="M723">
        <v>157</v>
      </c>
      <c r="N723">
        <v>0</v>
      </c>
      <c r="O723">
        <v>0</v>
      </c>
      <c r="P723">
        <v>8210</v>
      </c>
      <c r="Q723">
        <v>2680</v>
      </c>
      <c r="R723">
        <v>0</v>
      </c>
      <c r="S723">
        <v>0</v>
      </c>
      <c r="T723">
        <v>10351</v>
      </c>
      <c r="U723">
        <v>31398</v>
      </c>
      <c r="V723">
        <v>23080</v>
      </c>
      <c r="W723">
        <v>20529</v>
      </c>
      <c r="X723">
        <v>0</v>
      </c>
      <c r="Y723">
        <v>15498</v>
      </c>
      <c r="Z723">
        <v>71642</v>
      </c>
      <c r="AA723">
        <v>18459</v>
      </c>
      <c r="AB723">
        <v>0</v>
      </c>
      <c r="AC723">
        <v>0</v>
      </c>
      <c r="AD723">
        <v>14207</v>
      </c>
      <c r="AE723">
        <v>163415</v>
      </c>
      <c r="AF723">
        <v>0</v>
      </c>
      <c r="AG723">
        <v>1181</v>
      </c>
    </row>
    <row r="724" spans="1:33" x14ac:dyDescent="0.35">
      <c r="A724" t="s">
        <v>412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410</v>
      </c>
      <c r="X724">
        <v>0</v>
      </c>
      <c r="Y724">
        <v>7585</v>
      </c>
      <c r="Z724">
        <v>0</v>
      </c>
      <c r="AA724">
        <v>0</v>
      </c>
      <c r="AB724">
        <v>0</v>
      </c>
      <c r="AC724">
        <v>0</v>
      </c>
      <c r="AD724">
        <v>3157</v>
      </c>
      <c r="AE724">
        <v>11152</v>
      </c>
      <c r="AF724">
        <v>0</v>
      </c>
      <c r="AG724">
        <v>0</v>
      </c>
    </row>
    <row r="725" spans="1:33" x14ac:dyDescent="0.35">
      <c r="A725" t="s">
        <v>411</v>
      </c>
      <c r="B725">
        <v>0</v>
      </c>
      <c r="C725">
        <v>0</v>
      </c>
      <c r="D725">
        <v>0</v>
      </c>
      <c r="E725">
        <v>1560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1560</v>
      </c>
      <c r="L725">
        <v>0</v>
      </c>
      <c r="M725">
        <v>0</v>
      </c>
      <c r="N725">
        <v>0</v>
      </c>
      <c r="O725">
        <v>1560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1560</v>
      </c>
      <c r="V725">
        <v>1270</v>
      </c>
      <c r="W725">
        <v>736</v>
      </c>
      <c r="X725">
        <v>0</v>
      </c>
      <c r="Y725">
        <v>1696</v>
      </c>
      <c r="Z725">
        <v>0</v>
      </c>
      <c r="AA725">
        <v>0</v>
      </c>
      <c r="AB725">
        <v>0</v>
      </c>
      <c r="AC725">
        <v>0</v>
      </c>
      <c r="AD725">
        <v>1045</v>
      </c>
      <c r="AE725">
        <v>4747</v>
      </c>
      <c r="AF725">
        <v>0</v>
      </c>
      <c r="AG725">
        <v>0</v>
      </c>
    </row>
    <row r="726" spans="1:33" x14ac:dyDescent="0.35">
      <c r="A726" t="s">
        <v>410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1612</v>
      </c>
      <c r="AE726">
        <v>1612</v>
      </c>
      <c r="AF726">
        <v>0</v>
      </c>
      <c r="AG726">
        <v>0</v>
      </c>
    </row>
    <row r="727" spans="1:33" x14ac:dyDescent="0.35">
      <c r="A727" t="s">
        <v>409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786</v>
      </c>
      <c r="AD727">
        <v>314</v>
      </c>
      <c r="AE727">
        <v>1100</v>
      </c>
      <c r="AF727">
        <v>0</v>
      </c>
      <c r="AG727">
        <v>0</v>
      </c>
    </row>
    <row r="728" spans="1:33" x14ac:dyDescent="0.35">
      <c r="A728" t="s">
        <v>408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3016</v>
      </c>
      <c r="AE728">
        <v>3016</v>
      </c>
      <c r="AF728">
        <v>0</v>
      </c>
      <c r="AG728">
        <v>0</v>
      </c>
    </row>
    <row r="729" spans="1:33" x14ac:dyDescent="0.35">
      <c r="A729" t="s">
        <v>407</v>
      </c>
      <c r="B729">
        <v>0</v>
      </c>
      <c r="C729">
        <v>89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89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4945</v>
      </c>
      <c r="W729">
        <v>406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1505</v>
      </c>
      <c r="AE729">
        <v>6856</v>
      </c>
      <c r="AF729">
        <v>0</v>
      </c>
      <c r="AG729">
        <v>0</v>
      </c>
    </row>
    <row r="730" spans="1:33" x14ac:dyDescent="0.35">
      <c r="A730" t="s">
        <v>406</v>
      </c>
      <c r="B730">
        <v>793</v>
      </c>
      <c r="C730">
        <v>0</v>
      </c>
      <c r="D730">
        <v>96</v>
      </c>
      <c r="E730">
        <v>1350</v>
      </c>
      <c r="F730">
        <v>0</v>
      </c>
      <c r="G730">
        <v>0</v>
      </c>
      <c r="H730">
        <v>0</v>
      </c>
      <c r="I730">
        <v>0</v>
      </c>
      <c r="J730">
        <v>767</v>
      </c>
      <c r="K730">
        <v>3006</v>
      </c>
      <c r="L730">
        <v>1475</v>
      </c>
      <c r="M730">
        <v>0</v>
      </c>
      <c r="N730">
        <v>600</v>
      </c>
      <c r="O730">
        <v>1000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3075</v>
      </c>
      <c r="V730">
        <v>4157</v>
      </c>
      <c r="W730">
        <v>0</v>
      </c>
      <c r="X730">
        <v>600</v>
      </c>
      <c r="Y730">
        <v>19063</v>
      </c>
      <c r="Z730">
        <v>0</v>
      </c>
      <c r="AA730">
        <v>0</v>
      </c>
      <c r="AB730">
        <v>0</v>
      </c>
      <c r="AC730">
        <v>0</v>
      </c>
      <c r="AD730">
        <v>1465</v>
      </c>
      <c r="AE730">
        <v>25285</v>
      </c>
      <c r="AF730">
        <v>0</v>
      </c>
      <c r="AG730">
        <v>0</v>
      </c>
    </row>
    <row r="731" spans="1:33" x14ac:dyDescent="0.35">
      <c r="A731" t="s">
        <v>405</v>
      </c>
      <c r="B731">
        <v>9</v>
      </c>
      <c r="C731">
        <v>833</v>
      </c>
      <c r="D731">
        <v>0</v>
      </c>
      <c r="E731">
        <v>8112</v>
      </c>
      <c r="F731">
        <v>214</v>
      </c>
      <c r="G731">
        <v>2200</v>
      </c>
      <c r="H731">
        <v>151</v>
      </c>
      <c r="I731">
        <v>0</v>
      </c>
      <c r="J731">
        <v>643</v>
      </c>
      <c r="K731">
        <v>12162</v>
      </c>
      <c r="L731">
        <v>0</v>
      </c>
      <c r="M731">
        <v>1000</v>
      </c>
      <c r="N731">
        <v>0</v>
      </c>
      <c r="O731">
        <v>0</v>
      </c>
      <c r="P731">
        <v>0</v>
      </c>
      <c r="Q731">
        <v>10098</v>
      </c>
      <c r="R731">
        <v>100</v>
      </c>
      <c r="S731">
        <v>0</v>
      </c>
      <c r="T731">
        <v>390</v>
      </c>
      <c r="U731">
        <v>11588</v>
      </c>
      <c r="V731">
        <v>31937</v>
      </c>
      <c r="W731">
        <v>16833</v>
      </c>
      <c r="X731">
        <v>0</v>
      </c>
      <c r="Y731">
        <v>114054</v>
      </c>
      <c r="Z731">
        <v>37303</v>
      </c>
      <c r="AA731">
        <v>24351</v>
      </c>
      <c r="AB731">
        <v>10925</v>
      </c>
      <c r="AC731">
        <v>0</v>
      </c>
      <c r="AD731">
        <v>24870</v>
      </c>
      <c r="AE731">
        <v>260273</v>
      </c>
      <c r="AF731">
        <v>0</v>
      </c>
      <c r="AG731">
        <v>7968</v>
      </c>
    </row>
    <row r="732" spans="1:33" x14ac:dyDescent="0.35">
      <c r="A732" t="s">
        <v>404</v>
      </c>
      <c r="B732">
        <v>3027</v>
      </c>
      <c r="C732">
        <v>52</v>
      </c>
      <c r="D732">
        <v>0</v>
      </c>
      <c r="E732">
        <v>0</v>
      </c>
      <c r="F732">
        <v>0</v>
      </c>
      <c r="G732">
        <v>3319</v>
      </c>
      <c r="H732">
        <v>0</v>
      </c>
      <c r="I732">
        <v>0</v>
      </c>
      <c r="J732">
        <v>269</v>
      </c>
      <c r="K732">
        <v>6667</v>
      </c>
      <c r="L732">
        <v>6500</v>
      </c>
      <c r="M732">
        <v>3600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10100</v>
      </c>
      <c r="V732">
        <v>16247</v>
      </c>
      <c r="W732">
        <v>4339</v>
      </c>
      <c r="X732">
        <v>0</v>
      </c>
      <c r="Y732">
        <v>0</v>
      </c>
      <c r="Z732">
        <v>0</v>
      </c>
      <c r="AA732">
        <v>6712</v>
      </c>
      <c r="AB732">
        <v>0</v>
      </c>
      <c r="AC732">
        <v>0</v>
      </c>
      <c r="AD732">
        <v>4509</v>
      </c>
      <c r="AE732">
        <v>31807</v>
      </c>
      <c r="AF732">
        <v>0</v>
      </c>
      <c r="AG732">
        <v>0</v>
      </c>
    </row>
    <row r="733" spans="1:33" x14ac:dyDescent="0.35">
      <c r="A733" t="s">
        <v>403</v>
      </c>
      <c r="B733">
        <v>33</v>
      </c>
      <c r="C733">
        <v>0</v>
      </c>
      <c r="D733">
        <v>0</v>
      </c>
      <c r="E733">
        <v>102</v>
      </c>
      <c r="F733">
        <v>252</v>
      </c>
      <c r="G733">
        <v>0</v>
      </c>
      <c r="H733">
        <v>67</v>
      </c>
      <c r="I733">
        <v>0</v>
      </c>
      <c r="J733">
        <v>422</v>
      </c>
      <c r="K733">
        <v>876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7046</v>
      </c>
      <c r="W733">
        <v>0</v>
      </c>
      <c r="X733">
        <v>0</v>
      </c>
      <c r="Y733">
        <v>30337</v>
      </c>
      <c r="Z733">
        <v>12597</v>
      </c>
      <c r="AA733">
        <v>0</v>
      </c>
      <c r="AB733">
        <v>315</v>
      </c>
      <c r="AC733">
        <v>0</v>
      </c>
      <c r="AD733">
        <v>3564</v>
      </c>
      <c r="AE733">
        <v>53859</v>
      </c>
      <c r="AF733">
        <v>0</v>
      </c>
      <c r="AG733">
        <v>0</v>
      </c>
    </row>
    <row r="734" spans="1:33" x14ac:dyDescent="0.35">
      <c r="A734" t="s">
        <v>402</v>
      </c>
      <c r="B734">
        <v>9732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1854</v>
      </c>
      <c r="K734">
        <v>11586</v>
      </c>
      <c r="L734">
        <v>12000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1854</v>
      </c>
      <c r="U734">
        <v>13854</v>
      </c>
      <c r="V734">
        <v>33450</v>
      </c>
      <c r="W734">
        <v>2041</v>
      </c>
      <c r="X734">
        <v>990</v>
      </c>
      <c r="Y734">
        <v>810</v>
      </c>
      <c r="Z734">
        <v>0</v>
      </c>
      <c r="AA734">
        <v>0</v>
      </c>
      <c r="AB734">
        <v>0</v>
      </c>
      <c r="AC734">
        <v>0</v>
      </c>
      <c r="AD734">
        <v>2624</v>
      </c>
      <c r="AE734">
        <v>39915</v>
      </c>
      <c r="AF734">
        <v>0</v>
      </c>
      <c r="AG734">
        <v>0</v>
      </c>
    </row>
    <row r="735" spans="1:33" x14ac:dyDescent="0.35">
      <c r="A735" t="s">
        <v>401</v>
      </c>
      <c r="B735">
        <v>0</v>
      </c>
      <c r="C735">
        <v>0</v>
      </c>
      <c r="D735">
        <v>0</v>
      </c>
      <c r="E735">
        <v>1855</v>
      </c>
      <c r="F735">
        <v>140</v>
      </c>
      <c r="G735">
        <v>0</v>
      </c>
      <c r="H735">
        <v>0</v>
      </c>
      <c r="I735">
        <v>0</v>
      </c>
      <c r="J735">
        <v>0</v>
      </c>
      <c r="K735">
        <v>1995</v>
      </c>
      <c r="L735">
        <v>0</v>
      </c>
      <c r="M735">
        <v>0</v>
      </c>
      <c r="N735">
        <v>0</v>
      </c>
      <c r="O735">
        <v>2600</v>
      </c>
      <c r="P735">
        <v>4640</v>
      </c>
      <c r="Q735">
        <v>0</v>
      </c>
      <c r="R735">
        <v>0</v>
      </c>
      <c r="S735">
        <v>0</v>
      </c>
      <c r="T735">
        <v>363</v>
      </c>
      <c r="U735">
        <v>7603</v>
      </c>
      <c r="V735">
        <v>0</v>
      </c>
      <c r="W735">
        <v>0</v>
      </c>
      <c r="X735">
        <v>0</v>
      </c>
      <c r="Y735">
        <v>5424</v>
      </c>
      <c r="Z735">
        <v>15390</v>
      </c>
      <c r="AA735">
        <v>0</v>
      </c>
      <c r="AB735">
        <v>0</v>
      </c>
      <c r="AC735">
        <v>0</v>
      </c>
      <c r="AD735">
        <v>1090</v>
      </c>
      <c r="AE735">
        <v>21904</v>
      </c>
      <c r="AF735">
        <v>0</v>
      </c>
      <c r="AG735">
        <v>0</v>
      </c>
    </row>
    <row r="736" spans="1:33" x14ac:dyDescent="0.35">
      <c r="A736" t="s">
        <v>400</v>
      </c>
      <c r="B736">
        <v>12917</v>
      </c>
      <c r="C736">
        <v>0</v>
      </c>
      <c r="D736">
        <v>0</v>
      </c>
      <c r="E736">
        <v>3998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16915</v>
      </c>
      <c r="L736">
        <v>15000</v>
      </c>
      <c r="M736">
        <v>0</v>
      </c>
      <c r="N736">
        <v>0</v>
      </c>
      <c r="O736">
        <v>10000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25000</v>
      </c>
      <c r="V736">
        <v>14600</v>
      </c>
      <c r="W736">
        <v>0</v>
      </c>
      <c r="X736">
        <v>0</v>
      </c>
      <c r="Y736">
        <v>16527</v>
      </c>
      <c r="Z736">
        <v>0</v>
      </c>
      <c r="AA736">
        <v>0</v>
      </c>
      <c r="AB736">
        <v>0</v>
      </c>
      <c r="AC736">
        <v>0</v>
      </c>
      <c r="AD736">
        <v>598</v>
      </c>
      <c r="AE736">
        <v>31725</v>
      </c>
      <c r="AF736">
        <v>0</v>
      </c>
      <c r="AG736">
        <v>0</v>
      </c>
    </row>
    <row r="737" spans="1:33" x14ac:dyDescent="0.35">
      <c r="A737" t="s">
        <v>399</v>
      </c>
      <c r="B737">
        <v>686</v>
      </c>
      <c r="C737">
        <v>0</v>
      </c>
      <c r="D737">
        <v>0</v>
      </c>
      <c r="E737">
        <v>908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1594</v>
      </c>
      <c r="L737">
        <v>750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750</v>
      </c>
      <c r="V737">
        <v>6781</v>
      </c>
      <c r="W737">
        <v>449</v>
      </c>
      <c r="X737">
        <v>0</v>
      </c>
      <c r="Y737">
        <v>23894</v>
      </c>
      <c r="Z737">
        <v>0</v>
      </c>
      <c r="AA737">
        <v>0</v>
      </c>
      <c r="AB737">
        <v>0</v>
      </c>
      <c r="AC737">
        <v>0</v>
      </c>
      <c r="AD737">
        <v>687</v>
      </c>
      <c r="AE737">
        <v>31811</v>
      </c>
      <c r="AF737">
        <v>0</v>
      </c>
      <c r="AG737">
        <v>0</v>
      </c>
    </row>
    <row r="738" spans="1:33" x14ac:dyDescent="0.35">
      <c r="A738" t="s">
        <v>398</v>
      </c>
      <c r="B738">
        <v>0</v>
      </c>
      <c r="C738">
        <v>1406</v>
      </c>
      <c r="D738">
        <v>0</v>
      </c>
      <c r="E738">
        <v>1033</v>
      </c>
      <c r="F738">
        <v>0</v>
      </c>
      <c r="G738">
        <v>0</v>
      </c>
      <c r="H738">
        <v>273</v>
      </c>
      <c r="I738">
        <v>839</v>
      </c>
      <c r="J738">
        <v>8272</v>
      </c>
      <c r="K738">
        <v>11823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1950</v>
      </c>
      <c r="T738">
        <v>7400</v>
      </c>
      <c r="U738">
        <v>9350</v>
      </c>
      <c r="V738">
        <v>21398</v>
      </c>
      <c r="W738">
        <v>4093</v>
      </c>
      <c r="X738">
        <v>0</v>
      </c>
      <c r="Y738">
        <v>193542</v>
      </c>
      <c r="Z738">
        <v>0</v>
      </c>
      <c r="AA738">
        <v>0</v>
      </c>
      <c r="AB738">
        <v>4465</v>
      </c>
      <c r="AC738">
        <v>3573</v>
      </c>
      <c r="AD738">
        <v>37120</v>
      </c>
      <c r="AE738">
        <v>264191</v>
      </c>
      <c r="AF738">
        <v>0</v>
      </c>
      <c r="AG738">
        <v>64</v>
      </c>
    </row>
    <row r="739" spans="1:33" x14ac:dyDescent="0.35">
      <c r="A739" t="s">
        <v>397</v>
      </c>
      <c r="B739">
        <v>15099</v>
      </c>
      <c r="C739">
        <v>0</v>
      </c>
      <c r="D739">
        <v>84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15183</v>
      </c>
      <c r="L739">
        <v>17234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17234</v>
      </c>
      <c r="V739">
        <v>20319</v>
      </c>
      <c r="W739">
        <v>2657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22976</v>
      </c>
      <c r="AF739">
        <v>0</v>
      </c>
      <c r="AG739">
        <v>0</v>
      </c>
    </row>
    <row r="740" spans="1:33" x14ac:dyDescent="0.35">
      <c r="A740" t="s">
        <v>396</v>
      </c>
      <c r="B740">
        <v>183</v>
      </c>
      <c r="C740">
        <v>5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188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3737</v>
      </c>
      <c r="W740">
        <v>2958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6695</v>
      </c>
      <c r="AF740">
        <v>0</v>
      </c>
      <c r="AG740">
        <v>0</v>
      </c>
    </row>
    <row r="741" spans="1:33" x14ac:dyDescent="0.35">
      <c r="A741" t="s">
        <v>395</v>
      </c>
      <c r="B741">
        <v>0</v>
      </c>
      <c r="C741">
        <v>0</v>
      </c>
      <c r="D741">
        <v>634</v>
      </c>
      <c r="E741">
        <v>0</v>
      </c>
      <c r="F741">
        <v>0</v>
      </c>
      <c r="G741">
        <v>0</v>
      </c>
      <c r="H741">
        <v>1387</v>
      </c>
      <c r="I741">
        <v>0</v>
      </c>
      <c r="J741">
        <v>6010</v>
      </c>
      <c r="K741">
        <v>8031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550</v>
      </c>
      <c r="S741">
        <v>0</v>
      </c>
      <c r="T741">
        <v>685</v>
      </c>
      <c r="U741">
        <v>1235</v>
      </c>
      <c r="V741">
        <v>1788</v>
      </c>
      <c r="W741">
        <v>3998</v>
      </c>
      <c r="X741">
        <v>6399</v>
      </c>
      <c r="Y741">
        <v>0</v>
      </c>
      <c r="Z741">
        <v>0</v>
      </c>
      <c r="AA741">
        <v>0</v>
      </c>
      <c r="AB741">
        <v>6291</v>
      </c>
      <c r="AC741">
        <v>0</v>
      </c>
      <c r="AD741">
        <v>20298</v>
      </c>
      <c r="AE741">
        <v>38774</v>
      </c>
      <c r="AF741">
        <v>0</v>
      </c>
      <c r="AG741">
        <v>0</v>
      </c>
    </row>
    <row r="742" spans="1:33" x14ac:dyDescent="0.35">
      <c r="A742" t="s">
        <v>394</v>
      </c>
      <c r="B742">
        <v>52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52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9860</v>
      </c>
      <c r="W742">
        <v>0</v>
      </c>
      <c r="X742">
        <v>0</v>
      </c>
      <c r="Y742">
        <v>5</v>
      </c>
      <c r="Z742">
        <v>0</v>
      </c>
      <c r="AA742">
        <v>0</v>
      </c>
      <c r="AB742">
        <v>0</v>
      </c>
      <c r="AC742">
        <v>0</v>
      </c>
      <c r="AD742">
        <v>12</v>
      </c>
      <c r="AE742">
        <v>9877</v>
      </c>
      <c r="AF742">
        <v>0</v>
      </c>
      <c r="AG742">
        <v>0</v>
      </c>
    </row>
    <row r="743" spans="1:33" x14ac:dyDescent="0.35">
      <c r="A743" t="s">
        <v>393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2160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2160</v>
      </c>
      <c r="AF743">
        <v>0</v>
      </c>
      <c r="AG743">
        <v>0</v>
      </c>
    </row>
    <row r="744" spans="1:33" x14ac:dyDescent="0.35">
      <c r="A744" t="s">
        <v>392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91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91</v>
      </c>
      <c r="V744">
        <v>8947</v>
      </c>
      <c r="W744">
        <v>1489</v>
      </c>
      <c r="X744">
        <v>0</v>
      </c>
      <c r="Y744">
        <v>26784</v>
      </c>
      <c r="Z744">
        <v>0</v>
      </c>
      <c r="AA744">
        <v>0</v>
      </c>
      <c r="AB744">
        <v>1075</v>
      </c>
      <c r="AC744">
        <v>0</v>
      </c>
      <c r="AD744">
        <v>95</v>
      </c>
      <c r="AE744">
        <v>38390</v>
      </c>
      <c r="AF744">
        <v>0</v>
      </c>
      <c r="AG744">
        <v>0</v>
      </c>
    </row>
    <row r="745" spans="1:33" x14ac:dyDescent="0.35">
      <c r="A745" t="s">
        <v>391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</row>
    <row r="746" spans="1:33" x14ac:dyDescent="0.35">
      <c r="A746" t="s">
        <v>390</v>
      </c>
      <c r="B746">
        <v>138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138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6254</v>
      </c>
      <c r="W746">
        <v>0</v>
      </c>
      <c r="X746">
        <v>0</v>
      </c>
      <c r="Y746">
        <v>2174</v>
      </c>
      <c r="Z746">
        <v>442</v>
      </c>
      <c r="AA746">
        <v>0</v>
      </c>
      <c r="AB746">
        <v>0</v>
      </c>
      <c r="AC746">
        <v>0</v>
      </c>
      <c r="AD746">
        <v>3240</v>
      </c>
      <c r="AE746">
        <v>12110</v>
      </c>
      <c r="AF746">
        <v>0</v>
      </c>
      <c r="AG746">
        <v>0</v>
      </c>
    </row>
    <row r="747" spans="1:33" x14ac:dyDescent="0.35">
      <c r="A747" t="s">
        <v>389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</row>
    <row r="748" spans="1:33" x14ac:dyDescent="0.35">
      <c r="A748" t="s">
        <v>388</v>
      </c>
      <c r="B748">
        <v>0</v>
      </c>
      <c r="C748">
        <v>0</v>
      </c>
      <c r="D748">
        <v>0</v>
      </c>
      <c r="E748">
        <v>2167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2167</v>
      </c>
      <c r="L748">
        <v>0</v>
      </c>
      <c r="M748">
        <v>0</v>
      </c>
      <c r="N748">
        <v>0</v>
      </c>
      <c r="O748">
        <v>2630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2630</v>
      </c>
      <c r="V748">
        <v>5893</v>
      </c>
      <c r="W748">
        <v>78</v>
      </c>
      <c r="X748">
        <v>0</v>
      </c>
      <c r="Y748">
        <v>14098</v>
      </c>
      <c r="Z748">
        <v>0</v>
      </c>
      <c r="AA748">
        <v>0</v>
      </c>
      <c r="AB748">
        <v>99</v>
      </c>
      <c r="AC748">
        <v>0</v>
      </c>
      <c r="AD748">
        <v>1250</v>
      </c>
      <c r="AE748">
        <v>21418</v>
      </c>
      <c r="AF748">
        <v>0</v>
      </c>
      <c r="AG748">
        <v>0</v>
      </c>
    </row>
    <row r="749" spans="1:33" x14ac:dyDescent="0.35">
      <c r="A749" t="s">
        <v>387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4845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4845</v>
      </c>
      <c r="AF749">
        <v>0</v>
      </c>
      <c r="AG749">
        <v>0</v>
      </c>
    </row>
    <row r="750" spans="1:33" x14ac:dyDescent="0.35">
      <c r="A750" t="s">
        <v>386</v>
      </c>
      <c r="B750">
        <v>0</v>
      </c>
      <c r="C750">
        <v>0</v>
      </c>
      <c r="D750">
        <v>0</v>
      </c>
      <c r="E750">
        <v>103</v>
      </c>
      <c r="F750">
        <v>279</v>
      </c>
      <c r="G750">
        <v>0</v>
      </c>
      <c r="H750">
        <v>0</v>
      </c>
      <c r="I750">
        <v>0</v>
      </c>
      <c r="J750">
        <v>0</v>
      </c>
      <c r="K750">
        <v>382</v>
      </c>
      <c r="L750">
        <v>0</v>
      </c>
      <c r="M750">
        <v>0</v>
      </c>
      <c r="N750">
        <v>0</v>
      </c>
      <c r="O750">
        <v>0</v>
      </c>
      <c r="P750">
        <v>500</v>
      </c>
      <c r="Q750">
        <v>0</v>
      </c>
      <c r="R750">
        <v>0</v>
      </c>
      <c r="S750">
        <v>0</v>
      </c>
      <c r="T750">
        <v>0</v>
      </c>
      <c r="U750">
        <v>500</v>
      </c>
      <c r="V750">
        <v>5248</v>
      </c>
      <c r="W750">
        <v>1425</v>
      </c>
      <c r="X750">
        <v>0</v>
      </c>
      <c r="Y750">
        <v>32682</v>
      </c>
      <c r="Z750">
        <v>38290</v>
      </c>
      <c r="AA750">
        <v>0</v>
      </c>
      <c r="AB750">
        <v>0</v>
      </c>
      <c r="AC750">
        <v>1589</v>
      </c>
      <c r="AD750">
        <v>288</v>
      </c>
      <c r="AE750">
        <v>79522</v>
      </c>
      <c r="AF750">
        <v>0</v>
      </c>
      <c r="AG750">
        <v>0</v>
      </c>
    </row>
    <row r="751" spans="1:33" x14ac:dyDescent="0.35">
      <c r="A751" t="s">
        <v>385</v>
      </c>
      <c r="B751">
        <v>0</v>
      </c>
      <c r="C751">
        <v>47</v>
      </c>
      <c r="D751">
        <v>0</v>
      </c>
      <c r="E751">
        <v>1960</v>
      </c>
      <c r="F751">
        <v>18</v>
      </c>
      <c r="G751">
        <v>0</v>
      </c>
      <c r="H751">
        <v>0</v>
      </c>
      <c r="I751">
        <v>14</v>
      </c>
      <c r="J751">
        <v>8</v>
      </c>
      <c r="K751">
        <v>2047</v>
      </c>
      <c r="L751">
        <v>0</v>
      </c>
      <c r="M751">
        <v>0</v>
      </c>
      <c r="N751">
        <v>0</v>
      </c>
      <c r="O751">
        <v>4100</v>
      </c>
      <c r="P751">
        <v>0</v>
      </c>
      <c r="Q751">
        <v>0</v>
      </c>
      <c r="R751">
        <v>0</v>
      </c>
      <c r="S751">
        <v>0</v>
      </c>
      <c r="T751">
        <v>550</v>
      </c>
      <c r="U751">
        <v>4650</v>
      </c>
      <c r="V751">
        <v>0</v>
      </c>
      <c r="W751">
        <v>2239</v>
      </c>
      <c r="X751">
        <v>0</v>
      </c>
      <c r="Y751">
        <v>11519</v>
      </c>
      <c r="Z751">
        <v>4381</v>
      </c>
      <c r="AA751">
        <v>0</v>
      </c>
      <c r="AB751">
        <v>0</v>
      </c>
      <c r="AC751">
        <v>866</v>
      </c>
      <c r="AD751">
        <v>3602</v>
      </c>
      <c r="AE751">
        <v>22607</v>
      </c>
      <c r="AF751">
        <v>0</v>
      </c>
      <c r="AG751">
        <v>0</v>
      </c>
    </row>
    <row r="752" spans="1:33" x14ac:dyDescent="0.35">
      <c r="A752" t="s">
        <v>384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20</v>
      </c>
      <c r="K752">
        <v>20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1223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1223</v>
      </c>
      <c r="AF752">
        <v>0</v>
      </c>
      <c r="AG752">
        <v>0</v>
      </c>
    </row>
    <row r="753" spans="1:33" x14ac:dyDescent="0.35">
      <c r="A753" t="s">
        <v>383</v>
      </c>
      <c r="B753">
        <v>0</v>
      </c>
      <c r="C753">
        <v>0</v>
      </c>
      <c r="D753">
        <v>1140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1140</v>
      </c>
      <c r="L753">
        <v>0</v>
      </c>
      <c r="M753">
        <v>0</v>
      </c>
      <c r="N753">
        <v>1690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1690</v>
      </c>
      <c r="V753">
        <v>0</v>
      </c>
      <c r="W753">
        <v>0</v>
      </c>
      <c r="X753">
        <v>1521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1521</v>
      </c>
      <c r="AF753">
        <v>0</v>
      </c>
      <c r="AG753">
        <v>0</v>
      </c>
    </row>
    <row r="754" spans="1:33" x14ac:dyDescent="0.35">
      <c r="A754" t="s">
        <v>382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388</v>
      </c>
      <c r="X754">
        <v>0</v>
      </c>
      <c r="Y754">
        <v>1086</v>
      </c>
      <c r="Z754">
        <v>0</v>
      </c>
      <c r="AA754">
        <v>0</v>
      </c>
      <c r="AB754">
        <v>0</v>
      </c>
      <c r="AC754">
        <v>443</v>
      </c>
      <c r="AD754">
        <v>1440</v>
      </c>
      <c r="AE754">
        <v>3357</v>
      </c>
      <c r="AF754">
        <v>0</v>
      </c>
      <c r="AG754">
        <v>0</v>
      </c>
    </row>
    <row r="755" spans="1:33" x14ac:dyDescent="0.35">
      <c r="A755" t="s">
        <v>381</v>
      </c>
      <c r="B755">
        <v>288</v>
      </c>
      <c r="C755">
        <v>12</v>
      </c>
      <c r="D755">
        <v>0</v>
      </c>
      <c r="E755">
        <v>812</v>
      </c>
      <c r="F755">
        <v>0</v>
      </c>
      <c r="G755">
        <v>0</v>
      </c>
      <c r="H755">
        <v>0</v>
      </c>
      <c r="I755">
        <v>0</v>
      </c>
      <c r="J755">
        <v>420</v>
      </c>
      <c r="K755">
        <v>1532</v>
      </c>
      <c r="L755">
        <v>2500</v>
      </c>
      <c r="M755">
        <v>155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432</v>
      </c>
      <c r="U755">
        <v>3087</v>
      </c>
      <c r="V755">
        <v>3630</v>
      </c>
      <c r="W755">
        <v>1109</v>
      </c>
      <c r="X755">
        <v>0</v>
      </c>
      <c r="Y755">
        <v>17416</v>
      </c>
      <c r="Z755">
        <v>0</v>
      </c>
      <c r="AA755">
        <v>0</v>
      </c>
      <c r="AB755">
        <v>0</v>
      </c>
      <c r="AC755">
        <v>0</v>
      </c>
      <c r="AD755">
        <v>1597</v>
      </c>
      <c r="AE755">
        <v>23752</v>
      </c>
      <c r="AF755">
        <v>0</v>
      </c>
      <c r="AG755">
        <v>0</v>
      </c>
    </row>
    <row r="756" spans="1:33" x14ac:dyDescent="0.35">
      <c r="A756" t="s">
        <v>380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507</v>
      </c>
      <c r="K756">
        <v>507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700</v>
      </c>
      <c r="U756">
        <v>700</v>
      </c>
      <c r="V756">
        <v>1266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700</v>
      </c>
      <c r="AE756">
        <v>1966</v>
      </c>
      <c r="AF756">
        <v>0</v>
      </c>
      <c r="AG756">
        <v>0</v>
      </c>
    </row>
    <row r="757" spans="1:33" x14ac:dyDescent="0.35">
      <c r="A757" t="s">
        <v>1</v>
      </c>
      <c r="B757" s="1">
        <v>762425</v>
      </c>
      <c r="C757" s="1">
        <v>405146</v>
      </c>
      <c r="D757" s="1">
        <v>273005</v>
      </c>
      <c r="E757" s="1">
        <v>404290</v>
      </c>
      <c r="F757" s="1">
        <v>127415</v>
      </c>
      <c r="G757" s="1">
        <v>546954</v>
      </c>
      <c r="H757" s="1">
        <v>117432</v>
      </c>
      <c r="I757" s="1">
        <f>8363+16373</f>
        <v>24736</v>
      </c>
      <c r="J757" s="1">
        <v>904323</v>
      </c>
      <c r="K757" s="1">
        <v>3807745</v>
      </c>
      <c r="L757" s="1">
        <v>745594</v>
      </c>
      <c r="M757" s="1">
        <v>427695</v>
      </c>
      <c r="N757" s="1">
        <v>285262</v>
      </c>
      <c r="O757" s="1">
        <v>432953</v>
      </c>
      <c r="P757" s="1">
        <v>119577</v>
      </c>
      <c r="Q757" s="1">
        <v>612988</v>
      </c>
      <c r="R757" s="1">
        <v>101008</v>
      </c>
      <c r="S757" s="1">
        <f>9889+13101</f>
        <v>22990</v>
      </c>
      <c r="T757" s="1">
        <v>951624</v>
      </c>
      <c r="U757" s="1">
        <v>3930135</v>
      </c>
      <c r="V757" s="1">
        <v>8337577</v>
      </c>
      <c r="W757" s="1">
        <v>2694563</v>
      </c>
      <c r="X757" s="1">
        <v>772901</v>
      </c>
      <c r="Y757" s="1">
        <v>5355028</v>
      </c>
      <c r="Z757" s="1">
        <v>3293091</v>
      </c>
      <c r="AA757" s="1">
        <v>1894195</v>
      </c>
      <c r="AB757" s="1">
        <v>1068786</v>
      </c>
      <c r="AC757" s="1">
        <f>254716+81423</f>
        <v>336139</v>
      </c>
      <c r="AD757" s="1">
        <v>5528464</v>
      </c>
      <c r="AE757" s="1">
        <v>3807745</v>
      </c>
      <c r="AF757">
        <v>178536</v>
      </c>
      <c r="AG757">
        <v>471703</v>
      </c>
    </row>
    <row r="758" spans="1:33" x14ac:dyDescent="0.35">
      <c r="A758" t="s">
        <v>0</v>
      </c>
      <c r="B758">
        <f>+B757-SUM(B2:B756)-SUM(O1904_loans_nonmbs_leas!B2:B59)</f>
        <v>0</v>
      </c>
      <c r="C758">
        <f>+C757-SUM(C2:C756)-SUM(O1904_loans_nonmbs_leas!C2:C59)</f>
        <v>0</v>
      </c>
      <c r="D758">
        <f>+D757-SUM(D2:D756)-SUM(O1904_loans_nonmbs_leas!D2:D59)</f>
        <v>0</v>
      </c>
      <c r="E758">
        <f>+E757-SUM(E2:E756)-SUM(O1904_loans_nonmbs_leas!E2:E59)</f>
        <v>0</v>
      </c>
      <c r="F758">
        <f>+F757-SUM(F3:F756)-SUM(O1904_loans_nonmbs_leas!F2:F59)</f>
        <v>0</v>
      </c>
      <c r="G758">
        <f>+G757-SUM(G3:G756)-SUM(O1904_loans_nonmbs_leas!G2:G59)</f>
        <v>0</v>
      </c>
      <c r="H758">
        <f>+H757-SUM(H3:H756)-SUM(O1904_loans_nonmbs_leas!H2:H59)</f>
        <v>0</v>
      </c>
      <c r="I758">
        <f>+I757-SUM(I3:I756)-SUM(O1904_loans_nonmbs_leas!I2:I59)</f>
        <v>0</v>
      </c>
      <c r="J758">
        <f>+J757-SUM(J2:J756)-SUM(O1904_loans_nonmbs_leas!K2:K59)</f>
        <v>0</v>
      </c>
      <c r="K758">
        <f>+K757-SUM(K2:K756)-SUM(O1904_loans_nonmbs_leas!L2:L59)</f>
        <v>0</v>
      </c>
      <c r="L758">
        <f>+L757-SUM(L2:L756)-SUM(O1904_loans_nonmbs_leas!M2:M59)</f>
        <v>0</v>
      </c>
      <c r="M758">
        <f>+M757-SUM(M2:M756)-SUM(O1904_loans_nonmbs_leas!N2:N59)</f>
        <v>0</v>
      </c>
      <c r="N758">
        <f>+N757-SUM(N2:N756)-SUM(O1904_loans_nonmbs_leas!O2:O59)</f>
        <v>0</v>
      </c>
      <c r="O758">
        <f>+O757-SUM(O2:O756)-SUM(O1904_loans_nonmbs_leas!P2:P59)</f>
        <v>0</v>
      </c>
      <c r="P758">
        <f>+P757-SUM(P2:P756)-SUM(O1904_loans_nonmbs_leas!Q2:Q59)</f>
        <v>0</v>
      </c>
      <c r="Q758">
        <f>+Q757-SUM(Q2:Q756)-SUM(O1904_loans_nonmbs_leas!R2:R59)</f>
        <v>0</v>
      </c>
      <c r="R758">
        <f>+R757-SUM(R2:R756)-SUM(O1904_loans_nonmbs_leas!S2:S59)</f>
        <v>0</v>
      </c>
      <c r="S758">
        <f>+S757-SUM(S2:S756)-SUM(O1904_loans_nonmbs_leas!T2:T59)</f>
        <v>0</v>
      </c>
      <c r="T758">
        <f>+T757-SUM(T2:T756)-SUM(O1904_loans_nonmbs_leas!V2:V59)</f>
        <v>0</v>
      </c>
      <c r="U758">
        <f>+U757-SUM(U2:U756)-SUM(O1904_loans_nonmbs_leas!W2:W59)</f>
        <v>0</v>
      </c>
      <c r="V758">
        <f>+V757-SUM(V2:V756)-SUM(O1904_loans_nonmbs_leas!X2:X59)</f>
        <v>0</v>
      </c>
      <c r="W758">
        <f>+W757-SUM(W2:W756)-SUM(O1904_loans_nonmbs_leas!Y2:Y59)</f>
        <v>0</v>
      </c>
      <c r="X758">
        <f>+X757-SUM(X2:X756)-SUM(O1904_loans_nonmbs_leas!Z2:Z59)</f>
        <v>0</v>
      </c>
      <c r="Y758">
        <f>+Y757-SUM(Y2:Y756)-SUM(O1904_loans_nonmbs_leas!AA2:AA59)</f>
        <v>0</v>
      </c>
      <c r="Z758">
        <f>+Z757-SUM(Z2:Z756)-SUM(O1904_loans_nonmbs_leas!AB2:AB59)</f>
        <v>0</v>
      </c>
      <c r="AA758">
        <f>+AA757-SUM(AA2:AA756)-SUM(O1904_loans_nonmbs_leas!AC2:AC59)</f>
        <v>0</v>
      </c>
      <c r="AB758">
        <f>+AB757-SUM(AB2:AB756)-SUM(O1904_loans_nonmbs_leas!AD2:AD59)</f>
        <v>0</v>
      </c>
      <c r="AC758">
        <f>+AC757-SUM(AC2:AC756)-SUM(O1904_loans_nonmbs_leas!AE2:AE59)</f>
        <v>0</v>
      </c>
      <c r="AD758">
        <f>+AD757-SUM(AD2:AD756)-SUM(O1904_loans_nonmbs_leas!AG2:AG59)</f>
        <v>0</v>
      </c>
      <c r="AF758">
        <f>+AF757-SUM(AF3:AF756)-SUM(O1904_loans_nonmbs_leas!AI2:AI59)</f>
        <v>0</v>
      </c>
      <c r="AG758">
        <f>+AG757-SUM(AG3:AG756)-SUM(O1904_loans_nonmbs_leas!AJ2:AJ59)</f>
        <v>-110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J61"/>
  <sheetViews>
    <sheetView workbookViewId="0">
      <pane xSplit="1" ySplit="1" topLeftCell="J21" activePane="bottomRight" state="frozen"/>
      <selection activeCell="L244" sqref="L244"/>
      <selection pane="topRight" activeCell="L244" sqref="L244"/>
      <selection pane="bottomLeft" activeCell="L244" sqref="L244"/>
      <selection pane="bottomRight" activeCell="L244" sqref="L244"/>
    </sheetView>
  </sheetViews>
  <sheetFormatPr defaultColWidth="12.6328125" defaultRowHeight="14.5" x14ac:dyDescent="0.35"/>
  <sheetData>
    <row r="1" spans="1:36" x14ac:dyDescent="0.35">
      <c r="A1" t="s">
        <v>90</v>
      </c>
      <c r="B1" t="s">
        <v>75</v>
      </c>
      <c r="C1" t="s">
        <v>74</v>
      </c>
      <c r="D1" t="s">
        <v>1147</v>
      </c>
      <c r="E1" t="s">
        <v>79</v>
      </c>
      <c r="F1" t="s">
        <v>78</v>
      </c>
      <c r="G1" t="s">
        <v>77</v>
      </c>
      <c r="H1" t="s">
        <v>1146</v>
      </c>
      <c r="I1" t="s">
        <v>76</v>
      </c>
      <c r="J1" t="s">
        <v>1204</v>
      </c>
      <c r="K1" t="s">
        <v>1145</v>
      </c>
      <c r="L1" t="s">
        <v>1144</v>
      </c>
      <c r="M1" t="s">
        <v>94</v>
      </c>
      <c r="N1" t="s">
        <v>93</v>
      </c>
      <c r="O1" t="s">
        <v>1143</v>
      </c>
      <c r="P1" t="s">
        <v>98</v>
      </c>
      <c r="Q1" t="s">
        <v>97</v>
      </c>
      <c r="R1" t="s">
        <v>96</v>
      </c>
      <c r="S1" t="s">
        <v>1142</v>
      </c>
      <c r="T1" t="s">
        <v>95</v>
      </c>
      <c r="U1" t="s">
        <v>1203</v>
      </c>
      <c r="V1" t="s">
        <v>1141</v>
      </c>
      <c r="W1" t="s">
        <v>1140</v>
      </c>
      <c r="X1" t="s">
        <v>111</v>
      </c>
      <c r="Y1" t="s">
        <v>110</v>
      </c>
      <c r="Z1" t="s">
        <v>1139</v>
      </c>
      <c r="AA1" t="s">
        <v>115</v>
      </c>
      <c r="AB1" t="s">
        <v>114</v>
      </c>
      <c r="AC1" t="s">
        <v>113</v>
      </c>
      <c r="AD1" t="s">
        <v>1138</v>
      </c>
      <c r="AE1" t="s">
        <v>112</v>
      </c>
      <c r="AF1" t="s">
        <v>1202</v>
      </c>
      <c r="AG1" t="s">
        <v>1137</v>
      </c>
      <c r="AH1" t="s">
        <v>1136</v>
      </c>
      <c r="AI1" t="s">
        <v>1135</v>
      </c>
      <c r="AJ1" t="s">
        <v>1134</v>
      </c>
    </row>
    <row r="2" spans="1:36" x14ac:dyDescent="0.35">
      <c r="A2" t="s">
        <v>1201</v>
      </c>
      <c r="B2">
        <v>803</v>
      </c>
      <c r="C2">
        <v>25070</v>
      </c>
      <c r="D2">
        <v>0</v>
      </c>
      <c r="E2">
        <v>14967</v>
      </c>
      <c r="F2">
        <v>11637</v>
      </c>
      <c r="G2">
        <v>11610</v>
      </c>
      <c r="H2">
        <v>0</v>
      </c>
      <c r="I2">
        <v>0</v>
      </c>
      <c r="J2">
        <v>28</v>
      </c>
      <c r="K2">
        <v>23118</v>
      </c>
      <c r="L2">
        <v>87233</v>
      </c>
      <c r="M2">
        <v>2750</v>
      </c>
      <c r="N2">
        <v>23050</v>
      </c>
      <c r="O2">
        <v>0</v>
      </c>
      <c r="P2">
        <v>23584</v>
      </c>
      <c r="Q2">
        <v>0</v>
      </c>
      <c r="R2">
        <v>0</v>
      </c>
      <c r="S2">
        <v>0</v>
      </c>
      <c r="T2">
        <v>0</v>
      </c>
      <c r="U2">
        <v>0</v>
      </c>
      <c r="V2">
        <v>18125</v>
      </c>
      <c r="W2">
        <v>67509</v>
      </c>
      <c r="X2">
        <v>47524</v>
      </c>
      <c r="Y2">
        <v>227670</v>
      </c>
      <c r="Z2">
        <v>0</v>
      </c>
      <c r="AA2">
        <v>110955</v>
      </c>
      <c r="AB2">
        <v>158250</v>
      </c>
      <c r="AC2">
        <v>71180</v>
      </c>
      <c r="AD2">
        <v>51715</v>
      </c>
      <c r="AE2">
        <v>25497</v>
      </c>
      <c r="AF2">
        <v>44895</v>
      </c>
      <c r="AG2">
        <v>478415</v>
      </c>
      <c r="AH2">
        <v>1216101</v>
      </c>
      <c r="AI2">
        <v>10195</v>
      </c>
      <c r="AJ2">
        <v>51849</v>
      </c>
    </row>
    <row r="3" spans="1:36" x14ac:dyDescent="0.35">
      <c r="A3" t="s">
        <v>1200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5146</v>
      </c>
      <c r="K3">
        <v>9295</v>
      </c>
      <c r="L3">
        <v>14441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4890</v>
      </c>
      <c r="V3">
        <v>11290</v>
      </c>
      <c r="W3">
        <v>16180</v>
      </c>
      <c r="X3">
        <v>7554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39967</v>
      </c>
      <c r="AG3">
        <v>18712</v>
      </c>
      <c r="AH3">
        <v>66233</v>
      </c>
      <c r="AI3">
        <v>0</v>
      </c>
      <c r="AJ3">
        <v>0</v>
      </c>
    </row>
    <row r="4" spans="1:36" x14ac:dyDescent="0.35">
      <c r="A4" t="s">
        <v>1199</v>
      </c>
      <c r="B4">
        <v>0</v>
      </c>
      <c r="C4">
        <v>1672</v>
      </c>
      <c r="D4">
        <v>2765</v>
      </c>
      <c r="E4">
        <v>0</v>
      </c>
      <c r="F4">
        <v>0</v>
      </c>
      <c r="G4">
        <v>0</v>
      </c>
      <c r="H4">
        <v>110</v>
      </c>
      <c r="I4">
        <v>0</v>
      </c>
      <c r="J4">
        <v>0</v>
      </c>
      <c r="K4">
        <v>0</v>
      </c>
      <c r="L4">
        <v>4547</v>
      </c>
      <c r="M4">
        <v>0</v>
      </c>
      <c r="N4">
        <v>1180</v>
      </c>
      <c r="O4">
        <v>2900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6000</v>
      </c>
      <c r="W4">
        <v>10080</v>
      </c>
      <c r="X4">
        <v>542</v>
      </c>
      <c r="Y4">
        <v>355</v>
      </c>
      <c r="Z4">
        <v>7282</v>
      </c>
      <c r="AA4">
        <v>0</v>
      </c>
      <c r="AB4">
        <v>0</v>
      </c>
      <c r="AC4">
        <v>0</v>
      </c>
      <c r="AD4">
        <v>2976</v>
      </c>
      <c r="AE4">
        <v>5758</v>
      </c>
      <c r="AF4">
        <v>0</v>
      </c>
      <c r="AG4">
        <v>9746</v>
      </c>
      <c r="AH4">
        <v>26659</v>
      </c>
      <c r="AI4">
        <v>0</v>
      </c>
      <c r="AJ4">
        <v>0</v>
      </c>
    </row>
    <row r="5" spans="1:36" x14ac:dyDescent="0.35">
      <c r="A5" t="s">
        <v>1198</v>
      </c>
      <c r="B5">
        <v>94</v>
      </c>
      <c r="C5">
        <v>387</v>
      </c>
      <c r="D5">
        <v>1875</v>
      </c>
      <c r="E5">
        <v>0</v>
      </c>
      <c r="F5">
        <v>0</v>
      </c>
      <c r="G5">
        <v>4833</v>
      </c>
      <c r="H5">
        <v>0</v>
      </c>
      <c r="I5">
        <v>0</v>
      </c>
      <c r="J5">
        <v>6639</v>
      </c>
      <c r="K5">
        <v>13506</v>
      </c>
      <c r="L5">
        <v>27334</v>
      </c>
      <c r="M5">
        <v>550</v>
      </c>
      <c r="N5">
        <v>1000</v>
      </c>
      <c r="O5">
        <v>3733</v>
      </c>
      <c r="P5">
        <v>0</v>
      </c>
      <c r="Q5">
        <v>0</v>
      </c>
      <c r="R5">
        <v>5568</v>
      </c>
      <c r="S5">
        <v>0</v>
      </c>
      <c r="T5">
        <v>0</v>
      </c>
      <c r="U5">
        <v>0</v>
      </c>
      <c r="V5">
        <v>11050</v>
      </c>
      <c r="W5">
        <v>21901</v>
      </c>
      <c r="X5">
        <v>23429</v>
      </c>
      <c r="Y5">
        <v>22036</v>
      </c>
      <c r="Z5">
        <v>5113</v>
      </c>
      <c r="AA5">
        <v>1890</v>
      </c>
      <c r="AB5">
        <v>0</v>
      </c>
      <c r="AC5">
        <v>42111</v>
      </c>
      <c r="AD5">
        <v>22898</v>
      </c>
      <c r="AE5">
        <v>2569</v>
      </c>
      <c r="AF5">
        <v>82032</v>
      </c>
      <c r="AG5">
        <v>88220</v>
      </c>
      <c r="AH5">
        <v>290298</v>
      </c>
      <c r="AI5">
        <v>0</v>
      </c>
      <c r="AJ5">
        <v>1696</v>
      </c>
    </row>
    <row r="6" spans="1:36" x14ac:dyDescent="0.35">
      <c r="A6" t="s">
        <v>1197</v>
      </c>
      <c r="B6">
        <v>8545</v>
      </c>
      <c r="C6">
        <v>12319</v>
      </c>
      <c r="D6">
        <v>8858</v>
      </c>
      <c r="E6">
        <v>0</v>
      </c>
      <c r="F6">
        <v>0</v>
      </c>
      <c r="G6">
        <v>3094</v>
      </c>
      <c r="H6">
        <v>2268</v>
      </c>
      <c r="I6">
        <v>0</v>
      </c>
      <c r="J6">
        <v>8418</v>
      </c>
      <c r="K6">
        <v>29957</v>
      </c>
      <c r="L6">
        <v>73459</v>
      </c>
      <c r="M6">
        <v>18403</v>
      </c>
      <c r="N6">
        <v>31295</v>
      </c>
      <c r="O6">
        <v>7000</v>
      </c>
      <c r="P6">
        <v>0</v>
      </c>
      <c r="Q6">
        <v>0</v>
      </c>
      <c r="R6">
        <v>0</v>
      </c>
      <c r="S6">
        <v>2139</v>
      </c>
      <c r="T6">
        <v>0</v>
      </c>
      <c r="U6">
        <v>10000</v>
      </c>
      <c r="V6">
        <v>25268</v>
      </c>
      <c r="W6">
        <v>94105</v>
      </c>
      <c r="X6">
        <v>65682</v>
      </c>
      <c r="Y6">
        <v>72605</v>
      </c>
      <c r="Z6">
        <v>24145</v>
      </c>
      <c r="AA6">
        <v>0</v>
      </c>
      <c r="AB6">
        <v>0</v>
      </c>
      <c r="AC6">
        <v>103532</v>
      </c>
      <c r="AD6">
        <v>36826</v>
      </c>
      <c r="AE6">
        <v>0</v>
      </c>
      <c r="AF6">
        <v>295644</v>
      </c>
      <c r="AG6">
        <v>258996</v>
      </c>
      <c r="AH6">
        <v>857430</v>
      </c>
      <c r="AI6">
        <v>0</v>
      </c>
      <c r="AJ6">
        <v>0</v>
      </c>
    </row>
    <row r="7" spans="1:36" x14ac:dyDescent="0.35">
      <c r="A7" t="s">
        <v>1196</v>
      </c>
      <c r="B7">
        <v>19749</v>
      </c>
      <c r="C7">
        <v>15081</v>
      </c>
      <c r="D7">
        <v>2351</v>
      </c>
      <c r="E7">
        <v>0</v>
      </c>
      <c r="F7">
        <v>0</v>
      </c>
      <c r="G7">
        <v>29376</v>
      </c>
      <c r="H7">
        <v>4815</v>
      </c>
      <c r="I7">
        <v>0</v>
      </c>
      <c r="J7">
        <v>19626</v>
      </c>
      <c r="K7">
        <v>38299</v>
      </c>
      <c r="L7">
        <v>129297</v>
      </c>
      <c r="M7">
        <v>31165</v>
      </c>
      <c r="N7">
        <v>10605</v>
      </c>
      <c r="O7">
        <v>0</v>
      </c>
      <c r="P7">
        <v>0</v>
      </c>
      <c r="Q7">
        <v>0</v>
      </c>
      <c r="R7">
        <v>0</v>
      </c>
      <c r="S7">
        <v>3800</v>
      </c>
      <c r="T7">
        <v>0</v>
      </c>
      <c r="U7">
        <v>19687</v>
      </c>
      <c r="V7">
        <v>33270</v>
      </c>
      <c r="W7">
        <v>98527</v>
      </c>
      <c r="X7">
        <v>109066</v>
      </c>
      <c r="Y7">
        <v>35617</v>
      </c>
      <c r="Z7">
        <v>1075</v>
      </c>
      <c r="AA7">
        <v>0</v>
      </c>
      <c r="AB7">
        <v>0</v>
      </c>
      <c r="AC7">
        <v>91607</v>
      </c>
      <c r="AD7">
        <v>64360</v>
      </c>
      <c r="AE7">
        <v>250</v>
      </c>
      <c r="AF7">
        <v>158234</v>
      </c>
      <c r="AG7">
        <v>214553</v>
      </c>
      <c r="AH7">
        <v>674762</v>
      </c>
      <c r="AI7">
        <v>0</v>
      </c>
      <c r="AJ7">
        <v>0</v>
      </c>
    </row>
    <row r="8" spans="1:36" x14ac:dyDescent="0.35">
      <c r="A8" t="s">
        <v>1195</v>
      </c>
      <c r="B8">
        <v>777</v>
      </c>
      <c r="C8">
        <v>556</v>
      </c>
      <c r="D8">
        <v>6368</v>
      </c>
      <c r="E8">
        <v>0</v>
      </c>
      <c r="F8">
        <v>0</v>
      </c>
      <c r="G8">
        <v>14645</v>
      </c>
      <c r="H8">
        <v>1953</v>
      </c>
      <c r="I8">
        <v>0</v>
      </c>
      <c r="J8">
        <v>9558</v>
      </c>
      <c r="K8">
        <v>3416</v>
      </c>
      <c r="L8">
        <v>37273</v>
      </c>
      <c r="M8">
        <v>0</v>
      </c>
      <c r="N8">
        <v>1920</v>
      </c>
      <c r="O8">
        <v>8197</v>
      </c>
      <c r="P8">
        <v>0</v>
      </c>
      <c r="Q8">
        <v>0</v>
      </c>
      <c r="R8">
        <v>9800</v>
      </c>
      <c r="S8">
        <v>1000</v>
      </c>
      <c r="T8">
        <v>0</v>
      </c>
      <c r="U8">
        <v>23848</v>
      </c>
      <c r="V8">
        <v>1765</v>
      </c>
      <c r="W8">
        <v>46530</v>
      </c>
      <c r="X8">
        <v>60215</v>
      </c>
      <c r="Y8">
        <v>57168</v>
      </c>
      <c r="Z8">
        <v>13007</v>
      </c>
      <c r="AA8">
        <v>0</v>
      </c>
      <c r="AB8">
        <v>0</v>
      </c>
      <c r="AC8">
        <v>118255</v>
      </c>
      <c r="AD8">
        <v>5609</v>
      </c>
      <c r="AE8">
        <v>0</v>
      </c>
      <c r="AF8">
        <v>269968</v>
      </c>
      <c r="AG8">
        <v>61091</v>
      </c>
      <c r="AH8">
        <v>585313</v>
      </c>
      <c r="AI8">
        <v>0</v>
      </c>
      <c r="AJ8">
        <v>0</v>
      </c>
    </row>
    <row r="9" spans="1:36" x14ac:dyDescent="0.35">
      <c r="A9" t="s">
        <v>1194</v>
      </c>
      <c r="B9">
        <v>1736</v>
      </c>
      <c r="C9">
        <v>6075</v>
      </c>
      <c r="D9">
        <v>27646</v>
      </c>
      <c r="E9">
        <v>0</v>
      </c>
      <c r="F9">
        <v>0</v>
      </c>
      <c r="G9">
        <v>37204</v>
      </c>
      <c r="H9">
        <v>548</v>
      </c>
      <c r="I9">
        <v>2</v>
      </c>
      <c r="J9">
        <v>14135</v>
      </c>
      <c r="K9">
        <v>8229</v>
      </c>
      <c r="L9">
        <v>95575</v>
      </c>
      <c r="M9">
        <v>0</v>
      </c>
      <c r="N9">
        <v>1526</v>
      </c>
      <c r="O9">
        <v>23229</v>
      </c>
      <c r="P9">
        <v>0</v>
      </c>
      <c r="Q9">
        <v>0</v>
      </c>
      <c r="R9">
        <v>23115</v>
      </c>
      <c r="S9">
        <v>229</v>
      </c>
      <c r="T9">
        <v>0</v>
      </c>
      <c r="U9">
        <v>19818</v>
      </c>
      <c r="V9">
        <v>70703</v>
      </c>
      <c r="W9">
        <v>138620</v>
      </c>
      <c r="X9">
        <v>58171</v>
      </c>
      <c r="Y9">
        <v>23150</v>
      </c>
      <c r="Z9">
        <v>61501</v>
      </c>
      <c r="AA9">
        <v>0</v>
      </c>
      <c r="AB9">
        <v>0</v>
      </c>
      <c r="AC9">
        <v>93696</v>
      </c>
      <c r="AD9">
        <v>13626</v>
      </c>
      <c r="AE9">
        <v>972</v>
      </c>
      <c r="AF9">
        <v>261443</v>
      </c>
      <c r="AG9">
        <v>136983</v>
      </c>
      <c r="AH9">
        <v>649542</v>
      </c>
      <c r="AI9">
        <v>0</v>
      </c>
      <c r="AJ9">
        <v>0</v>
      </c>
    </row>
    <row r="10" spans="1:36" x14ac:dyDescent="0.35">
      <c r="A10" t="s">
        <v>1193</v>
      </c>
      <c r="B10">
        <v>76</v>
      </c>
      <c r="C10">
        <v>186</v>
      </c>
      <c r="D10">
        <v>3479</v>
      </c>
      <c r="E10">
        <v>0</v>
      </c>
      <c r="F10">
        <v>0</v>
      </c>
      <c r="G10">
        <v>7107</v>
      </c>
      <c r="H10">
        <v>0</v>
      </c>
      <c r="I10">
        <v>0</v>
      </c>
      <c r="J10">
        <v>0</v>
      </c>
      <c r="K10">
        <v>3246</v>
      </c>
      <c r="L10">
        <v>14094</v>
      </c>
      <c r="M10">
        <v>0</v>
      </c>
      <c r="N10">
        <v>0</v>
      </c>
      <c r="O10">
        <v>0</v>
      </c>
      <c r="P10">
        <v>0</v>
      </c>
      <c r="Q10">
        <v>0</v>
      </c>
      <c r="R10">
        <v>10250</v>
      </c>
      <c r="S10">
        <v>0</v>
      </c>
      <c r="T10">
        <v>0</v>
      </c>
      <c r="U10">
        <v>0</v>
      </c>
      <c r="V10">
        <v>0</v>
      </c>
      <c r="W10">
        <v>10250</v>
      </c>
      <c r="X10">
        <v>19855</v>
      </c>
      <c r="Y10">
        <v>11334</v>
      </c>
      <c r="Z10">
        <v>4666</v>
      </c>
      <c r="AA10">
        <v>0</v>
      </c>
      <c r="AB10">
        <v>0</v>
      </c>
      <c r="AC10">
        <v>64403</v>
      </c>
      <c r="AD10">
        <v>13332</v>
      </c>
      <c r="AE10">
        <v>0</v>
      </c>
      <c r="AF10">
        <v>27883</v>
      </c>
      <c r="AG10">
        <v>31466</v>
      </c>
      <c r="AH10">
        <v>172939</v>
      </c>
      <c r="AI10">
        <v>0</v>
      </c>
      <c r="AJ10">
        <v>207</v>
      </c>
    </row>
    <row r="11" spans="1:36" x14ac:dyDescent="0.35">
      <c r="A11" t="s">
        <v>304</v>
      </c>
      <c r="B11">
        <v>1264</v>
      </c>
      <c r="C11">
        <v>8748</v>
      </c>
      <c r="D11">
        <v>626</v>
      </c>
      <c r="E11">
        <v>0</v>
      </c>
      <c r="F11">
        <v>0</v>
      </c>
      <c r="G11">
        <v>0</v>
      </c>
      <c r="H11">
        <v>0</v>
      </c>
      <c r="I11">
        <v>171</v>
      </c>
      <c r="J11">
        <v>0</v>
      </c>
      <c r="K11">
        <v>302</v>
      </c>
      <c r="L11">
        <v>11111</v>
      </c>
      <c r="M11">
        <v>2433</v>
      </c>
      <c r="N11">
        <v>6851</v>
      </c>
      <c r="O11">
        <v>626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9910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</row>
    <row r="12" spans="1:36" x14ac:dyDescent="0.35">
      <c r="A12" t="s">
        <v>1192</v>
      </c>
      <c r="B12">
        <v>377</v>
      </c>
      <c r="C12">
        <v>1655</v>
      </c>
      <c r="D12">
        <v>0</v>
      </c>
      <c r="E12">
        <v>0</v>
      </c>
      <c r="F12">
        <v>0</v>
      </c>
      <c r="G12">
        <v>15670</v>
      </c>
      <c r="H12">
        <v>0</v>
      </c>
      <c r="I12">
        <v>0</v>
      </c>
      <c r="J12">
        <v>17447</v>
      </c>
      <c r="K12">
        <v>4578</v>
      </c>
      <c r="L12">
        <v>39727</v>
      </c>
      <c r="M12">
        <v>1746</v>
      </c>
      <c r="N12">
        <v>5000</v>
      </c>
      <c r="O12">
        <v>0</v>
      </c>
      <c r="P12">
        <v>0</v>
      </c>
      <c r="Q12">
        <v>0</v>
      </c>
      <c r="R12">
        <v>19733</v>
      </c>
      <c r="S12">
        <v>0</v>
      </c>
      <c r="T12">
        <v>0</v>
      </c>
      <c r="U12">
        <v>0</v>
      </c>
      <c r="V12">
        <v>5000</v>
      </c>
      <c r="W12">
        <v>31479</v>
      </c>
      <c r="X12">
        <v>67787</v>
      </c>
      <c r="Y12">
        <v>8572</v>
      </c>
      <c r="Z12">
        <v>0</v>
      </c>
      <c r="AA12">
        <v>0</v>
      </c>
      <c r="AB12">
        <v>0</v>
      </c>
      <c r="AC12">
        <v>44225</v>
      </c>
      <c r="AD12">
        <v>6691</v>
      </c>
      <c r="AE12">
        <v>0</v>
      </c>
      <c r="AF12">
        <v>67242</v>
      </c>
      <c r="AG12">
        <v>31977</v>
      </c>
      <c r="AH12">
        <v>226494</v>
      </c>
      <c r="AI12">
        <v>0</v>
      </c>
      <c r="AJ12">
        <v>0</v>
      </c>
    </row>
    <row r="13" spans="1:36" x14ac:dyDescent="0.35">
      <c r="A13" t="s">
        <v>298</v>
      </c>
      <c r="B13">
        <v>0</v>
      </c>
      <c r="C13">
        <v>312</v>
      </c>
      <c r="D13">
        <v>0</v>
      </c>
      <c r="E13">
        <v>0</v>
      </c>
      <c r="F13">
        <v>0</v>
      </c>
      <c r="G13">
        <v>9671</v>
      </c>
      <c r="H13">
        <v>4674</v>
      </c>
      <c r="I13">
        <v>0</v>
      </c>
      <c r="J13">
        <v>0</v>
      </c>
      <c r="K13">
        <v>2495</v>
      </c>
      <c r="L13">
        <v>17152</v>
      </c>
      <c r="M13">
        <v>0</v>
      </c>
      <c r="N13">
        <v>500</v>
      </c>
      <c r="O13">
        <v>0</v>
      </c>
      <c r="P13">
        <v>0</v>
      </c>
      <c r="Q13">
        <v>0</v>
      </c>
      <c r="R13">
        <v>20000</v>
      </c>
      <c r="S13">
        <v>4800</v>
      </c>
      <c r="T13">
        <v>0</v>
      </c>
      <c r="U13">
        <v>0</v>
      </c>
      <c r="V13">
        <v>4045</v>
      </c>
      <c r="W13">
        <v>29345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</row>
    <row r="14" spans="1:36" x14ac:dyDescent="0.35">
      <c r="A14" t="s">
        <v>1191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24375</v>
      </c>
      <c r="AG14">
        <v>1412</v>
      </c>
      <c r="AH14">
        <v>25787</v>
      </c>
      <c r="AI14">
        <v>0</v>
      </c>
      <c r="AJ14">
        <v>0</v>
      </c>
    </row>
    <row r="15" spans="1:36" x14ac:dyDescent="0.35">
      <c r="A15" t="s">
        <v>1190</v>
      </c>
      <c r="B15">
        <v>1475</v>
      </c>
      <c r="C15">
        <v>992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3305</v>
      </c>
      <c r="K15">
        <v>0</v>
      </c>
      <c r="L15">
        <v>5772</v>
      </c>
      <c r="M15">
        <v>0</v>
      </c>
      <c r="N15">
        <v>1821</v>
      </c>
      <c r="O15">
        <v>3776</v>
      </c>
      <c r="P15">
        <v>0</v>
      </c>
      <c r="Q15">
        <v>0</v>
      </c>
      <c r="R15">
        <v>0</v>
      </c>
      <c r="S15">
        <v>0</v>
      </c>
      <c r="T15">
        <v>0</v>
      </c>
      <c r="U15">
        <v>10000</v>
      </c>
      <c r="V15">
        <v>2650</v>
      </c>
      <c r="W15">
        <v>18247</v>
      </c>
      <c r="X15">
        <v>96518</v>
      </c>
      <c r="Y15">
        <v>4906</v>
      </c>
      <c r="Z15">
        <v>13996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21845</v>
      </c>
      <c r="AG15">
        <v>9873</v>
      </c>
      <c r="AH15">
        <v>147138</v>
      </c>
      <c r="AI15">
        <v>0</v>
      </c>
      <c r="AJ15">
        <v>2420</v>
      </c>
    </row>
    <row r="16" spans="1:36" x14ac:dyDescent="0.35">
      <c r="A16" t="s">
        <v>1189</v>
      </c>
      <c r="B16">
        <v>109</v>
      </c>
      <c r="C16">
        <v>5843</v>
      </c>
      <c r="D16">
        <v>1420</v>
      </c>
      <c r="E16">
        <v>0</v>
      </c>
      <c r="F16">
        <v>0</v>
      </c>
      <c r="G16">
        <v>3197</v>
      </c>
      <c r="H16">
        <v>0</v>
      </c>
      <c r="I16">
        <v>0</v>
      </c>
      <c r="J16">
        <v>0</v>
      </c>
      <c r="K16">
        <v>13086</v>
      </c>
      <c r="L16">
        <v>23655</v>
      </c>
      <c r="M16">
        <v>0</v>
      </c>
      <c r="N16">
        <v>0</v>
      </c>
      <c r="O16">
        <v>0</v>
      </c>
      <c r="P16">
        <v>0</v>
      </c>
      <c r="Q16">
        <v>0</v>
      </c>
      <c r="R16">
        <v>17000</v>
      </c>
      <c r="S16">
        <v>0</v>
      </c>
      <c r="T16">
        <v>0</v>
      </c>
      <c r="U16">
        <v>0</v>
      </c>
      <c r="V16">
        <v>400</v>
      </c>
      <c r="W16">
        <v>17400</v>
      </c>
      <c r="X16">
        <v>17079</v>
      </c>
      <c r="Y16">
        <v>14139</v>
      </c>
      <c r="Z16">
        <v>20710</v>
      </c>
      <c r="AA16">
        <v>0</v>
      </c>
      <c r="AB16">
        <v>0</v>
      </c>
      <c r="AC16">
        <v>34250</v>
      </c>
      <c r="AD16">
        <v>5227</v>
      </c>
      <c r="AE16">
        <v>12250</v>
      </c>
      <c r="AF16">
        <v>0</v>
      </c>
      <c r="AG16">
        <v>87683</v>
      </c>
      <c r="AH16">
        <v>191338</v>
      </c>
      <c r="AI16">
        <v>13975</v>
      </c>
      <c r="AJ16">
        <v>2737</v>
      </c>
    </row>
    <row r="17" spans="1:36" x14ac:dyDescent="0.35">
      <c r="A17" t="s">
        <v>1188</v>
      </c>
      <c r="B17">
        <v>8127</v>
      </c>
      <c r="C17">
        <v>4420</v>
      </c>
      <c r="D17">
        <v>1646</v>
      </c>
      <c r="E17">
        <v>0</v>
      </c>
      <c r="F17">
        <v>0</v>
      </c>
      <c r="G17">
        <v>340</v>
      </c>
      <c r="H17">
        <v>1830</v>
      </c>
      <c r="I17">
        <v>0</v>
      </c>
      <c r="J17">
        <v>0</v>
      </c>
      <c r="K17">
        <v>370</v>
      </c>
      <c r="L17">
        <v>16733</v>
      </c>
      <c r="M17">
        <v>6769</v>
      </c>
      <c r="N17">
        <v>2750</v>
      </c>
      <c r="O17">
        <v>0</v>
      </c>
      <c r="P17">
        <v>0</v>
      </c>
      <c r="Q17">
        <v>0</v>
      </c>
      <c r="R17">
        <v>0</v>
      </c>
      <c r="S17">
        <v>1830</v>
      </c>
      <c r="T17">
        <v>0</v>
      </c>
      <c r="U17">
        <v>0</v>
      </c>
      <c r="V17">
        <v>4000</v>
      </c>
      <c r="W17">
        <v>15349</v>
      </c>
      <c r="X17">
        <v>46976</v>
      </c>
      <c r="Y17">
        <v>15984</v>
      </c>
      <c r="Z17">
        <v>8838</v>
      </c>
      <c r="AA17">
        <v>0</v>
      </c>
      <c r="AB17">
        <v>0</v>
      </c>
      <c r="AC17">
        <v>0</v>
      </c>
      <c r="AD17">
        <v>7234</v>
      </c>
      <c r="AE17">
        <v>0</v>
      </c>
      <c r="AF17">
        <v>1900</v>
      </c>
      <c r="AG17">
        <v>25566</v>
      </c>
      <c r="AH17">
        <v>106498</v>
      </c>
      <c r="AI17">
        <v>0</v>
      </c>
      <c r="AJ17">
        <v>0</v>
      </c>
    </row>
    <row r="18" spans="1:36" x14ac:dyDescent="0.35">
      <c r="A18" t="s">
        <v>1187</v>
      </c>
      <c r="B18">
        <v>376</v>
      </c>
      <c r="C18">
        <v>0</v>
      </c>
      <c r="D18">
        <v>5259</v>
      </c>
      <c r="E18">
        <v>88</v>
      </c>
      <c r="F18">
        <v>1280</v>
      </c>
      <c r="G18">
        <v>0</v>
      </c>
      <c r="H18">
        <v>0</v>
      </c>
      <c r="I18">
        <v>0</v>
      </c>
      <c r="J18">
        <v>0</v>
      </c>
      <c r="K18">
        <v>4211</v>
      </c>
      <c r="L18">
        <v>11214</v>
      </c>
      <c r="M18">
        <v>0</v>
      </c>
      <c r="N18">
        <v>0</v>
      </c>
      <c r="O18">
        <v>0</v>
      </c>
      <c r="P18">
        <v>5150</v>
      </c>
      <c r="Q18">
        <v>6800</v>
      </c>
      <c r="R18">
        <v>0</v>
      </c>
      <c r="S18">
        <v>0</v>
      </c>
      <c r="T18">
        <v>0</v>
      </c>
      <c r="U18">
        <v>0</v>
      </c>
      <c r="V18">
        <v>5600</v>
      </c>
      <c r="W18">
        <v>17550</v>
      </c>
      <c r="X18">
        <v>16710</v>
      </c>
      <c r="Y18">
        <v>9985</v>
      </c>
      <c r="Z18">
        <v>16650</v>
      </c>
      <c r="AA18">
        <v>22300</v>
      </c>
      <c r="AB18">
        <v>46150</v>
      </c>
      <c r="AC18">
        <v>0</v>
      </c>
      <c r="AD18">
        <v>0</v>
      </c>
      <c r="AE18">
        <v>9200</v>
      </c>
      <c r="AF18">
        <v>0</v>
      </c>
      <c r="AG18">
        <v>8915</v>
      </c>
      <c r="AH18">
        <v>129910</v>
      </c>
      <c r="AI18">
        <v>7750</v>
      </c>
      <c r="AJ18">
        <v>15789</v>
      </c>
    </row>
    <row r="19" spans="1:36" x14ac:dyDescent="0.35">
      <c r="A19" t="s">
        <v>1186</v>
      </c>
      <c r="B19">
        <v>0</v>
      </c>
      <c r="C19">
        <v>0</v>
      </c>
      <c r="D19">
        <v>2055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5199</v>
      </c>
      <c r="L19">
        <v>7254</v>
      </c>
      <c r="M19">
        <v>0</v>
      </c>
      <c r="N19">
        <v>0</v>
      </c>
      <c r="O19">
        <v>1400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10000</v>
      </c>
      <c r="W19">
        <v>11400</v>
      </c>
      <c r="X19">
        <v>3050</v>
      </c>
      <c r="Y19">
        <v>1200</v>
      </c>
      <c r="Z19">
        <v>8491</v>
      </c>
      <c r="AA19">
        <v>21090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9833</v>
      </c>
      <c r="AH19">
        <v>43664</v>
      </c>
      <c r="AI19">
        <v>1100</v>
      </c>
      <c r="AJ19">
        <v>2580</v>
      </c>
    </row>
    <row r="20" spans="1:36" x14ac:dyDescent="0.35">
      <c r="A20" t="s">
        <v>1185</v>
      </c>
      <c r="B20">
        <v>1130</v>
      </c>
      <c r="C20">
        <v>448</v>
      </c>
      <c r="D20">
        <v>0</v>
      </c>
      <c r="E20">
        <v>0</v>
      </c>
      <c r="F20">
        <v>0</v>
      </c>
      <c r="G20">
        <v>0</v>
      </c>
      <c r="H20">
        <v>355</v>
      </c>
      <c r="I20">
        <v>0</v>
      </c>
      <c r="J20">
        <v>793</v>
      </c>
      <c r="K20">
        <v>1842</v>
      </c>
      <c r="L20">
        <v>4568</v>
      </c>
      <c r="M20">
        <v>0</v>
      </c>
      <c r="N20">
        <v>525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900</v>
      </c>
      <c r="W20">
        <v>1425</v>
      </c>
      <c r="X20">
        <v>41971</v>
      </c>
      <c r="Y20">
        <v>14631</v>
      </c>
      <c r="Z20">
        <v>3944</v>
      </c>
      <c r="AA20">
        <v>0</v>
      </c>
      <c r="AB20">
        <v>0</v>
      </c>
      <c r="AC20">
        <v>0</v>
      </c>
      <c r="AD20">
        <v>8836</v>
      </c>
      <c r="AE20">
        <v>0</v>
      </c>
      <c r="AF20">
        <v>27395</v>
      </c>
      <c r="AG20">
        <v>27279</v>
      </c>
      <c r="AH20">
        <v>124056</v>
      </c>
      <c r="AI20">
        <v>0</v>
      </c>
      <c r="AJ20">
        <v>0</v>
      </c>
    </row>
    <row r="21" spans="1:36" x14ac:dyDescent="0.35">
      <c r="A21" t="s">
        <v>1184</v>
      </c>
      <c r="B21">
        <v>0</v>
      </c>
      <c r="C21">
        <v>0</v>
      </c>
      <c r="D21">
        <v>0</v>
      </c>
      <c r="E21">
        <v>0</v>
      </c>
      <c r="F21">
        <v>0</v>
      </c>
      <c r="G21">
        <v>14240</v>
      </c>
      <c r="H21">
        <v>0</v>
      </c>
      <c r="I21">
        <v>0</v>
      </c>
      <c r="J21">
        <v>0</v>
      </c>
      <c r="K21">
        <v>0</v>
      </c>
      <c r="L21">
        <v>14240</v>
      </c>
      <c r="M21">
        <v>0</v>
      </c>
      <c r="N21">
        <v>0</v>
      </c>
      <c r="O21">
        <v>0</v>
      </c>
      <c r="P21">
        <v>0</v>
      </c>
      <c r="Q21">
        <v>0</v>
      </c>
      <c r="R21">
        <v>26155</v>
      </c>
      <c r="S21">
        <v>0</v>
      </c>
      <c r="T21">
        <v>0</v>
      </c>
      <c r="U21">
        <v>0</v>
      </c>
      <c r="V21">
        <v>0</v>
      </c>
      <c r="W21">
        <v>26155</v>
      </c>
      <c r="X21">
        <v>6178</v>
      </c>
      <c r="Y21">
        <v>0</v>
      </c>
      <c r="Z21">
        <v>6400</v>
      </c>
      <c r="AA21">
        <v>90350</v>
      </c>
      <c r="AB21">
        <v>0</v>
      </c>
      <c r="AC21">
        <v>48855</v>
      </c>
      <c r="AD21">
        <v>1140</v>
      </c>
      <c r="AE21">
        <v>0</v>
      </c>
      <c r="AF21">
        <v>1700</v>
      </c>
      <c r="AG21">
        <v>8583</v>
      </c>
      <c r="AH21">
        <v>163206</v>
      </c>
      <c r="AI21">
        <v>0</v>
      </c>
      <c r="AJ21">
        <v>4882</v>
      </c>
    </row>
    <row r="22" spans="1:36" x14ac:dyDescent="0.35">
      <c r="A22" t="s">
        <v>1183</v>
      </c>
      <c r="B22">
        <v>1770</v>
      </c>
      <c r="C22">
        <v>83</v>
      </c>
      <c r="D22">
        <v>298</v>
      </c>
      <c r="E22">
        <v>0</v>
      </c>
      <c r="F22">
        <v>0</v>
      </c>
      <c r="G22">
        <v>6453</v>
      </c>
      <c r="H22">
        <v>0</v>
      </c>
      <c r="I22">
        <v>0</v>
      </c>
      <c r="J22">
        <v>15</v>
      </c>
      <c r="K22">
        <v>3067</v>
      </c>
      <c r="L22">
        <v>11686</v>
      </c>
      <c r="M22">
        <v>1500</v>
      </c>
      <c r="N22">
        <v>300</v>
      </c>
      <c r="O22">
        <v>368</v>
      </c>
      <c r="P22">
        <v>0</v>
      </c>
      <c r="Q22">
        <v>0</v>
      </c>
      <c r="R22">
        <v>10000</v>
      </c>
      <c r="S22">
        <v>0</v>
      </c>
      <c r="T22">
        <v>0</v>
      </c>
      <c r="U22">
        <v>0</v>
      </c>
      <c r="V22">
        <v>5550</v>
      </c>
      <c r="W22">
        <v>17718</v>
      </c>
      <c r="X22">
        <v>26246</v>
      </c>
      <c r="Y22">
        <v>2009</v>
      </c>
      <c r="Z22">
        <v>4003</v>
      </c>
      <c r="AA22">
        <v>0</v>
      </c>
      <c r="AB22">
        <v>0</v>
      </c>
      <c r="AC22">
        <v>15718</v>
      </c>
      <c r="AD22">
        <v>4610</v>
      </c>
      <c r="AE22">
        <v>0</v>
      </c>
      <c r="AF22">
        <v>3527</v>
      </c>
      <c r="AG22">
        <v>26126</v>
      </c>
      <c r="AH22">
        <v>82239</v>
      </c>
      <c r="AI22">
        <v>0</v>
      </c>
      <c r="AJ22">
        <v>0</v>
      </c>
    </row>
    <row r="23" spans="1:36" x14ac:dyDescent="0.35">
      <c r="A23" t="s">
        <v>1182</v>
      </c>
      <c r="B23">
        <v>27</v>
      </c>
      <c r="C23">
        <v>8353</v>
      </c>
      <c r="D23">
        <v>0</v>
      </c>
      <c r="E23">
        <v>0</v>
      </c>
      <c r="F23">
        <v>0</v>
      </c>
      <c r="G23">
        <v>22347</v>
      </c>
      <c r="H23">
        <v>0</v>
      </c>
      <c r="I23">
        <v>0</v>
      </c>
      <c r="J23">
        <v>8473</v>
      </c>
      <c r="K23">
        <v>59296</v>
      </c>
      <c r="L23">
        <v>98496</v>
      </c>
      <c r="M23">
        <v>0</v>
      </c>
      <c r="N23">
        <v>6000</v>
      </c>
      <c r="O23">
        <v>0</v>
      </c>
      <c r="P23">
        <v>0</v>
      </c>
      <c r="Q23">
        <v>0</v>
      </c>
      <c r="R23">
        <v>30000</v>
      </c>
      <c r="S23">
        <v>0</v>
      </c>
      <c r="T23">
        <v>0</v>
      </c>
      <c r="U23">
        <v>5770</v>
      </c>
      <c r="V23">
        <v>52000</v>
      </c>
      <c r="W23">
        <v>93770</v>
      </c>
      <c r="X23">
        <v>27528</v>
      </c>
      <c r="Y23">
        <v>6823</v>
      </c>
      <c r="Z23">
        <v>0</v>
      </c>
      <c r="AA23">
        <v>0</v>
      </c>
      <c r="AB23">
        <v>0</v>
      </c>
      <c r="AC23">
        <v>30000</v>
      </c>
      <c r="AD23">
        <v>5636</v>
      </c>
      <c r="AE23">
        <v>0</v>
      </c>
      <c r="AF23">
        <v>9563</v>
      </c>
      <c r="AG23">
        <v>85414</v>
      </c>
      <c r="AH23">
        <v>164964</v>
      </c>
      <c r="AI23">
        <v>0</v>
      </c>
      <c r="AJ23">
        <v>0</v>
      </c>
    </row>
    <row r="24" spans="1:36" x14ac:dyDescent="0.35">
      <c r="A24" t="s">
        <v>1181</v>
      </c>
      <c r="B24">
        <v>4260</v>
      </c>
      <c r="C24">
        <v>0</v>
      </c>
      <c r="D24">
        <v>0</v>
      </c>
      <c r="E24">
        <v>0</v>
      </c>
      <c r="F24">
        <v>0</v>
      </c>
      <c r="G24">
        <v>0</v>
      </c>
      <c r="H24">
        <v>2609</v>
      </c>
      <c r="I24">
        <v>0</v>
      </c>
      <c r="J24">
        <v>0</v>
      </c>
      <c r="K24">
        <v>1337</v>
      </c>
      <c r="L24">
        <v>8206</v>
      </c>
      <c r="M24">
        <v>3000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5080</v>
      </c>
      <c r="W24">
        <v>8080</v>
      </c>
      <c r="X24">
        <v>40235</v>
      </c>
      <c r="Y24">
        <v>10351</v>
      </c>
      <c r="Z24">
        <v>5823</v>
      </c>
      <c r="AA24">
        <v>0</v>
      </c>
      <c r="AB24">
        <v>0</v>
      </c>
      <c r="AC24">
        <v>0</v>
      </c>
      <c r="AD24">
        <v>8850</v>
      </c>
      <c r="AE24">
        <v>0</v>
      </c>
      <c r="AF24">
        <v>1383</v>
      </c>
      <c r="AG24">
        <v>10575</v>
      </c>
      <c r="AH24">
        <v>77217</v>
      </c>
      <c r="AI24">
        <v>0</v>
      </c>
      <c r="AJ24">
        <v>0</v>
      </c>
    </row>
    <row r="25" spans="1:36" x14ac:dyDescent="0.35">
      <c r="A25" t="s">
        <v>1180</v>
      </c>
      <c r="B25">
        <v>0</v>
      </c>
      <c r="C25">
        <v>19</v>
      </c>
      <c r="D25">
        <v>186</v>
      </c>
      <c r="E25">
        <v>0</v>
      </c>
      <c r="F25">
        <v>0</v>
      </c>
      <c r="G25">
        <v>0</v>
      </c>
      <c r="H25">
        <v>2491</v>
      </c>
      <c r="I25">
        <v>0</v>
      </c>
      <c r="J25">
        <v>0</v>
      </c>
      <c r="K25">
        <v>719</v>
      </c>
      <c r="L25">
        <v>3415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1950</v>
      </c>
      <c r="T25">
        <v>0</v>
      </c>
      <c r="U25">
        <v>0</v>
      </c>
      <c r="V25">
        <v>350</v>
      </c>
      <c r="W25">
        <v>2300</v>
      </c>
      <c r="X25">
        <v>750</v>
      </c>
      <c r="Y25">
        <v>20478</v>
      </c>
      <c r="Z25">
        <v>0</v>
      </c>
      <c r="AA25">
        <v>0</v>
      </c>
      <c r="AB25">
        <v>0</v>
      </c>
      <c r="AC25">
        <v>0</v>
      </c>
      <c r="AD25">
        <v>26477</v>
      </c>
      <c r="AE25">
        <v>0</v>
      </c>
      <c r="AF25">
        <v>3554</v>
      </c>
      <c r="AG25">
        <v>12583</v>
      </c>
      <c r="AH25">
        <v>63842</v>
      </c>
      <c r="AI25">
        <v>350</v>
      </c>
      <c r="AJ25">
        <v>1504</v>
      </c>
    </row>
    <row r="26" spans="1:36" x14ac:dyDescent="0.35">
      <c r="A26" t="s">
        <v>1179</v>
      </c>
      <c r="B26">
        <v>37314</v>
      </c>
      <c r="C26">
        <v>1213</v>
      </c>
      <c r="D26">
        <v>13708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5238</v>
      </c>
      <c r="L26">
        <v>57473</v>
      </c>
      <c r="M26">
        <v>49091</v>
      </c>
      <c r="N26">
        <v>13331</v>
      </c>
      <c r="O26">
        <v>10059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2127</v>
      </c>
      <c r="W26">
        <v>74608</v>
      </c>
      <c r="X26">
        <v>155398</v>
      </c>
      <c r="Y26">
        <v>30141</v>
      </c>
      <c r="Z26">
        <v>30295</v>
      </c>
      <c r="AA26">
        <v>0</v>
      </c>
      <c r="AB26">
        <v>0</v>
      </c>
      <c r="AC26">
        <v>0</v>
      </c>
      <c r="AD26">
        <v>6317</v>
      </c>
      <c r="AE26">
        <v>0</v>
      </c>
      <c r="AF26">
        <v>0</v>
      </c>
      <c r="AG26">
        <v>97185</v>
      </c>
      <c r="AH26">
        <v>319336</v>
      </c>
      <c r="AI26">
        <v>0</v>
      </c>
      <c r="AJ26">
        <v>2272</v>
      </c>
    </row>
    <row r="27" spans="1:36" x14ac:dyDescent="0.35">
      <c r="A27" t="s">
        <v>1178</v>
      </c>
      <c r="B27">
        <v>4101</v>
      </c>
      <c r="C27">
        <v>3510</v>
      </c>
      <c r="D27">
        <v>16308</v>
      </c>
      <c r="E27">
        <v>0</v>
      </c>
      <c r="F27">
        <v>0</v>
      </c>
      <c r="G27">
        <v>0</v>
      </c>
      <c r="H27">
        <v>2843</v>
      </c>
      <c r="I27">
        <v>0</v>
      </c>
      <c r="J27">
        <v>26726</v>
      </c>
      <c r="K27">
        <v>28844</v>
      </c>
      <c r="L27">
        <v>82332</v>
      </c>
      <c r="M27">
        <v>342</v>
      </c>
      <c r="N27">
        <v>2458</v>
      </c>
      <c r="O27">
        <v>27347</v>
      </c>
      <c r="P27">
        <v>0</v>
      </c>
      <c r="Q27">
        <v>0</v>
      </c>
      <c r="R27">
        <v>0</v>
      </c>
      <c r="S27">
        <v>2212</v>
      </c>
      <c r="T27">
        <v>0</v>
      </c>
      <c r="U27">
        <v>21906</v>
      </c>
      <c r="V27">
        <v>13937</v>
      </c>
      <c r="W27">
        <v>68202</v>
      </c>
      <c r="X27">
        <v>83239</v>
      </c>
      <c r="Y27">
        <v>24339</v>
      </c>
      <c r="Z27">
        <v>39853</v>
      </c>
      <c r="AA27">
        <v>0</v>
      </c>
      <c r="AB27">
        <v>0</v>
      </c>
      <c r="AC27">
        <v>0</v>
      </c>
      <c r="AD27">
        <v>29443</v>
      </c>
      <c r="AE27">
        <v>0</v>
      </c>
      <c r="AF27">
        <v>103490</v>
      </c>
      <c r="AG27">
        <v>78926</v>
      </c>
      <c r="AH27">
        <v>359290</v>
      </c>
      <c r="AI27">
        <v>0</v>
      </c>
      <c r="AJ27">
        <v>0</v>
      </c>
    </row>
    <row r="28" spans="1:36" x14ac:dyDescent="0.35">
      <c r="A28" t="s">
        <v>1177</v>
      </c>
      <c r="B28">
        <v>680</v>
      </c>
      <c r="C28">
        <v>6835</v>
      </c>
      <c r="D28">
        <v>0</v>
      </c>
      <c r="E28">
        <v>0</v>
      </c>
      <c r="F28">
        <v>0</v>
      </c>
      <c r="G28">
        <v>0</v>
      </c>
      <c r="H28">
        <v>850</v>
      </c>
      <c r="I28">
        <v>0</v>
      </c>
      <c r="J28">
        <v>6909</v>
      </c>
      <c r="K28">
        <v>8414</v>
      </c>
      <c r="L28">
        <v>23688</v>
      </c>
      <c r="M28">
        <v>3225</v>
      </c>
      <c r="N28">
        <v>1550</v>
      </c>
      <c r="O28">
        <v>4900</v>
      </c>
      <c r="P28">
        <v>0</v>
      </c>
      <c r="Q28">
        <v>0</v>
      </c>
      <c r="R28">
        <v>0</v>
      </c>
      <c r="S28">
        <v>0</v>
      </c>
      <c r="T28">
        <v>0</v>
      </c>
      <c r="U28">
        <v>8276</v>
      </c>
      <c r="V28">
        <v>10510</v>
      </c>
      <c r="W28">
        <v>28461</v>
      </c>
      <c r="X28">
        <v>47793</v>
      </c>
      <c r="Y28">
        <v>21725</v>
      </c>
      <c r="Z28">
        <v>4900</v>
      </c>
      <c r="AA28">
        <v>0</v>
      </c>
      <c r="AB28">
        <v>0</v>
      </c>
      <c r="AC28">
        <v>0</v>
      </c>
      <c r="AD28">
        <v>6929</v>
      </c>
      <c r="AE28">
        <v>1892</v>
      </c>
      <c r="AF28">
        <v>44047</v>
      </c>
      <c r="AG28">
        <v>45030</v>
      </c>
      <c r="AH28">
        <v>172316</v>
      </c>
      <c r="AI28">
        <v>0</v>
      </c>
      <c r="AJ28">
        <v>0</v>
      </c>
    </row>
    <row r="29" spans="1:36" x14ac:dyDescent="0.35">
      <c r="A29" t="s">
        <v>1176</v>
      </c>
      <c r="B29">
        <v>6473</v>
      </c>
      <c r="C29">
        <v>4205</v>
      </c>
      <c r="D29">
        <v>5971</v>
      </c>
      <c r="E29">
        <v>6282</v>
      </c>
      <c r="F29">
        <v>0</v>
      </c>
      <c r="G29">
        <v>0</v>
      </c>
      <c r="H29">
        <v>13598</v>
      </c>
      <c r="I29">
        <v>0</v>
      </c>
      <c r="J29">
        <v>5392</v>
      </c>
      <c r="K29">
        <v>467</v>
      </c>
      <c r="L29">
        <v>42388</v>
      </c>
      <c r="M29">
        <v>7278</v>
      </c>
      <c r="N29">
        <v>5800</v>
      </c>
      <c r="O29">
        <v>5971</v>
      </c>
      <c r="P29">
        <v>1800</v>
      </c>
      <c r="Q29">
        <v>0</v>
      </c>
      <c r="R29">
        <v>0</v>
      </c>
      <c r="S29">
        <v>12767</v>
      </c>
      <c r="T29">
        <v>0</v>
      </c>
      <c r="U29">
        <v>3280</v>
      </c>
      <c r="V29">
        <v>522</v>
      </c>
      <c r="W29">
        <v>37418</v>
      </c>
      <c r="X29">
        <v>52314</v>
      </c>
      <c r="Y29">
        <v>19677</v>
      </c>
      <c r="Z29">
        <v>4697</v>
      </c>
      <c r="AA29">
        <v>56475</v>
      </c>
      <c r="AB29">
        <v>0</v>
      </c>
      <c r="AC29">
        <v>0</v>
      </c>
      <c r="AD29">
        <v>21267</v>
      </c>
      <c r="AE29">
        <v>0</v>
      </c>
      <c r="AF29">
        <v>80461</v>
      </c>
      <c r="AG29">
        <v>47019</v>
      </c>
      <c r="AH29">
        <v>281910</v>
      </c>
      <c r="AI29">
        <v>0</v>
      </c>
      <c r="AJ29">
        <v>0</v>
      </c>
    </row>
    <row r="30" spans="1:36" x14ac:dyDescent="0.35">
      <c r="A30" t="s">
        <v>1175</v>
      </c>
      <c r="B30">
        <v>8914</v>
      </c>
      <c r="C30">
        <v>4048</v>
      </c>
      <c r="D30">
        <v>0</v>
      </c>
      <c r="E30">
        <v>0</v>
      </c>
      <c r="F30">
        <v>0</v>
      </c>
      <c r="G30">
        <v>25364</v>
      </c>
      <c r="H30">
        <v>279</v>
      </c>
      <c r="I30">
        <v>0</v>
      </c>
      <c r="J30">
        <v>8461</v>
      </c>
      <c r="K30">
        <v>1348</v>
      </c>
      <c r="L30">
        <v>48414</v>
      </c>
      <c r="M30">
        <v>4816</v>
      </c>
      <c r="N30">
        <v>0</v>
      </c>
      <c r="O30">
        <v>0</v>
      </c>
      <c r="P30">
        <v>0</v>
      </c>
      <c r="Q30">
        <v>0</v>
      </c>
      <c r="R30">
        <v>15000</v>
      </c>
      <c r="S30">
        <v>0</v>
      </c>
      <c r="T30">
        <v>0</v>
      </c>
      <c r="U30">
        <v>11540</v>
      </c>
      <c r="V30">
        <v>0</v>
      </c>
      <c r="W30">
        <v>31356</v>
      </c>
      <c r="X30">
        <v>110026</v>
      </c>
      <c r="Y30">
        <v>8205</v>
      </c>
      <c r="Z30">
        <v>0</v>
      </c>
      <c r="AA30">
        <v>0</v>
      </c>
      <c r="AB30">
        <v>0</v>
      </c>
      <c r="AC30">
        <v>15695</v>
      </c>
      <c r="AD30">
        <v>8798</v>
      </c>
      <c r="AE30">
        <v>0</v>
      </c>
      <c r="AF30">
        <v>51623</v>
      </c>
      <c r="AG30">
        <v>6504</v>
      </c>
      <c r="AH30">
        <v>200851</v>
      </c>
      <c r="AI30">
        <v>0</v>
      </c>
      <c r="AJ30">
        <v>0</v>
      </c>
    </row>
    <row r="31" spans="1:36" x14ac:dyDescent="0.35">
      <c r="A31" t="s">
        <v>1174</v>
      </c>
      <c r="B31">
        <v>0</v>
      </c>
      <c r="C31">
        <v>253</v>
      </c>
      <c r="D31">
        <v>1261</v>
      </c>
      <c r="E31">
        <v>0</v>
      </c>
      <c r="F31">
        <v>0</v>
      </c>
      <c r="G31">
        <v>657</v>
      </c>
      <c r="H31">
        <v>181</v>
      </c>
      <c r="I31">
        <v>0</v>
      </c>
      <c r="J31">
        <v>0</v>
      </c>
      <c r="K31">
        <v>660</v>
      </c>
      <c r="L31">
        <v>3012</v>
      </c>
      <c r="M31">
        <v>0</v>
      </c>
      <c r="N31">
        <v>0</v>
      </c>
      <c r="O31">
        <v>1651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360</v>
      </c>
      <c r="W31">
        <v>2011</v>
      </c>
      <c r="X31">
        <v>79817</v>
      </c>
      <c r="Y31">
        <v>6084</v>
      </c>
      <c r="Z31">
        <v>3314</v>
      </c>
      <c r="AA31">
        <v>0</v>
      </c>
      <c r="AB31">
        <v>0</v>
      </c>
      <c r="AC31">
        <v>0</v>
      </c>
      <c r="AD31">
        <v>5121</v>
      </c>
      <c r="AE31">
        <v>0</v>
      </c>
      <c r="AF31">
        <v>67556</v>
      </c>
      <c r="AG31">
        <v>17182</v>
      </c>
      <c r="AH31">
        <v>179074</v>
      </c>
      <c r="AI31">
        <v>0</v>
      </c>
      <c r="AJ31">
        <v>0</v>
      </c>
    </row>
    <row r="32" spans="1:36" x14ac:dyDescent="0.35">
      <c r="A32" t="s">
        <v>1173</v>
      </c>
      <c r="B32">
        <v>11207</v>
      </c>
      <c r="C32">
        <v>5408</v>
      </c>
      <c r="D32">
        <v>0</v>
      </c>
      <c r="E32">
        <v>0</v>
      </c>
      <c r="F32">
        <v>0</v>
      </c>
      <c r="G32">
        <v>2316</v>
      </c>
      <c r="H32">
        <v>42</v>
      </c>
      <c r="I32">
        <v>0</v>
      </c>
      <c r="J32">
        <v>4533</v>
      </c>
      <c r="K32">
        <v>3080</v>
      </c>
      <c r="L32">
        <v>26586</v>
      </c>
      <c r="M32">
        <v>10274</v>
      </c>
      <c r="N32">
        <v>7090</v>
      </c>
      <c r="O32">
        <v>0</v>
      </c>
      <c r="P32">
        <v>0</v>
      </c>
      <c r="Q32">
        <v>0</v>
      </c>
      <c r="R32">
        <v>3000</v>
      </c>
      <c r="S32">
        <v>1305</v>
      </c>
      <c r="T32">
        <v>0</v>
      </c>
      <c r="U32">
        <v>3500</v>
      </c>
      <c r="V32">
        <v>1795</v>
      </c>
      <c r="W32">
        <v>26964</v>
      </c>
      <c r="X32">
        <v>119879</v>
      </c>
      <c r="Y32">
        <v>46120</v>
      </c>
      <c r="Z32">
        <v>574</v>
      </c>
      <c r="AA32">
        <v>0</v>
      </c>
      <c r="AB32">
        <v>0</v>
      </c>
      <c r="AC32">
        <v>3178</v>
      </c>
      <c r="AD32">
        <v>9654</v>
      </c>
      <c r="AE32">
        <v>0</v>
      </c>
      <c r="AF32">
        <v>37117</v>
      </c>
      <c r="AG32">
        <v>20206</v>
      </c>
      <c r="AH32">
        <v>236728</v>
      </c>
      <c r="AI32">
        <v>1631</v>
      </c>
      <c r="AJ32">
        <v>22337</v>
      </c>
    </row>
    <row r="33" spans="1:36" x14ac:dyDescent="0.35">
      <c r="A33" t="s">
        <v>259</v>
      </c>
      <c r="B33">
        <v>16246</v>
      </c>
      <c r="C33">
        <v>4933</v>
      </c>
      <c r="D33">
        <v>0</v>
      </c>
      <c r="E33">
        <v>0</v>
      </c>
      <c r="F33">
        <v>0</v>
      </c>
      <c r="G33">
        <v>6667</v>
      </c>
      <c r="H33">
        <v>0</v>
      </c>
      <c r="I33">
        <v>0</v>
      </c>
      <c r="J33">
        <v>10516</v>
      </c>
      <c r="K33">
        <v>14331</v>
      </c>
      <c r="L33">
        <v>52693</v>
      </c>
      <c r="M33">
        <v>6750</v>
      </c>
      <c r="N33">
        <v>7440</v>
      </c>
      <c r="O33">
        <v>0</v>
      </c>
      <c r="P33">
        <v>0</v>
      </c>
      <c r="Q33">
        <v>0</v>
      </c>
      <c r="R33">
        <v>16000</v>
      </c>
      <c r="S33">
        <v>0</v>
      </c>
      <c r="T33">
        <v>0</v>
      </c>
      <c r="U33">
        <v>12000</v>
      </c>
      <c r="V33">
        <v>11919</v>
      </c>
      <c r="W33">
        <v>54109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</row>
    <row r="34" spans="1:36" x14ac:dyDescent="0.35">
      <c r="A34" t="s">
        <v>1172</v>
      </c>
      <c r="B34">
        <v>17059</v>
      </c>
      <c r="C34">
        <v>29725</v>
      </c>
      <c r="D34">
        <v>75</v>
      </c>
      <c r="E34">
        <v>1299</v>
      </c>
      <c r="F34">
        <v>0</v>
      </c>
      <c r="G34">
        <v>0</v>
      </c>
      <c r="H34">
        <v>10119</v>
      </c>
      <c r="I34">
        <v>0</v>
      </c>
      <c r="J34">
        <v>0</v>
      </c>
      <c r="K34">
        <v>41748</v>
      </c>
      <c r="L34">
        <v>100025</v>
      </c>
      <c r="M34">
        <v>24700</v>
      </c>
      <c r="N34">
        <v>24450</v>
      </c>
      <c r="O34">
        <v>0</v>
      </c>
      <c r="P34">
        <v>0</v>
      </c>
      <c r="Q34">
        <v>0</v>
      </c>
      <c r="R34">
        <v>0</v>
      </c>
      <c r="S34">
        <v>9950</v>
      </c>
      <c r="T34">
        <v>0</v>
      </c>
      <c r="U34">
        <v>0</v>
      </c>
      <c r="V34">
        <v>36487</v>
      </c>
      <c r="W34">
        <v>95587</v>
      </c>
      <c r="X34">
        <v>97050</v>
      </c>
      <c r="Y34">
        <v>56369</v>
      </c>
      <c r="Z34">
        <v>0</v>
      </c>
      <c r="AA34">
        <v>44960</v>
      </c>
      <c r="AB34">
        <v>0</v>
      </c>
      <c r="AC34">
        <v>0</v>
      </c>
      <c r="AD34">
        <v>51717</v>
      </c>
      <c r="AE34">
        <v>0</v>
      </c>
      <c r="AF34">
        <v>208183</v>
      </c>
      <c r="AG34">
        <v>82187</v>
      </c>
      <c r="AH34">
        <v>540466</v>
      </c>
      <c r="AI34">
        <v>0</v>
      </c>
      <c r="AJ34">
        <v>0</v>
      </c>
    </row>
    <row r="35" spans="1:36" x14ac:dyDescent="0.35">
      <c r="A35" t="s">
        <v>1171</v>
      </c>
      <c r="B35">
        <v>0</v>
      </c>
      <c r="C35">
        <v>785</v>
      </c>
      <c r="D35">
        <v>2103</v>
      </c>
      <c r="E35">
        <v>0</v>
      </c>
      <c r="F35">
        <v>0</v>
      </c>
      <c r="G35">
        <v>0</v>
      </c>
      <c r="H35">
        <v>38</v>
      </c>
      <c r="I35">
        <v>0</v>
      </c>
      <c r="J35">
        <v>0</v>
      </c>
      <c r="K35">
        <v>0</v>
      </c>
      <c r="L35">
        <v>2926</v>
      </c>
      <c r="M35">
        <v>0</v>
      </c>
      <c r="N35">
        <v>605</v>
      </c>
      <c r="O35">
        <v>2083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2688</v>
      </c>
      <c r="X35">
        <v>37782</v>
      </c>
      <c r="Y35">
        <v>12028</v>
      </c>
      <c r="Z35">
        <v>2400</v>
      </c>
      <c r="AA35">
        <v>0</v>
      </c>
      <c r="AB35">
        <v>0</v>
      </c>
      <c r="AC35">
        <v>0</v>
      </c>
      <c r="AD35">
        <v>12253</v>
      </c>
      <c r="AE35">
        <v>0</v>
      </c>
      <c r="AF35">
        <v>0</v>
      </c>
      <c r="AG35">
        <v>14889</v>
      </c>
      <c r="AH35">
        <v>79352</v>
      </c>
      <c r="AI35">
        <v>0</v>
      </c>
      <c r="AJ35">
        <v>0</v>
      </c>
    </row>
    <row r="36" spans="1:36" x14ac:dyDescent="0.35">
      <c r="A36" t="s">
        <v>1170</v>
      </c>
      <c r="B36">
        <v>5411</v>
      </c>
      <c r="C36">
        <v>23382</v>
      </c>
      <c r="D36">
        <v>7706</v>
      </c>
      <c r="E36">
        <v>0</v>
      </c>
      <c r="F36">
        <v>0</v>
      </c>
      <c r="G36">
        <v>48788</v>
      </c>
      <c r="H36">
        <v>943</v>
      </c>
      <c r="I36">
        <v>0</v>
      </c>
      <c r="J36">
        <v>16280</v>
      </c>
      <c r="K36">
        <v>36081</v>
      </c>
      <c r="L36">
        <v>138591</v>
      </c>
      <c r="M36">
        <v>6652</v>
      </c>
      <c r="N36">
        <v>28319</v>
      </c>
      <c r="O36">
        <v>11551</v>
      </c>
      <c r="P36">
        <v>0</v>
      </c>
      <c r="Q36">
        <v>0</v>
      </c>
      <c r="R36">
        <v>43100</v>
      </c>
      <c r="S36">
        <v>572</v>
      </c>
      <c r="T36">
        <v>0</v>
      </c>
      <c r="U36">
        <v>18780</v>
      </c>
      <c r="V36">
        <v>43640</v>
      </c>
      <c r="W36">
        <v>152614</v>
      </c>
      <c r="X36">
        <v>77442</v>
      </c>
      <c r="Y36">
        <v>50172</v>
      </c>
      <c r="Z36">
        <v>23854</v>
      </c>
      <c r="AA36">
        <v>0</v>
      </c>
      <c r="AB36">
        <v>0</v>
      </c>
      <c r="AC36">
        <v>126038</v>
      </c>
      <c r="AD36">
        <v>55661</v>
      </c>
      <c r="AE36">
        <v>14802</v>
      </c>
      <c r="AF36">
        <v>199175</v>
      </c>
      <c r="AG36">
        <v>109415</v>
      </c>
      <c r="AH36">
        <v>656559</v>
      </c>
      <c r="AI36">
        <v>0</v>
      </c>
      <c r="AJ36">
        <v>0</v>
      </c>
    </row>
    <row r="37" spans="1:36" x14ac:dyDescent="0.35">
      <c r="A37" t="s">
        <v>1169</v>
      </c>
      <c r="B37">
        <v>2715</v>
      </c>
      <c r="C37">
        <v>2700</v>
      </c>
      <c r="D37">
        <v>16682</v>
      </c>
      <c r="E37">
        <v>0</v>
      </c>
      <c r="F37">
        <v>0</v>
      </c>
      <c r="G37">
        <v>0</v>
      </c>
      <c r="H37">
        <v>1445</v>
      </c>
      <c r="I37">
        <v>0</v>
      </c>
      <c r="J37">
        <v>0</v>
      </c>
      <c r="K37">
        <v>2507</v>
      </c>
      <c r="L37">
        <v>26049</v>
      </c>
      <c r="M37">
        <v>4178</v>
      </c>
      <c r="N37">
        <v>3410</v>
      </c>
      <c r="O37">
        <v>14000</v>
      </c>
      <c r="P37">
        <v>0</v>
      </c>
      <c r="Q37">
        <v>0</v>
      </c>
      <c r="R37">
        <v>0</v>
      </c>
      <c r="S37">
        <v>3193</v>
      </c>
      <c r="T37">
        <v>0</v>
      </c>
      <c r="U37">
        <v>0</v>
      </c>
      <c r="V37">
        <v>6915</v>
      </c>
      <c r="W37">
        <v>31696</v>
      </c>
      <c r="X37">
        <v>8906</v>
      </c>
      <c r="Y37">
        <v>14584</v>
      </c>
      <c r="Z37">
        <v>16295</v>
      </c>
      <c r="AA37">
        <v>0</v>
      </c>
      <c r="AB37">
        <v>0</v>
      </c>
      <c r="AC37">
        <v>0</v>
      </c>
      <c r="AD37">
        <v>49398</v>
      </c>
      <c r="AE37">
        <v>0</v>
      </c>
      <c r="AF37">
        <v>0</v>
      </c>
      <c r="AG37">
        <v>17654</v>
      </c>
      <c r="AH37">
        <v>106837</v>
      </c>
      <c r="AI37">
        <v>0</v>
      </c>
      <c r="AJ37">
        <v>0</v>
      </c>
    </row>
    <row r="38" spans="1:36" x14ac:dyDescent="0.35">
      <c r="A38" t="s">
        <v>1168</v>
      </c>
      <c r="B38">
        <v>0</v>
      </c>
      <c r="C38">
        <v>625</v>
      </c>
      <c r="D38">
        <v>0</v>
      </c>
      <c r="E38">
        <v>257</v>
      </c>
      <c r="F38">
        <v>0</v>
      </c>
      <c r="G38">
        <v>0</v>
      </c>
      <c r="H38">
        <v>0</v>
      </c>
      <c r="I38">
        <v>0</v>
      </c>
      <c r="J38">
        <v>150</v>
      </c>
      <c r="K38">
        <v>5636</v>
      </c>
      <c r="L38">
        <v>6668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8261</v>
      </c>
      <c r="W38">
        <v>8261</v>
      </c>
      <c r="X38">
        <v>0</v>
      </c>
      <c r="Y38">
        <v>5061</v>
      </c>
      <c r="Z38">
        <v>0</v>
      </c>
      <c r="AA38">
        <v>34242</v>
      </c>
      <c r="AB38">
        <v>0</v>
      </c>
      <c r="AC38">
        <v>0</v>
      </c>
      <c r="AD38">
        <v>0</v>
      </c>
      <c r="AE38">
        <v>0</v>
      </c>
      <c r="AF38">
        <v>27529</v>
      </c>
      <c r="AG38">
        <v>8673</v>
      </c>
      <c r="AH38">
        <v>75505</v>
      </c>
      <c r="AI38">
        <v>0</v>
      </c>
      <c r="AJ38">
        <v>0</v>
      </c>
    </row>
    <row r="39" spans="1:36" x14ac:dyDescent="0.35">
      <c r="A39" t="s">
        <v>1167</v>
      </c>
      <c r="B39">
        <v>709</v>
      </c>
      <c r="C39">
        <v>583</v>
      </c>
      <c r="D39">
        <v>7610</v>
      </c>
      <c r="E39">
        <v>16557</v>
      </c>
      <c r="F39">
        <v>0</v>
      </c>
      <c r="G39">
        <v>10634</v>
      </c>
      <c r="H39">
        <v>0</v>
      </c>
      <c r="I39">
        <v>0</v>
      </c>
      <c r="J39">
        <v>245</v>
      </c>
      <c r="K39">
        <v>2438</v>
      </c>
      <c r="L39">
        <v>38776</v>
      </c>
      <c r="M39">
        <v>0</v>
      </c>
      <c r="N39">
        <v>1020</v>
      </c>
      <c r="O39">
        <v>8880</v>
      </c>
      <c r="P39">
        <v>23000</v>
      </c>
      <c r="Q39">
        <v>0</v>
      </c>
      <c r="R39">
        <v>9000</v>
      </c>
      <c r="S39">
        <v>0</v>
      </c>
      <c r="T39">
        <v>0</v>
      </c>
      <c r="U39">
        <v>0</v>
      </c>
      <c r="V39">
        <v>2000</v>
      </c>
      <c r="W39">
        <v>43900</v>
      </c>
      <c r="X39">
        <v>37319</v>
      </c>
      <c r="Y39">
        <v>20414</v>
      </c>
      <c r="Z39">
        <v>12453</v>
      </c>
      <c r="AA39">
        <v>172432</v>
      </c>
      <c r="AB39">
        <v>0</v>
      </c>
      <c r="AC39">
        <v>12327</v>
      </c>
      <c r="AD39">
        <v>1816</v>
      </c>
      <c r="AE39">
        <v>4255</v>
      </c>
      <c r="AF39">
        <v>59157</v>
      </c>
      <c r="AG39">
        <v>14142</v>
      </c>
      <c r="AH39">
        <v>334315</v>
      </c>
      <c r="AI39">
        <v>0</v>
      </c>
      <c r="AJ39">
        <v>0</v>
      </c>
    </row>
    <row r="40" spans="1:36" x14ac:dyDescent="0.35">
      <c r="A40" t="s">
        <v>1166</v>
      </c>
      <c r="B40">
        <v>1131</v>
      </c>
      <c r="C40">
        <v>157</v>
      </c>
      <c r="D40">
        <v>0</v>
      </c>
      <c r="E40">
        <v>0</v>
      </c>
      <c r="F40">
        <v>0</v>
      </c>
      <c r="G40">
        <v>2855</v>
      </c>
      <c r="H40">
        <v>973</v>
      </c>
      <c r="I40">
        <v>0</v>
      </c>
      <c r="J40">
        <v>98</v>
      </c>
      <c r="K40">
        <v>6375</v>
      </c>
      <c r="L40">
        <v>11589</v>
      </c>
      <c r="M40">
        <v>2000</v>
      </c>
      <c r="N40">
        <v>0</v>
      </c>
      <c r="O40">
        <v>0</v>
      </c>
      <c r="P40">
        <v>0</v>
      </c>
      <c r="Q40">
        <v>0</v>
      </c>
      <c r="R40">
        <v>5837</v>
      </c>
      <c r="S40">
        <v>0</v>
      </c>
      <c r="T40">
        <v>0</v>
      </c>
      <c r="U40">
        <v>0</v>
      </c>
      <c r="V40">
        <v>9000</v>
      </c>
      <c r="W40">
        <v>16837</v>
      </c>
      <c r="X40">
        <v>16319</v>
      </c>
      <c r="Y40">
        <v>6317</v>
      </c>
      <c r="Z40">
        <v>0</v>
      </c>
      <c r="AA40">
        <v>0</v>
      </c>
      <c r="AB40">
        <v>0</v>
      </c>
      <c r="AC40">
        <v>25334</v>
      </c>
      <c r="AD40">
        <v>3893</v>
      </c>
      <c r="AE40">
        <v>0</v>
      </c>
      <c r="AF40">
        <v>16355</v>
      </c>
      <c r="AG40">
        <v>19282</v>
      </c>
      <c r="AH40">
        <v>87500</v>
      </c>
      <c r="AI40">
        <v>0</v>
      </c>
      <c r="AJ40">
        <v>0</v>
      </c>
    </row>
    <row r="41" spans="1:36" x14ac:dyDescent="0.35">
      <c r="A41" t="s">
        <v>1165</v>
      </c>
      <c r="B41">
        <v>37061</v>
      </c>
      <c r="C41">
        <v>518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14</v>
      </c>
      <c r="L41">
        <v>37593</v>
      </c>
      <c r="M41">
        <v>23400</v>
      </c>
      <c r="N41">
        <v>945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2517</v>
      </c>
      <c r="W41">
        <v>26862</v>
      </c>
      <c r="X41">
        <v>100100</v>
      </c>
      <c r="Y41">
        <v>4021</v>
      </c>
      <c r="Z41">
        <v>36</v>
      </c>
      <c r="AA41">
        <v>0</v>
      </c>
      <c r="AB41">
        <v>0</v>
      </c>
      <c r="AC41">
        <v>0</v>
      </c>
      <c r="AD41">
        <v>370</v>
      </c>
      <c r="AE41">
        <v>5780</v>
      </c>
      <c r="AF41">
        <v>2599</v>
      </c>
      <c r="AG41">
        <v>11378</v>
      </c>
      <c r="AH41">
        <v>124284</v>
      </c>
      <c r="AI41">
        <v>0</v>
      </c>
      <c r="AJ41">
        <v>874</v>
      </c>
    </row>
    <row r="42" spans="1:36" x14ac:dyDescent="0.35">
      <c r="A42" t="s">
        <v>1164</v>
      </c>
      <c r="B42">
        <v>3541</v>
      </c>
      <c r="C42">
        <v>0</v>
      </c>
      <c r="D42">
        <v>0</v>
      </c>
      <c r="E42">
        <v>1522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5063</v>
      </c>
      <c r="M42">
        <v>3750</v>
      </c>
      <c r="N42">
        <v>0</v>
      </c>
      <c r="O42">
        <v>0</v>
      </c>
      <c r="P42">
        <v>1500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5250</v>
      </c>
      <c r="X42">
        <v>4657</v>
      </c>
      <c r="Y42">
        <v>2583</v>
      </c>
      <c r="Z42">
        <v>0</v>
      </c>
      <c r="AA42">
        <v>58809</v>
      </c>
      <c r="AB42">
        <v>0</v>
      </c>
      <c r="AC42">
        <v>0</v>
      </c>
      <c r="AD42">
        <v>0</v>
      </c>
      <c r="AE42">
        <v>0</v>
      </c>
      <c r="AF42">
        <v>2850</v>
      </c>
      <c r="AG42">
        <v>10734</v>
      </c>
      <c r="AH42">
        <v>79633</v>
      </c>
      <c r="AI42">
        <v>0</v>
      </c>
      <c r="AJ42">
        <v>0</v>
      </c>
    </row>
    <row r="43" spans="1:36" x14ac:dyDescent="0.35">
      <c r="A43" t="s">
        <v>1163</v>
      </c>
      <c r="B43">
        <v>10993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1957</v>
      </c>
      <c r="K43">
        <v>0</v>
      </c>
      <c r="L43">
        <v>12950</v>
      </c>
      <c r="M43">
        <v>12557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12557</v>
      </c>
      <c r="X43">
        <v>38023</v>
      </c>
      <c r="Y43">
        <v>758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318</v>
      </c>
      <c r="AF43">
        <v>26993</v>
      </c>
      <c r="AG43">
        <v>1316</v>
      </c>
      <c r="AH43">
        <v>67408</v>
      </c>
      <c r="AI43">
        <v>0</v>
      </c>
      <c r="AJ43">
        <v>0</v>
      </c>
    </row>
    <row r="44" spans="1:36" x14ac:dyDescent="0.35">
      <c r="A44" t="s">
        <v>1162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3478</v>
      </c>
      <c r="K44">
        <v>0</v>
      </c>
      <c r="L44">
        <v>3478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25795</v>
      </c>
      <c r="AG44">
        <v>0</v>
      </c>
      <c r="AH44">
        <v>25792</v>
      </c>
      <c r="AI44">
        <v>0</v>
      </c>
      <c r="AJ44">
        <v>0</v>
      </c>
    </row>
    <row r="45" spans="1:36" x14ac:dyDescent="0.35">
      <c r="A45" t="s">
        <v>1161</v>
      </c>
      <c r="B45">
        <v>0</v>
      </c>
      <c r="C45">
        <v>0</v>
      </c>
      <c r="D45">
        <v>0</v>
      </c>
      <c r="E45">
        <v>0</v>
      </c>
      <c r="F45">
        <v>6000</v>
      </c>
      <c r="G45">
        <v>0</v>
      </c>
      <c r="H45">
        <v>0</v>
      </c>
      <c r="I45">
        <v>0</v>
      </c>
      <c r="J45">
        <v>0</v>
      </c>
      <c r="K45">
        <v>0</v>
      </c>
      <c r="L45">
        <v>6000</v>
      </c>
      <c r="M45">
        <v>0</v>
      </c>
      <c r="N45">
        <v>0</v>
      </c>
      <c r="O45">
        <v>0</v>
      </c>
      <c r="P45">
        <v>0</v>
      </c>
      <c r="Q45">
        <v>6000</v>
      </c>
      <c r="R45">
        <v>0</v>
      </c>
      <c r="S45">
        <v>0</v>
      </c>
      <c r="T45">
        <v>0</v>
      </c>
      <c r="U45">
        <v>0</v>
      </c>
      <c r="V45">
        <v>0</v>
      </c>
      <c r="W45">
        <v>6000</v>
      </c>
      <c r="X45">
        <v>7580</v>
      </c>
      <c r="Y45">
        <v>9050</v>
      </c>
      <c r="Z45">
        <v>0</v>
      </c>
      <c r="AA45">
        <v>0</v>
      </c>
      <c r="AB45">
        <v>59209</v>
      </c>
      <c r="AC45">
        <v>0</v>
      </c>
      <c r="AD45">
        <v>0</v>
      </c>
      <c r="AE45">
        <v>0</v>
      </c>
      <c r="AF45">
        <v>24888</v>
      </c>
      <c r="AG45">
        <v>6964</v>
      </c>
      <c r="AH45">
        <v>107691</v>
      </c>
      <c r="AI45">
        <v>0</v>
      </c>
      <c r="AJ45">
        <v>0</v>
      </c>
    </row>
    <row r="46" spans="1:36" x14ac:dyDescent="0.35">
      <c r="A46" t="s">
        <v>1160</v>
      </c>
      <c r="B46">
        <v>1443</v>
      </c>
      <c r="C46">
        <v>38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1277</v>
      </c>
      <c r="K46">
        <v>7848</v>
      </c>
      <c r="L46">
        <v>10606</v>
      </c>
      <c r="M46">
        <v>0</v>
      </c>
      <c r="N46">
        <v>0</v>
      </c>
      <c r="O46">
        <v>0</v>
      </c>
      <c r="P46">
        <v>0</v>
      </c>
      <c r="Q46">
        <v>0</v>
      </c>
      <c r="R46">
        <v>2294</v>
      </c>
      <c r="S46">
        <v>0</v>
      </c>
      <c r="T46">
        <v>0</v>
      </c>
      <c r="U46">
        <v>0</v>
      </c>
      <c r="V46">
        <v>16978</v>
      </c>
      <c r="W46">
        <v>19272</v>
      </c>
      <c r="X46">
        <v>27106</v>
      </c>
      <c r="Y46">
        <v>6977</v>
      </c>
      <c r="Z46">
        <v>0</v>
      </c>
      <c r="AA46">
        <v>0</v>
      </c>
      <c r="AB46">
        <v>0</v>
      </c>
      <c r="AC46">
        <v>2294</v>
      </c>
      <c r="AD46">
        <v>22843</v>
      </c>
      <c r="AE46">
        <v>0</v>
      </c>
      <c r="AF46">
        <v>102712</v>
      </c>
      <c r="AG46">
        <v>49839</v>
      </c>
      <c r="AH46">
        <v>211771</v>
      </c>
      <c r="AI46">
        <v>0</v>
      </c>
      <c r="AJ46">
        <v>0</v>
      </c>
    </row>
    <row r="47" spans="1:36" x14ac:dyDescent="0.35">
      <c r="A47" t="s">
        <v>1159</v>
      </c>
      <c r="B47">
        <v>82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6704</v>
      </c>
      <c r="K47">
        <v>25</v>
      </c>
      <c r="L47">
        <v>6811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8807</v>
      </c>
      <c r="V47">
        <v>0</v>
      </c>
      <c r="W47">
        <v>8807</v>
      </c>
      <c r="X47">
        <v>31025</v>
      </c>
      <c r="Y47">
        <v>2771</v>
      </c>
      <c r="Z47">
        <v>0</v>
      </c>
      <c r="AA47">
        <v>25</v>
      </c>
      <c r="AB47">
        <v>0</v>
      </c>
      <c r="AC47">
        <v>0</v>
      </c>
      <c r="AD47">
        <v>0</v>
      </c>
      <c r="AE47">
        <v>0</v>
      </c>
      <c r="AF47">
        <v>48724</v>
      </c>
      <c r="AG47">
        <v>1650</v>
      </c>
      <c r="AH47">
        <v>84195</v>
      </c>
      <c r="AI47">
        <v>0</v>
      </c>
      <c r="AJ47">
        <v>0</v>
      </c>
    </row>
    <row r="48" spans="1:36" x14ac:dyDescent="0.35">
      <c r="A48" t="s">
        <v>1158</v>
      </c>
      <c r="B48">
        <v>0</v>
      </c>
      <c r="C48">
        <v>1150</v>
      </c>
      <c r="D48">
        <v>0</v>
      </c>
      <c r="E48">
        <v>0</v>
      </c>
      <c r="F48">
        <v>0</v>
      </c>
      <c r="G48">
        <v>0</v>
      </c>
      <c r="H48">
        <v>166</v>
      </c>
      <c r="I48">
        <v>0</v>
      </c>
      <c r="J48">
        <v>0</v>
      </c>
      <c r="K48">
        <v>0</v>
      </c>
      <c r="L48">
        <v>1316</v>
      </c>
      <c r="M48">
        <v>0</v>
      </c>
      <c r="N48">
        <v>1150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1150</v>
      </c>
      <c r="X48">
        <v>8478</v>
      </c>
      <c r="Y48">
        <v>3091</v>
      </c>
      <c r="Z48">
        <v>0</v>
      </c>
      <c r="AA48">
        <v>0</v>
      </c>
      <c r="AB48">
        <v>67491</v>
      </c>
      <c r="AC48">
        <v>0</v>
      </c>
      <c r="AD48">
        <v>6281</v>
      </c>
      <c r="AE48">
        <v>250</v>
      </c>
      <c r="AF48">
        <v>26390</v>
      </c>
      <c r="AG48">
        <v>663</v>
      </c>
      <c r="AH48">
        <v>112644</v>
      </c>
      <c r="AI48">
        <v>0</v>
      </c>
      <c r="AJ48">
        <v>0</v>
      </c>
    </row>
    <row r="49" spans="1:36" x14ac:dyDescent="0.35">
      <c r="A49" t="s">
        <v>1157</v>
      </c>
      <c r="B49">
        <v>1638</v>
      </c>
      <c r="C49">
        <v>4229</v>
      </c>
      <c r="D49">
        <v>5072</v>
      </c>
      <c r="E49">
        <v>0</v>
      </c>
      <c r="F49">
        <v>0</v>
      </c>
      <c r="G49">
        <v>15435</v>
      </c>
      <c r="H49">
        <v>26</v>
      </c>
      <c r="I49">
        <v>0</v>
      </c>
      <c r="J49">
        <v>26094</v>
      </c>
      <c r="K49">
        <v>6436</v>
      </c>
      <c r="L49">
        <v>58930</v>
      </c>
      <c r="M49">
        <v>2400</v>
      </c>
      <c r="N49">
        <v>7085</v>
      </c>
      <c r="O49">
        <v>7500</v>
      </c>
      <c r="P49">
        <v>0</v>
      </c>
      <c r="Q49">
        <v>0</v>
      </c>
      <c r="R49">
        <v>17810</v>
      </c>
      <c r="S49">
        <v>0</v>
      </c>
      <c r="T49">
        <v>0</v>
      </c>
      <c r="U49">
        <v>22750</v>
      </c>
      <c r="V49">
        <v>0</v>
      </c>
      <c r="W49">
        <v>57545</v>
      </c>
      <c r="X49">
        <v>70751</v>
      </c>
      <c r="Y49">
        <v>31098</v>
      </c>
      <c r="Z49">
        <v>13251</v>
      </c>
      <c r="AA49">
        <v>0</v>
      </c>
      <c r="AB49">
        <v>0</v>
      </c>
      <c r="AC49">
        <v>110312</v>
      </c>
      <c r="AD49">
        <v>29288</v>
      </c>
      <c r="AE49">
        <v>2398</v>
      </c>
      <c r="AF49">
        <f>22718+3846</f>
        <v>26564</v>
      </c>
      <c r="AG49">
        <v>82173</v>
      </c>
      <c r="AH49">
        <v>365835</v>
      </c>
      <c r="AI49">
        <v>0</v>
      </c>
      <c r="AJ49">
        <v>0</v>
      </c>
    </row>
    <row r="50" spans="1:36" x14ac:dyDescent="0.35">
      <c r="A50" t="s">
        <v>192</v>
      </c>
      <c r="B50">
        <v>318</v>
      </c>
      <c r="C50">
        <v>2283</v>
      </c>
      <c r="D50">
        <v>0</v>
      </c>
      <c r="E50">
        <v>0</v>
      </c>
      <c r="F50">
        <v>0</v>
      </c>
      <c r="G50">
        <v>30327</v>
      </c>
      <c r="H50">
        <v>0</v>
      </c>
      <c r="I50">
        <v>0</v>
      </c>
      <c r="J50">
        <v>0</v>
      </c>
      <c r="K50">
        <v>78353</v>
      </c>
      <c r="L50">
        <v>111281</v>
      </c>
      <c r="M50">
        <v>362</v>
      </c>
      <c r="N50">
        <v>6719</v>
      </c>
      <c r="O50">
        <v>0</v>
      </c>
      <c r="P50">
        <v>0</v>
      </c>
      <c r="Q50">
        <v>0</v>
      </c>
      <c r="R50">
        <v>52436</v>
      </c>
      <c r="S50">
        <v>0</v>
      </c>
      <c r="T50">
        <v>0</v>
      </c>
      <c r="U50">
        <v>0</v>
      </c>
      <c r="V50">
        <v>70800</v>
      </c>
      <c r="W50">
        <v>130317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</row>
    <row r="51" spans="1:36" x14ac:dyDescent="0.35">
      <c r="A51" t="s">
        <v>1156</v>
      </c>
      <c r="B51">
        <v>5623</v>
      </c>
      <c r="C51">
        <v>346</v>
      </c>
      <c r="D51">
        <v>0</v>
      </c>
      <c r="E51">
        <v>1655</v>
      </c>
      <c r="F51">
        <v>0</v>
      </c>
      <c r="G51">
        <v>1580</v>
      </c>
      <c r="H51">
        <v>0</v>
      </c>
      <c r="I51">
        <v>0</v>
      </c>
      <c r="J51">
        <v>260</v>
      </c>
      <c r="K51">
        <v>0</v>
      </c>
      <c r="L51">
        <v>9464</v>
      </c>
      <c r="M51">
        <v>2905</v>
      </c>
      <c r="N51">
        <v>0</v>
      </c>
      <c r="O51">
        <v>0</v>
      </c>
      <c r="P51">
        <v>1000</v>
      </c>
      <c r="Q51">
        <v>0</v>
      </c>
      <c r="R51">
        <v>1200</v>
      </c>
      <c r="S51">
        <v>0</v>
      </c>
      <c r="T51">
        <v>0</v>
      </c>
      <c r="U51">
        <v>260</v>
      </c>
      <c r="V51">
        <v>0</v>
      </c>
      <c r="W51">
        <v>5365</v>
      </c>
      <c r="X51">
        <v>63059</v>
      </c>
      <c r="Y51">
        <v>7370</v>
      </c>
      <c r="Z51">
        <v>0</v>
      </c>
      <c r="AA51">
        <v>67550</v>
      </c>
      <c r="AB51">
        <v>0</v>
      </c>
      <c r="AC51">
        <v>22308</v>
      </c>
      <c r="AD51">
        <v>1948</v>
      </c>
      <c r="AE51">
        <v>0</v>
      </c>
      <c r="AF51">
        <v>2360</v>
      </c>
      <c r="AG51">
        <v>12348</v>
      </c>
      <c r="AH51">
        <v>176943</v>
      </c>
      <c r="AI51">
        <v>0</v>
      </c>
      <c r="AJ51">
        <v>7219</v>
      </c>
    </row>
    <row r="52" spans="1:36" x14ac:dyDescent="0.35">
      <c r="A52" t="s">
        <v>1155</v>
      </c>
      <c r="B52">
        <v>120</v>
      </c>
      <c r="C52">
        <v>2414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14</v>
      </c>
      <c r="K52">
        <v>16447</v>
      </c>
      <c r="L52">
        <v>18995</v>
      </c>
      <c r="M52">
        <v>1569</v>
      </c>
      <c r="N52">
        <v>3431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40760</v>
      </c>
      <c r="W52">
        <v>45760</v>
      </c>
      <c r="X52">
        <v>53677</v>
      </c>
      <c r="Y52">
        <v>18451</v>
      </c>
      <c r="Z52">
        <v>0</v>
      </c>
      <c r="AA52">
        <v>798</v>
      </c>
      <c r="AB52">
        <v>0</v>
      </c>
      <c r="AC52">
        <v>0</v>
      </c>
      <c r="AD52">
        <v>0</v>
      </c>
      <c r="AE52">
        <v>0</v>
      </c>
      <c r="AF52">
        <v>107298</v>
      </c>
      <c r="AG52">
        <v>75601</v>
      </c>
      <c r="AH52">
        <v>255825</v>
      </c>
      <c r="AI52">
        <v>0</v>
      </c>
      <c r="AJ52">
        <v>0</v>
      </c>
    </row>
    <row r="53" spans="1:36" x14ac:dyDescent="0.35">
      <c r="A53" t="s">
        <v>1154</v>
      </c>
      <c r="B53">
        <v>8312</v>
      </c>
      <c r="C53">
        <v>604</v>
      </c>
      <c r="D53">
        <v>0</v>
      </c>
      <c r="E53">
        <v>0</v>
      </c>
      <c r="F53">
        <v>0</v>
      </c>
      <c r="G53">
        <v>0</v>
      </c>
      <c r="H53">
        <v>0</v>
      </c>
      <c r="I53">
        <v>200</v>
      </c>
      <c r="J53">
        <v>0</v>
      </c>
      <c r="K53">
        <v>150</v>
      </c>
      <c r="L53">
        <v>9266</v>
      </c>
      <c r="M53">
        <v>4750</v>
      </c>
      <c r="N53">
        <v>1100</v>
      </c>
      <c r="O53">
        <v>0</v>
      </c>
      <c r="P53">
        <v>0</v>
      </c>
      <c r="Q53">
        <v>0</v>
      </c>
      <c r="R53">
        <v>0</v>
      </c>
      <c r="S53">
        <v>0</v>
      </c>
      <c r="T53">
        <v>300</v>
      </c>
      <c r="U53">
        <v>0</v>
      </c>
      <c r="V53">
        <v>0</v>
      </c>
      <c r="W53">
        <v>6150</v>
      </c>
      <c r="X53">
        <v>49494</v>
      </c>
      <c r="Y53">
        <v>6822</v>
      </c>
      <c r="Z53">
        <v>0</v>
      </c>
      <c r="AA53">
        <v>0</v>
      </c>
      <c r="AB53">
        <v>60382</v>
      </c>
      <c r="AC53">
        <v>0</v>
      </c>
      <c r="AD53">
        <v>0</v>
      </c>
      <c r="AE53">
        <v>2650</v>
      </c>
      <c r="AF53">
        <v>4137</v>
      </c>
      <c r="AG53">
        <v>5190</v>
      </c>
      <c r="AH53">
        <v>128675</v>
      </c>
      <c r="AI53">
        <v>0</v>
      </c>
      <c r="AJ53">
        <v>8218</v>
      </c>
    </row>
    <row r="54" spans="1:36" x14ac:dyDescent="0.35">
      <c r="A54" t="s">
        <v>1153</v>
      </c>
      <c r="B54">
        <v>2067</v>
      </c>
      <c r="C54">
        <v>17882</v>
      </c>
      <c r="D54">
        <v>0</v>
      </c>
      <c r="E54">
        <v>849</v>
      </c>
      <c r="F54">
        <v>5887</v>
      </c>
      <c r="G54">
        <v>13086</v>
      </c>
      <c r="H54">
        <v>487</v>
      </c>
      <c r="I54">
        <v>0</v>
      </c>
      <c r="J54">
        <v>0</v>
      </c>
      <c r="K54">
        <v>4675</v>
      </c>
      <c r="L54">
        <v>44933</v>
      </c>
      <c r="M54">
        <v>0</v>
      </c>
      <c r="N54">
        <v>18360</v>
      </c>
      <c r="O54">
        <v>0</v>
      </c>
      <c r="P54">
        <v>3200</v>
      </c>
      <c r="Q54">
        <v>7000</v>
      </c>
      <c r="R54">
        <v>18000</v>
      </c>
      <c r="S54">
        <v>1000</v>
      </c>
      <c r="T54">
        <v>0</v>
      </c>
      <c r="U54">
        <v>0</v>
      </c>
      <c r="V54">
        <v>8257</v>
      </c>
      <c r="W54">
        <v>55817</v>
      </c>
      <c r="X54">
        <v>80820</v>
      </c>
      <c r="Y54">
        <v>116689</v>
      </c>
      <c r="Z54">
        <v>0</v>
      </c>
      <c r="AA54">
        <v>87634</v>
      </c>
      <c r="AB54">
        <v>233990</v>
      </c>
      <c r="AC54">
        <v>43600</v>
      </c>
      <c r="AD54">
        <v>4471</v>
      </c>
      <c r="AE54">
        <v>0</v>
      </c>
      <c r="AF54">
        <v>48510</v>
      </c>
      <c r="AG54">
        <v>61745</v>
      </c>
      <c r="AH54">
        <v>677459</v>
      </c>
      <c r="AI54">
        <v>43036</v>
      </c>
      <c r="AJ54">
        <v>9957</v>
      </c>
    </row>
    <row r="55" spans="1:36" x14ac:dyDescent="0.35">
      <c r="A55" t="s">
        <v>1152</v>
      </c>
      <c r="B55">
        <v>165</v>
      </c>
      <c r="C55">
        <v>0</v>
      </c>
      <c r="D55">
        <v>0</v>
      </c>
      <c r="E55">
        <v>229</v>
      </c>
      <c r="F55">
        <v>0</v>
      </c>
      <c r="G55">
        <v>0</v>
      </c>
      <c r="H55">
        <v>0</v>
      </c>
      <c r="I55">
        <v>0</v>
      </c>
      <c r="J55">
        <v>2889</v>
      </c>
      <c r="K55">
        <v>0</v>
      </c>
      <c r="L55">
        <v>3283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22950</v>
      </c>
      <c r="Y55">
        <v>868</v>
      </c>
      <c r="Z55">
        <v>0</v>
      </c>
      <c r="AA55">
        <v>44338</v>
      </c>
      <c r="AB55">
        <v>0</v>
      </c>
      <c r="AC55">
        <v>0</v>
      </c>
      <c r="AD55">
        <v>0</v>
      </c>
      <c r="AE55">
        <v>2511</v>
      </c>
      <c r="AF55">
        <v>54860</v>
      </c>
      <c r="AG55">
        <v>0</v>
      </c>
      <c r="AH55">
        <v>125527</v>
      </c>
      <c r="AI55">
        <v>0</v>
      </c>
      <c r="AJ55">
        <v>0</v>
      </c>
    </row>
    <row r="56" spans="1:36" x14ac:dyDescent="0.35">
      <c r="A56" t="s">
        <v>1151</v>
      </c>
      <c r="B56">
        <v>0</v>
      </c>
      <c r="C56">
        <v>6657</v>
      </c>
      <c r="D56">
        <v>459</v>
      </c>
      <c r="E56">
        <v>1686</v>
      </c>
      <c r="F56">
        <v>9801</v>
      </c>
      <c r="G56">
        <v>0</v>
      </c>
      <c r="H56">
        <v>275</v>
      </c>
      <c r="I56">
        <v>1681</v>
      </c>
      <c r="J56">
        <v>301</v>
      </c>
      <c r="K56">
        <v>5131</v>
      </c>
      <c r="L56">
        <v>25991</v>
      </c>
      <c r="M56">
        <v>0</v>
      </c>
      <c r="N56">
        <v>9622</v>
      </c>
      <c r="O56">
        <v>0</v>
      </c>
      <c r="P56">
        <v>1364</v>
      </c>
      <c r="Q56" s="1">
        <v>6284</v>
      </c>
      <c r="R56">
        <v>0</v>
      </c>
      <c r="S56">
        <v>380</v>
      </c>
      <c r="T56">
        <v>1920</v>
      </c>
      <c r="U56">
        <v>0</v>
      </c>
      <c r="V56">
        <v>7280</v>
      </c>
      <c r="W56">
        <v>26850</v>
      </c>
      <c r="X56">
        <v>39273</v>
      </c>
      <c r="Y56">
        <v>46181</v>
      </c>
      <c r="Z56">
        <v>17373</v>
      </c>
      <c r="AA56">
        <v>101137</v>
      </c>
      <c r="AB56">
        <v>191273</v>
      </c>
      <c r="AC56">
        <v>0</v>
      </c>
      <c r="AD56">
        <v>16555</v>
      </c>
      <c r="AE56">
        <v>7156</v>
      </c>
      <c r="AF56">
        <v>90691</v>
      </c>
      <c r="AG56">
        <v>38191</v>
      </c>
      <c r="AH56">
        <v>547830</v>
      </c>
      <c r="AI56">
        <v>0</v>
      </c>
      <c r="AJ56">
        <v>20418</v>
      </c>
    </row>
    <row r="57" spans="1:36" x14ac:dyDescent="0.35">
      <c r="A57" t="s">
        <v>1150</v>
      </c>
      <c r="B57">
        <v>0</v>
      </c>
      <c r="C57">
        <v>52</v>
      </c>
      <c r="D57">
        <v>0</v>
      </c>
      <c r="E57">
        <v>13507</v>
      </c>
      <c r="F57">
        <v>1309</v>
      </c>
      <c r="G57">
        <v>0</v>
      </c>
      <c r="H57">
        <v>0</v>
      </c>
      <c r="I57">
        <v>0</v>
      </c>
      <c r="J57">
        <v>2529</v>
      </c>
      <c r="K57">
        <v>470</v>
      </c>
      <c r="L57">
        <v>17867</v>
      </c>
      <c r="M57">
        <v>0</v>
      </c>
      <c r="N57">
        <v>0</v>
      </c>
      <c r="O57">
        <v>0</v>
      </c>
      <c r="P57">
        <v>20000</v>
      </c>
      <c r="Q57">
        <v>2072</v>
      </c>
      <c r="R57">
        <v>0</v>
      </c>
      <c r="S57">
        <v>0</v>
      </c>
      <c r="T57">
        <v>0</v>
      </c>
      <c r="U57">
        <v>4137</v>
      </c>
      <c r="V57">
        <v>450</v>
      </c>
      <c r="W57">
        <v>26659</v>
      </c>
      <c r="X57">
        <v>25470</v>
      </c>
      <c r="Y57">
        <v>6139</v>
      </c>
      <c r="Z57">
        <v>0</v>
      </c>
      <c r="AA57">
        <v>91901</v>
      </c>
      <c r="AB57">
        <v>29868</v>
      </c>
      <c r="AC57">
        <v>0</v>
      </c>
      <c r="AD57">
        <v>1147</v>
      </c>
      <c r="AE57">
        <v>0</v>
      </c>
      <c r="AF57">
        <v>39656</v>
      </c>
      <c r="AG57">
        <v>7878</v>
      </c>
      <c r="AH57">
        <v>202059</v>
      </c>
      <c r="AI57">
        <v>0</v>
      </c>
      <c r="AJ57">
        <v>0</v>
      </c>
    </row>
    <row r="58" spans="1:36" x14ac:dyDescent="0.35">
      <c r="A58" t="s">
        <v>1149</v>
      </c>
      <c r="B58">
        <v>64</v>
      </c>
      <c r="C58">
        <v>8151</v>
      </c>
      <c r="D58">
        <v>0</v>
      </c>
      <c r="E58">
        <v>0</v>
      </c>
      <c r="F58">
        <v>2244</v>
      </c>
      <c r="G58">
        <v>4489</v>
      </c>
      <c r="H58">
        <v>0</v>
      </c>
      <c r="I58">
        <v>0</v>
      </c>
      <c r="J58">
        <v>854</v>
      </c>
      <c r="K58">
        <v>28513</v>
      </c>
      <c r="L58">
        <v>44315</v>
      </c>
      <c r="M58">
        <v>0</v>
      </c>
      <c r="N58">
        <v>0</v>
      </c>
      <c r="O58">
        <v>0</v>
      </c>
      <c r="P58">
        <v>0</v>
      </c>
      <c r="Q58">
        <v>0</v>
      </c>
      <c r="R58">
        <v>26000</v>
      </c>
      <c r="S58">
        <v>0</v>
      </c>
      <c r="T58">
        <v>0</v>
      </c>
      <c r="U58">
        <v>0</v>
      </c>
      <c r="V58">
        <v>29465</v>
      </c>
      <c r="W58">
        <v>55465</v>
      </c>
      <c r="X58">
        <v>39863</v>
      </c>
      <c r="Y58">
        <v>24636</v>
      </c>
      <c r="Z58">
        <v>0</v>
      </c>
      <c r="AA58">
        <v>0</v>
      </c>
      <c r="AB58">
        <v>85845</v>
      </c>
      <c r="AC58">
        <v>26000</v>
      </c>
      <c r="AD58">
        <v>0</v>
      </c>
      <c r="AE58">
        <v>0</v>
      </c>
      <c r="AF58">
        <v>55619</v>
      </c>
      <c r="AG58">
        <v>53065</v>
      </c>
      <c r="AH58">
        <v>285028</v>
      </c>
      <c r="AI58">
        <v>2500</v>
      </c>
      <c r="AJ58">
        <v>16489</v>
      </c>
    </row>
    <row r="59" spans="1:36" x14ac:dyDescent="0.35">
      <c r="A59" t="s">
        <v>1148</v>
      </c>
      <c r="B59">
        <v>0</v>
      </c>
      <c r="C59">
        <v>0</v>
      </c>
      <c r="D59">
        <v>0</v>
      </c>
      <c r="E59">
        <v>819</v>
      </c>
      <c r="F59">
        <v>4684</v>
      </c>
      <c r="G59">
        <v>0</v>
      </c>
      <c r="H59">
        <v>0</v>
      </c>
      <c r="I59">
        <v>0</v>
      </c>
      <c r="J59">
        <v>22769</v>
      </c>
      <c r="K59">
        <v>6500</v>
      </c>
      <c r="L59">
        <v>34772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21195</v>
      </c>
      <c r="V59">
        <v>6500</v>
      </c>
      <c r="W59">
        <v>27695</v>
      </c>
      <c r="X59">
        <v>32415</v>
      </c>
      <c r="Y59">
        <v>0</v>
      </c>
      <c r="Z59">
        <v>2000</v>
      </c>
      <c r="AA59">
        <v>109199</v>
      </c>
      <c r="AB59">
        <v>160900</v>
      </c>
      <c r="AC59">
        <v>0</v>
      </c>
      <c r="AD59">
        <v>0</v>
      </c>
      <c r="AE59">
        <v>3275</v>
      </c>
      <c r="AF59">
        <v>207176</v>
      </c>
      <c r="AG59">
        <v>15866</v>
      </c>
      <c r="AH59">
        <v>530831</v>
      </c>
      <c r="AI59">
        <v>0</v>
      </c>
      <c r="AJ59">
        <v>0</v>
      </c>
    </row>
    <row r="60" spans="1:36" x14ac:dyDescent="0.35">
      <c r="A60" t="s">
        <v>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f>237999+4020</f>
        <v>242019</v>
      </c>
      <c r="K60">
        <v>904323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f>225540+4904</f>
        <v>230444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f>3075329+59736</f>
        <v>3135065</v>
      </c>
      <c r="AG60">
        <v>0</v>
      </c>
      <c r="AH60">
        <v>0</v>
      </c>
      <c r="AI60">
        <v>0</v>
      </c>
      <c r="AJ60">
        <v>0</v>
      </c>
    </row>
    <row r="61" spans="1:36" x14ac:dyDescent="0.35">
      <c r="A61" t="s">
        <v>0</v>
      </c>
      <c r="J61">
        <f>+J60-SUM(J2:J59)</f>
        <v>0</v>
      </c>
      <c r="U61">
        <f>+U60-SUM(U2:U59)</f>
        <v>0</v>
      </c>
      <c r="AF61">
        <f>+AF60-SUM(AF2:AF59)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O1904_loans_cbs_part1</vt:lpstr>
      <vt:lpstr>O1904_loans_cbs_part2</vt:lpstr>
      <vt:lpstr>O1904_loans_cbs_part3</vt:lpstr>
      <vt:lpstr>O1904_loans_mbs_part1</vt:lpstr>
      <vt:lpstr>O1904_loans_mbs_part2</vt:lpstr>
      <vt:lpstr>O1904_loans_mbs_part3</vt:lpstr>
      <vt:lpstr>O1904_nonloans_receipts_cbs</vt:lpstr>
      <vt:lpstr>O1904_nonloans_receipts_mbs</vt:lpstr>
      <vt:lpstr>O1904_nonloans_spend_cbs</vt:lpstr>
      <vt:lpstr>O1904_municexpend_cbs</vt:lpstr>
      <vt:lpstr>O1904_nonloans_spend_mbs</vt:lpstr>
      <vt:lpstr>O1904_municexpend_mbs</vt:lpstr>
      <vt:lpstr>O1904_nonloans_nonmbs</vt:lpstr>
      <vt:lpstr>O1904_nonloans_nonmbs_leas</vt:lpstr>
      <vt:lpstr>O1904_loans_nonmbs</vt:lpstr>
      <vt:lpstr>O1904_loans_nonmbs_leas</vt:lpstr>
    </vt:vector>
  </TitlesOfParts>
  <Company>New York University Abu Dhabi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Chapman</dc:creator>
  <cp:lastModifiedBy>Jonathan Neil Chapman</cp:lastModifiedBy>
  <dcterms:created xsi:type="dcterms:W3CDTF">2019-06-10T19:27:47Z</dcterms:created>
  <dcterms:modified xsi:type="dcterms:W3CDTF">2023-08-10T17:33:02Z</dcterms:modified>
</cp:coreProperties>
</file>