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nathanneil.chapman\Dropbox\Local public goods\Data\uploadToUKDA\data\"/>
    </mc:Choice>
  </mc:AlternateContent>
  <xr:revisionPtr revIDLastSave="0" documentId="13_ncr:1_{B220B06D-2304-4C6C-9E90-907CFD01049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rams_cbs_1907" sheetId="48" r:id="rId1"/>
    <sheet name="water_cbs_1907" sheetId="49" r:id="rId2"/>
    <sheet name="gas_cbs_1907" sheetId="50" r:id="rId3"/>
    <sheet name="elec_cbs_1907" sheetId="38" r:id="rId4"/>
    <sheet name="trams_mbs_1907" sheetId="44" r:id="rId5"/>
    <sheet name="water_mbs_1907" sheetId="45" r:id="rId6"/>
    <sheet name="gas_mbs_1907" sheetId="46" r:id="rId7"/>
    <sheet name="elec_mbs_1907" sheetId="47" r:id="rId8"/>
    <sheet name="trams_cbs_1908" sheetId="56" r:id="rId9"/>
    <sheet name="water_cbs_1908" sheetId="57" r:id="rId10"/>
    <sheet name="gas_cbs_1908" sheetId="58" r:id="rId11"/>
    <sheet name="elec_cbs_1908" sheetId="59" r:id="rId12"/>
    <sheet name="trams_mbs_1908" sheetId="52" r:id="rId13"/>
    <sheet name="water_mbs_1908" sheetId="53" r:id="rId14"/>
    <sheet name="gas_mbs_1908" sheetId="54" r:id="rId15"/>
    <sheet name="elec_mbs_1908" sheetId="55" r:id="rId16"/>
    <sheet name="trams_cbs_1909" sheetId="64" r:id="rId17"/>
    <sheet name="water_cbs_1909" sheetId="65" r:id="rId18"/>
    <sheet name="gas_cbs_1909" sheetId="66" r:id="rId19"/>
    <sheet name="elec_cbs_1909" sheetId="67" r:id="rId20"/>
    <sheet name="trams_mbs_1909" sheetId="60" r:id="rId21"/>
    <sheet name="water_mbs_1909" sheetId="61" r:id="rId22"/>
    <sheet name="gas_mbs_1909" sheetId="62" r:id="rId23"/>
    <sheet name="elec_mbs_1909" sheetId="63" r:id="rId24"/>
    <sheet name="trams_cbs_1910" sheetId="72" r:id="rId25"/>
    <sheet name="water_cbs_1910" sheetId="73" r:id="rId26"/>
    <sheet name="gas_cbs_1910" sheetId="74" r:id="rId27"/>
    <sheet name="elec_cbs_1910" sheetId="75" r:id="rId28"/>
    <sheet name="trams_mbs_1910" sheetId="68" r:id="rId29"/>
    <sheet name="water_mbs_1910" sheetId="69" r:id="rId30"/>
    <sheet name="gas_mbs_1910" sheetId="70" r:id="rId31"/>
    <sheet name="elec_mbs_1910" sheetId="71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7" i="47" l="1"/>
  <c r="M75" i="46"/>
  <c r="M173" i="45"/>
  <c r="L39" i="44"/>
  <c r="M35" i="50"/>
  <c r="N68" i="38" l="1"/>
  <c r="N34" i="50"/>
  <c r="T89" i="71"/>
  <c r="U89" i="71"/>
  <c r="S89" i="71"/>
  <c r="L89" i="71"/>
  <c r="M89" i="71"/>
  <c r="N89" i="71"/>
  <c r="O89" i="71"/>
  <c r="P89" i="71"/>
  <c r="Q89" i="71"/>
  <c r="R89" i="71"/>
  <c r="K89" i="71"/>
  <c r="E89" i="71"/>
  <c r="F89" i="71"/>
  <c r="G89" i="71"/>
  <c r="H89" i="71"/>
  <c r="I89" i="71"/>
  <c r="J89" i="71"/>
  <c r="D89" i="71"/>
  <c r="A3" i="71"/>
  <c r="B3" i="71"/>
  <c r="A4" i="71"/>
  <c r="B4" i="71"/>
  <c r="A5" i="71"/>
  <c r="B5" i="71"/>
  <c r="A6" i="71"/>
  <c r="B6" i="71"/>
  <c r="A7" i="71"/>
  <c r="B7" i="71"/>
  <c r="A8" i="71"/>
  <c r="B8" i="71"/>
  <c r="A9" i="71"/>
  <c r="B9" i="71"/>
  <c r="A10" i="71"/>
  <c r="B10" i="71"/>
  <c r="A11" i="71"/>
  <c r="B11" i="71"/>
  <c r="A12" i="71"/>
  <c r="B12" i="71"/>
  <c r="A13" i="71"/>
  <c r="B13" i="71"/>
  <c r="A14" i="71"/>
  <c r="B14" i="71"/>
  <c r="A15" i="71"/>
  <c r="B15" i="71"/>
  <c r="A16" i="71"/>
  <c r="B16" i="71"/>
  <c r="A17" i="71"/>
  <c r="B17" i="71"/>
  <c r="A18" i="71"/>
  <c r="B18" i="71"/>
  <c r="A19" i="71"/>
  <c r="B19" i="71"/>
  <c r="A20" i="71"/>
  <c r="B20" i="71"/>
  <c r="A21" i="71"/>
  <c r="B21" i="71"/>
  <c r="A22" i="71"/>
  <c r="B22" i="71"/>
  <c r="A23" i="71"/>
  <c r="B23" i="71"/>
  <c r="A24" i="71"/>
  <c r="B24" i="71"/>
  <c r="A25" i="71"/>
  <c r="B25" i="71"/>
  <c r="A26" i="71"/>
  <c r="B26" i="71"/>
  <c r="A27" i="71"/>
  <c r="B27" i="71"/>
  <c r="A28" i="71"/>
  <c r="B28" i="71"/>
  <c r="A29" i="71"/>
  <c r="B29" i="71"/>
  <c r="A30" i="71"/>
  <c r="B30" i="71"/>
  <c r="A31" i="71"/>
  <c r="B31" i="71"/>
  <c r="A32" i="71"/>
  <c r="B32" i="71"/>
  <c r="A33" i="71"/>
  <c r="B33" i="71"/>
  <c r="A34" i="71"/>
  <c r="B34" i="71"/>
  <c r="A35" i="71"/>
  <c r="B35" i="71"/>
  <c r="A36" i="71"/>
  <c r="B36" i="71"/>
  <c r="A37" i="71"/>
  <c r="B37" i="71"/>
  <c r="A38" i="71"/>
  <c r="B38" i="71"/>
  <c r="A39" i="71"/>
  <c r="B39" i="71"/>
  <c r="A40" i="71"/>
  <c r="B40" i="71"/>
  <c r="A41" i="71"/>
  <c r="B41" i="71"/>
  <c r="A42" i="71"/>
  <c r="B42" i="71"/>
  <c r="A43" i="71"/>
  <c r="B43" i="71"/>
  <c r="A44" i="71"/>
  <c r="B44" i="71"/>
  <c r="A45" i="71"/>
  <c r="B45" i="71"/>
  <c r="A46" i="71"/>
  <c r="B46" i="71"/>
  <c r="A47" i="71"/>
  <c r="B47" i="71"/>
  <c r="A48" i="71"/>
  <c r="B48" i="71"/>
  <c r="A49" i="71"/>
  <c r="B49" i="71"/>
  <c r="A50" i="71"/>
  <c r="B50" i="71"/>
  <c r="A51" i="71"/>
  <c r="B51" i="71"/>
  <c r="A52" i="71"/>
  <c r="B52" i="71"/>
  <c r="A53" i="71"/>
  <c r="B53" i="71"/>
  <c r="A54" i="71"/>
  <c r="B54" i="71"/>
  <c r="A55" i="71"/>
  <c r="B55" i="71"/>
  <c r="A56" i="71"/>
  <c r="B56" i="71"/>
  <c r="A57" i="71"/>
  <c r="B57" i="71"/>
  <c r="A58" i="71"/>
  <c r="B58" i="71"/>
  <c r="A59" i="71"/>
  <c r="B59" i="71"/>
  <c r="A60" i="71"/>
  <c r="B60" i="71"/>
  <c r="A61" i="71"/>
  <c r="B61" i="71"/>
  <c r="A62" i="71"/>
  <c r="B62" i="71"/>
  <c r="A63" i="71"/>
  <c r="B63" i="71"/>
  <c r="A64" i="71"/>
  <c r="B64" i="71"/>
  <c r="A65" i="71"/>
  <c r="B65" i="71"/>
  <c r="A66" i="71"/>
  <c r="B66" i="71"/>
  <c r="A67" i="71"/>
  <c r="B67" i="71"/>
  <c r="A68" i="71"/>
  <c r="B68" i="71"/>
  <c r="A69" i="71"/>
  <c r="B69" i="71"/>
  <c r="A70" i="71"/>
  <c r="B70" i="71"/>
  <c r="A71" i="71"/>
  <c r="B71" i="71"/>
  <c r="A72" i="71"/>
  <c r="B72" i="71"/>
  <c r="A73" i="71"/>
  <c r="B73" i="71"/>
  <c r="A74" i="71"/>
  <c r="B74" i="71"/>
  <c r="A75" i="71"/>
  <c r="B75" i="71"/>
  <c r="A76" i="71"/>
  <c r="B76" i="71"/>
  <c r="A77" i="71"/>
  <c r="B77" i="71"/>
  <c r="A78" i="71"/>
  <c r="B78" i="71"/>
  <c r="A79" i="71"/>
  <c r="B79" i="71"/>
  <c r="A80" i="71"/>
  <c r="B80" i="71"/>
  <c r="A81" i="71"/>
  <c r="B81" i="71"/>
  <c r="A82" i="71"/>
  <c r="B82" i="71"/>
  <c r="A83" i="71"/>
  <c r="B83" i="71"/>
  <c r="A84" i="71"/>
  <c r="B84" i="71"/>
  <c r="A85" i="71"/>
  <c r="B85" i="71"/>
  <c r="A86" i="71"/>
  <c r="B86" i="71"/>
  <c r="A87" i="71"/>
  <c r="B87" i="71"/>
  <c r="A88" i="71"/>
  <c r="B88" i="71"/>
  <c r="B2" i="71"/>
  <c r="A2" i="71"/>
  <c r="T74" i="70"/>
  <c r="U74" i="70"/>
  <c r="V74" i="70"/>
  <c r="W74" i="70"/>
  <c r="X74" i="70"/>
  <c r="S74" i="70"/>
  <c r="L74" i="70"/>
  <c r="M74" i="70"/>
  <c r="N74" i="70"/>
  <c r="O74" i="70"/>
  <c r="P74" i="70"/>
  <c r="Q74" i="70"/>
  <c r="R74" i="70"/>
  <c r="K74" i="70"/>
  <c r="E74" i="70"/>
  <c r="F74" i="70"/>
  <c r="G74" i="70"/>
  <c r="H74" i="70"/>
  <c r="I74" i="70"/>
  <c r="J74" i="70"/>
  <c r="D74" i="70"/>
  <c r="A3" i="70"/>
  <c r="B3" i="70"/>
  <c r="A4" i="70"/>
  <c r="B4" i="70"/>
  <c r="A5" i="70"/>
  <c r="B5" i="70"/>
  <c r="A6" i="70"/>
  <c r="B6" i="70"/>
  <c r="A7" i="70"/>
  <c r="B7" i="70"/>
  <c r="A8" i="70"/>
  <c r="B8" i="70"/>
  <c r="A9" i="70"/>
  <c r="B9" i="70"/>
  <c r="A10" i="70"/>
  <c r="B10" i="70"/>
  <c r="A11" i="70"/>
  <c r="B11" i="70"/>
  <c r="A12" i="70"/>
  <c r="B12" i="70"/>
  <c r="A13" i="70"/>
  <c r="B13" i="70"/>
  <c r="A14" i="70"/>
  <c r="B14" i="70"/>
  <c r="A15" i="70"/>
  <c r="B15" i="70"/>
  <c r="A16" i="70"/>
  <c r="B16" i="70"/>
  <c r="A17" i="70"/>
  <c r="B17" i="70"/>
  <c r="A18" i="70"/>
  <c r="B18" i="70"/>
  <c r="A19" i="70"/>
  <c r="B19" i="70"/>
  <c r="A20" i="70"/>
  <c r="B20" i="70"/>
  <c r="A21" i="70"/>
  <c r="B21" i="70"/>
  <c r="A22" i="70"/>
  <c r="B22" i="70"/>
  <c r="A23" i="70"/>
  <c r="B23" i="70"/>
  <c r="A24" i="70"/>
  <c r="B24" i="70"/>
  <c r="A25" i="70"/>
  <c r="B25" i="70"/>
  <c r="A26" i="70"/>
  <c r="B26" i="70"/>
  <c r="A27" i="70"/>
  <c r="B27" i="70"/>
  <c r="A28" i="70"/>
  <c r="B28" i="70"/>
  <c r="A29" i="70"/>
  <c r="B29" i="70"/>
  <c r="A30" i="70"/>
  <c r="B30" i="70"/>
  <c r="A31" i="70"/>
  <c r="B31" i="70"/>
  <c r="A32" i="70"/>
  <c r="B32" i="70"/>
  <c r="A33" i="70"/>
  <c r="B33" i="70"/>
  <c r="A34" i="70"/>
  <c r="B34" i="70"/>
  <c r="A35" i="70"/>
  <c r="B35" i="70"/>
  <c r="A36" i="70"/>
  <c r="B36" i="70"/>
  <c r="A37" i="70"/>
  <c r="B37" i="70"/>
  <c r="A38" i="70"/>
  <c r="B38" i="70"/>
  <c r="A39" i="70"/>
  <c r="B39" i="70"/>
  <c r="A40" i="70"/>
  <c r="B40" i="70"/>
  <c r="A41" i="70"/>
  <c r="B41" i="70"/>
  <c r="A42" i="70"/>
  <c r="B42" i="70"/>
  <c r="A43" i="70"/>
  <c r="B43" i="70"/>
  <c r="A44" i="70"/>
  <c r="B44" i="70"/>
  <c r="A45" i="70"/>
  <c r="B45" i="70"/>
  <c r="A46" i="70"/>
  <c r="B46" i="70"/>
  <c r="A47" i="70"/>
  <c r="B47" i="70"/>
  <c r="A48" i="70"/>
  <c r="B48" i="70"/>
  <c r="A49" i="70"/>
  <c r="B49" i="70"/>
  <c r="A50" i="70"/>
  <c r="B50" i="70"/>
  <c r="A51" i="70"/>
  <c r="B51" i="70"/>
  <c r="A52" i="70"/>
  <c r="B52" i="70"/>
  <c r="A53" i="70"/>
  <c r="B53" i="70"/>
  <c r="A54" i="70"/>
  <c r="B54" i="70"/>
  <c r="A55" i="70"/>
  <c r="B55" i="70"/>
  <c r="A56" i="70"/>
  <c r="B56" i="70"/>
  <c r="A57" i="70"/>
  <c r="B57" i="70"/>
  <c r="A58" i="70"/>
  <c r="B58" i="70"/>
  <c r="A59" i="70"/>
  <c r="B59" i="70"/>
  <c r="A60" i="70"/>
  <c r="B60" i="70"/>
  <c r="A61" i="70"/>
  <c r="B61" i="70"/>
  <c r="A62" i="70"/>
  <c r="B62" i="70"/>
  <c r="A63" i="70"/>
  <c r="B63" i="70"/>
  <c r="A64" i="70"/>
  <c r="B64" i="70"/>
  <c r="A65" i="70"/>
  <c r="B65" i="70"/>
  <c r="A66" i="70"/>
  <c r="B66" i="70"/>
  <c r="A67" i="70"/>
  <c r="B67" i="70"/>
  <c r="A68" i="70"/>
  <c r="B68" i="70"/>
  <c r="A69" i="70"/>
  <c r="B69" i="70"/>
  <c r="A70" i="70"/>
  <c r="B70" i="70"/>
  <c r="A71" i="70"/>
  <c r="B71" i="70"/>
  <c r="A72" i="70"/>
  <c r="B72" i="70"/>
  <c r="A73" i="70"/>
  <c r="B73" i="70"/>
  <c r="B2" i="70"/>
  <c r="A2" i="70"/>
  <c r="T174" i="69"/>
  <c r="U174" i="69"/>
  <c r="S174" i="69"/>
  <c r="L174" i="69"/>
  <c r="M174" i="69"/>
  <c r="N174" i="69"/>
  <c r="O174" i="69"/>
  <c r="P174" i="69"/>
  <c r="Q174" i="69"/>
  <c r="R174" i="69"/>
  <c r="K174" i="69"/>
  <c r="E174" i="69"/>
  <c r="F174" i="69"/>
  <c r="G174" i="69"/>
  <c r="H174" i="69"/>
  <c r="I174" i="69"/>
  <c r="J174" i="69"/>
  <c r="D174" i="69"/>
  <c r="A3" i="69"/>
  <c r="B3" i="69"/>
  <c r="A4" i="69"/>
  <c r="B4" i="69"/>
  <c r="A5" i="69"/>
  <c r="B5" i="69"/>
  <c r="A6" i="69"/>
  <c r="B6" i="69"/>
  <c r="A7" i="69"/>
  <c r="B7" i="69"/>
  <c r="A8" i="69"/>
  <c r="B8" i="69"/>
  <c r="A9" i="69"/>
  <c r="B9" i="69"/>
  <c r="A10" i="69"/>
  <c r="B10" i="69"/>
  <c r="A11" i="69"/>
  <c r="B11" i="69"/>
  <c r="A12" i="69"/>
  <c r="B12" i="69"/>
  <c r="A13" i="69"/>
  <c r="B13" i="69"/>
  <c r="A14" i="69"/>
  <c r="B14" i="69"/>
  <c r="A15" i="69"/>
  <c r="B15" i="69"/>
  <c r="A16" i="69"/>
  <c r="B16" i="69"/>
  <c r="A17" i="69"/>
  <c r="B17" i="69"/>
  <c r="A18" i="69"/>
  <c r="B18" i="69"/>
  <c r="A19" i="69"/>
  <c r="B19" i="69"/>
  <c r="A20" i="69"/>
  <c r="B20" i="69"/>
  <c r="A21" i="69"/>
  <c r="B21" i="69"/>
  <c r="A22" i="69"/>
  <c r="B22" i="69"/>
  <c r="A23" i="69"/>
  <c r="B23" i="69"/>
  <c r="A24" i="69"/>
  <c r="B24" i="69"/>
  <c r="A25" i="69"/>
  <c r="B25" i="69"/>
  <c r="A26" i="69"/>
  <c r="B26" i="69"/>
  <c r="A27" i="69"/>
  <c r="B27" i="69"/>
  <c r="A28" i="69"/>
  <c r="B28" i="69"/>
  <c r="A29" i="69"/>
  <c r="B29" i="69"/>
  <c r="A30" i="69"/>
  <c r="B30" i="69"/>
  <c r="A31" i="69"/>
  <c r="B31" i="69"/>
  <c r="A32" i="69"/>
  <c r="B32" i="69"/>
  <c r="A33" i="69"/>
  <c r="B33" i="69"/>
  <c r="A34" i="69"/>
  <c r="B34" i="69"/>
  <c r="A35" i="69"/>
  <c r="B35" i="69"/>
  <c r="A36" i="69"/>
  <c r="B36" i="69"/>
  <c r="A37" i="69"/>
  <c r="B37" i="69"/>
  <c r="A38" i="69"/>
  <c r="B38" i="69"/>
  <c r="A39" i="69"/>
  <c r="B39" i="69"/>
  <c r="A40" i="69"/>
  <c r="B40" i="69"/>
  <c r="A41" i="69"/>
  <c r="B41" i="69"/>
  <c r="A42" i="69"/>
  <c r="B42" i="69"/>
  <c r="A43" i="69"/>
  <c r="B43" i="69"/>
  <c r="A44" i="69"/>
  <c r="B44" i="69"/>
  <c r="A45" i="69"/>
  <c r="B45" i="69"/>
  <c r="A46" i="69"/>
  <c r="B46" i="69"/>
  <c r="A47" i="69"/>
  <c r="B47" i="69"/>
  <c r="A48" i="69"/>
  <c r="B48" i="69"/>
  <c r="A49" i="69"/>
  <c r="B49" i="69"/>
  <c r="A50" i="69"/>
  <c r="B50" i="69"/>
  <c r="A51" i="69"/>
  <c r="B51" i="69"/>
  <c r="A52" i="69"/>
  <c r="B52" i="69"/>
  <c r="A53" i="69"/>
  <c r="B53" i="69"/>
  <c r="A54" i="69"/>
  <c r="B54" i="69"/>
  <c r="A55" i="69"/>
  <c r="B55" i="69"/>
  <c r="A56" i="69"/>
  <c r="B56" i="69"/>
  <c r="A57" i="69"/>
  <c r="B57" i="69"/>
  <c r="A58" i="69"/>
  <c r="B58" i="69"/>
  <c r="A59" i="69"/>
  <c r="B59" i="69"/>
  <c r="A60" i="69"/>
  <c r="B60" i="69"/>
  <c r="A61" i="69"/>
  <c r="B61" i="69"/>
  <c r="A62" i="69"/>
  <c r="B62" i="69"/>
  <c r="A63" i="69"/>
  <c r="B63" i="69"/>
  <c r="A64" i="69"/>
  <c r="B64" i="69"/>
  <c r="A65" i="69"/>
  <c r="B65" i="69"/>
  <c r="A66" i="69"/>
  <c r="B66" i="69"/>
  <c r="A67" i="69"/>
  <c r="B67" i="69"/>
  <c r="A68" i="69"/>
  <c r="B68" i="69"/>
  <c r="A69" i="69"/>
  <c r="B69" i="69"/>
  <c r="A70" i="69"/>
  <c r="B70" i="69"/>
  <c r="A71" i="69"/>
  <c r="B71" i="69"/>
  <c r="A72" i="69"/>
  <c r="B72" i="69"/>
  <c r="A73" i="69"/>
  <c r="B73" i="69"/>
  <c r="A74" i="69"/>
  <c r="B74" i="69"/>
  <c r="A75" i="69"/>
  <c r="B75" i="69"/>
  <c r="A76" i="69"/>
  <c r="B76" i="69"/>
  <c r="A77" i="69"/>
  <c r="B77" i="69"/>
  <c r="A78" i="69"/>
  <c r="B78" i="69"/>
  <c r="A79" i="69"/>
  <c r="B79" i="69"/>
  <c r="A80" i="69"/>
  <c r="B80" i="69"/>
  <c r="A81" i="69"/>
  <c r="B81" i="69"/>
  <c r="A82" i="69"/>
  <c r="B82" i="69"/>
  <c r="A83" i="69"/>
  <c r="B83" i="69"/>
  <c r="A84" i="69"/>
  <c r="B84" i="69"/>
  <c r="A85" i="69"/>
  <c r="B85" i="69"/>
  <c r="A86" i="69"/>
  <c r="B86" i="69"/>
  <c r="A87" i="69"/>
  <c r="B87" i="69"/>
  <c r="A88" i="69"/>
  <c r="B88" i="69"/>
  <c r="A89" i="69"/>
  <c r="B89" i="69"/>
  <c r="A90" i="69"/>
  <c r="B90" i="69"/>
  <c r="A91" i="69"/>
  <c r="B91" i="69"/>
  <c r="A92" i="69"/>
  <c r="B92" i="69"/>
  <c r="A93" i="69"/>
  <c r="B93" i="69"/>
  <c r="A94" i="69"/>
  <c r="B94" i="69"/>
  <c r="A95" i="69"/>
  <c r="B95" i="69"/>
  <c r="A96" i="69"/>
  <c r="B96" i="69"/>
  <c r="A97" i="69"/>
  <c r="B97" i="69"/>
  <c r="A98" i="69"/>
  <c r="B98" i="69"/>
  <c r="A99" i="69"/>
  <c r="B99" i="69"/>
  <c r="A100" i="69"/>
  <c r="B100" i="69"/>
  <c r="A101" i="69"/>
  <c r="B101" i="69"/>
  <c r="A102" i="69"/>
  <c r="B102" i="69"/>
  <c r="A103" i="69"/>
  <c r="B103" i="69"/>
  <c r="A104" i="69"/>
  <c r="B104" i="69"/>
  <c r="A105" i="69"/>
  <c r="B105" i="69"/>
  <c r="A106" i="69"/>
  <c r="B106" i="69"/>
  <c r="A107" i="69"/>
  <c r="B107" i="69"/>
  <c r="A108" i="69"/>
  <c r="B108" i="69"/>
  <c r="A109" i="69"/>
  <c r="B109" i="69"/>
  <c r="A110" i="69"/>
  <c r="B110" i="69"/>
  <c r="A111" i="69"/>
  <c r="B111" i="69"/>
  <c r="A112" i="69"/>
  <c r="B112" i="69"/>
  <c r="A113" i="69"/>
  <c r="B113" i="69"/>
  <c r="A114" i="69"/>
  <c r="B114" i="69"/>
  <c r="A115" i="69"/>
  <c r="B115" i="69"/>
  <c r="A116" i="69"/>
  <c r="B116" i="69"/>
  <c r="A117" i="69"/>
  <c r="B117" i="69"/>
  <c r="A118" i="69"/>
  <c r="B118" i="69"/>
  <c r="A119" i="69"/>
  <c r="B119" i="69"/>
  <c r="A120" i="69"/>
  <c r="B120" i="69"/>
  <c r="A121" i="69"/>
  <c r="B121" i="69"/>
  <c r="A122" i="69"/>
  <c r="B122" i="69"/>
  <c r="A123" i="69"/>
  <c r="B123" i="69"/>
  <c r="A124" i="69"/>
  <c r="B124" i="69"/>
  <c r="A125" i="69"/>
  <c r="B125" i="69"/>
  <c r="A126" i="69"/>
  <c r="B126" i="69"/>
  <c r="A127" i="69"/>
  <c r="B127" i="69"/>
  <c r="A128" i="69"/>
  <c r="B128" i="69"/>
  <c r="A129" i="69"/>
  <c r="B129" i="69"/>
  <c r="A130" i="69"/>
  <c r="B130" i="69"/>
  <c r="A131" i="69"/>
  <c r="B131" i="69"/>
  <c r="A132" i="69"/>
  <c r="B132" i="69"/>
  <c r="A133" i="69"/>
  <c r="B133" i="69"/>
  <c r="A134" i="69"/>
  <c r="B134" i="69"/>
  <c r="A135" i="69"/>
  <c r="B135" i="69"/>
  <c r="A136" i="69"/>
  <c r="B136" i="69"/>
  <c r="A137" i="69"/>
  <c r="B137" i="69"/>
  <c r="A138" i="69"/>
  <c r="B138" i="69"/>
  <c r="A139" i="69"/>
  <c r="B139" i="69"/>
  <c r="A140" i="69"/>
  <c r="B140" i="69"/>
  <c r="A141" i="69"/>
  <c r="B141" i="69"/>
  <c r="A142" i="69"/>
  <c r="B142" i="69"/>
  <c r="A143" i="69"/>
  <c r="B143" i="69"/>
  <c r="A144" i="69"/>
  <c r="B144" i="69"/>
  <c r="A145" i="69"/>
  <c r="B145" i="69"/>
  <c r="A146" i="69"/>
  <c r="B146" i="69"/>
  <c r="A147" i="69"/>
  <c r="B147" i="69"/>
  <c r="A148" i="69"/>
  <c r="B148" i="69"/>
  <c r="A149" i="69"/>
  <c r="B149" i="69"/>
  <c r="A150" i="69"/>
  <c r="B150" i="69"/>
  <c r="A151" i="69"/>
  <c r="B151" i="69"/>
  <c r="A152" i="69"/>
  <c r="B152" i="69"/>
  <c r="A153" i="69"/>
  <c r="B153" i="69"/>
  <c r="A154" i="69"/>
  <c r="B154" i="69"/>
  <c r="A155" i="69"/>
  <c r="B155" i="69"/>
  <c r="A156" i="69"/>
  <c r="B156" i="69"/>
  <c r="A157" i="69"/>
  <c r="B157" i="69"/>
  <c r="A158" i="69"/>
  <c r="B158" i="69"/>
  <c r="A159" i="69"/>
  <c r="B159" i="69"/>
  <c r="A160" i="69"/>
  <c r="B160" i="69"/>
  <c r="A161" i="69"/>
  <c r="B161" i="69"/>
  <c r="A162" i="69"/>
  <c r="B162" i="69"/>
  <c r="A163" i="69"/>
  <c r="B163" i="69"/>
  <c r="A164" i="69"/>
  <c r="B164" i="69"/>
  <c r="A165" i="69"/>
  <c r="B165" i="69"/>
  <c r="A166" i="69"/>
  <c r="B166" i="69"/>
  <c r="A167" i="69"/>
  <c r="B167" i="69"/>
  <c r="A168" i="69"/>
  <c r="B168" i="69"/>
  <c r="A169" i="69"/>
  <c r="B169" i="69"/>
  <c r="A170" i="69"/>
  <c r="B170" i="69"/>
  <c r="A171" i="69"/>
  <c r="B171" i="69"/>
  <c r="A172" i="69"/>
  <c r="B172" i="69"/>
  <c r="A173" i="69"/>
  <c r="B173" i="69"/>
  <c r="B2" i="69"/>
  <c r="A2" i="69"/>
  <c r="T44" i="68"/>
  <c r="U44" i="68"/>
  <c r="S44" i="68"/>
  <c r="L44" i="68"/>
  <c r="M44" i="68"/>
  <c r="N44" i="68"/>
  <c r="O44" i="68"/>
  <c r="P44" i="68"/>
  <c r="Q44" i="68"/>
  <c r="R44" i="68"/>
  <c r="K44" i="68"/>
  <c r="E44" i="68"/>
  <c r="F44" i="68"/>
  <c r="G44" i="68"/>
  <c r="H44" i="68"/>
  <c r="I44" i="68"/>
  <c r="J44" i="68"/>
  <c r="D44" i="68"/>
  <c r="A3" i="68"/>
  <c r="B3" i="68"/>
  <c r="A4" i="68"/>
  <c r="B4" i="68"/>
  <c r="A5" i="68"/>
  <c r="B5" i="68"/>
  <c r="A6" i="68"/>
  <c r="B6" i="68"/>
  <c r="A7" i="68"/>
  <c r="B7" i="68"/>
  <c r="A8" i="68"/>
  <c r="B8" i="68"/>
  <c r="A9" i="68"/>
  <c r="B9" i="68"/>
  <c r="A10" i="68"/>
  <c r="B10" i="68"/>
  <c r="A11" i="68"/>
  <c r="B11" i="68"/>
  <c r="A12" i="68"/>
  <c r="B12" i="68"/>
  <c r="A13" i="68"/>
  <c r="B13" i="68"/>
  <c r="A14" i="68"/>
  <c r="B14" i="68"/>
  <c r="A15" i="68"/>
  <c r="B15" i="68"/>
  <c r="A16" i="68"/>
  <c r="B16" i="68"/>
  <c r="A17" i="68"/>
  <c r="B17" i="68"/>
  <c r="A18" i="68"/>
  <c r="B18" i="68"/>
  <c r="A19" i="68"/>
  <c r="B19" i="68"/>
  <c r="A20" i="68"/>
  <c r="B20" i="68"/>
  <c r="A21" i="68"/>
  <c r="B21" i="68"/>
  <c r="A22" i="68"/>
  <c r="B22" i="68"/>
  <c r="A23" i="68"/>
  <c r="B23" i="68"/>
  <c r="A24" i="68"/>
  <c r="B24" i="68"/>
  <c r="A25" i="68"/>
  <c r="B25" i="68"/>
  <c r="A26" i="68"/>
  <c r="B26" i="68"/>
  <c r="A27" i="68"/>
  <c r="B27" i="68"/>
  <c r="A28" i="68"/>
  <c r="B28" i="68"/>
  <c r="A29" i="68"/>
  <c r="B29" i="68"/>
  <c r="A30" i="68"/>
  <c r="B30" i="68"/>
  <c r="A31" i="68"/>
  <c r="B31" i="68"/>
  <c r="A32" i="68"/>
  <c r="B32" i="68"/>
  <c r="A33" i="68"/>
  <c r="B33" i="68"/>
  <c r="A34" i="68"/>
  <c r="B34" i="68"/>
  <c r="A35" i="68"/>
  <c r="B35" i="68"/>
  <c r="A36" i="68"/>
  <c r="B36" i="68"/>
  <c r="A37" i="68"/>
  <c r="B37" i="68"/>
  <c r="A38" i="68"/>
  <c r="B38" i="68"/>
  <c r="A39" i="68"/>
  <c r="B39" i="68"/>
  <c r="A40" i="68"/>
  <c r="B40" i="68"/>
  <c r="A41" i="68"/>
  <c r="B41" i="68"/>
  <c r="A42" i="68"/>
  <c r="B42" i="68"/>
  <c r="A43" i="68"/>
  <c r="B43" i="68"/>
  <c r="B2" i="68"/>
  <c r="A2" i="68"/>
  <c r="T69" i="75"/>
  <c r="U69" i="75"/>
  <c r="S69" i="75"/>
  <c r="L69" i="75"/>
  <c r="M69" i="75"/>
  <c r="N69" i="75"/>
  <c r="O69" i="75"/>
  <c r="P69" i="75"/>
  <c r="Q69" i="75"/>
  <c r="R69" i="75"/>
  <c r="K69" i="75"/>
  <c r="E69" i="75"/>
  <c r="F69" i="75"/>
  <c r="G69" i="75"/>
  <c r="H69" i="75"/>
  <c r="I69" i="75"/>
  <c r="J69" i="75"/>
  <c r="D69" i="75"/>
  <c r="A38" i="75"/>
  <c r="B38" i="75"/>
  <c r="A39" i="75"/>
  <c r="B39" i="75"/>
  <c r="A40" i="75"/>
  <c r="B40" i="75"/>
  <c r="A41" i="75"/>
  <c r="B41" i="75"/>
  <c r="A42" i="75"/>
  <c r="B42" i="75"/>
  <c r="A43" i="75"/>
  <c r="B43" i="75"/>
  <c r="A44" i="75"/>
  <c r="B44" i="75"/>
  <c r="A45" i="75"/>
  <c r="B45" i="75"/>
  <c r="A46" i="75"/>
  <c r="B46" i="75"/>
  <c r="A47" i="75"/>
  <c r="B47" i="75"/>
  <c r="A48" i="75"/>
  <c r="B48" i="75"/>
  <c r="A49" i="75"/>
  <c r="B49" i="75"/>
  <c r="A50" i="75"/>
  <c r="B50" i="75"/>
  <c r="A51" i="75"/>
  <c r="B51" i="75"/>
  <c r="A52" i="75"/>
  <c r="B52" i="75"/>
  <c r="A53" i="75"/>
  <c r="B53" i="75"/>
  <c r="A54" i="75"/>
  <c r="B54" i="75"/>
  <c r="A55" i="75"/>
  <c r="B55" i="75"/>
  <c r="A56" i="75"/>
  <c r="B56" i="75"/>
  <c r="A57" i="75"/>
  <c r="B57" i="75"/>
  <c r="A58" i="75"/>
  <c r="B58" i="75"/>
  <c r="A59" i="75"/>
  <c r="B59" i="75"/>
  <c r="A60" i="75"/>
  <c r="B60" i="75"/>
  <c r="A61" i="75"/>
  <c r="B61" i="75"/>
  <c r="A62" i="75"/>
  <c r="B62" i="75"/>
  <c r="A63" i="75"/>
  <c r="B63" i="75"/>
  <c r="A64" i="75"/>
  <c r="B64" i="75"/>
  <c r="A65" i="75"/>
  <c r="B65" i="75"/>
  <c r="A66" i="75"/>
  <c r="B66" i="75"/>
  <c r="A67" i="75"/>
  <c r="B67" i="75"/>
  <c r="A68" i="75"/>
  <c r="B68" i="75"/>
  <c r="B37" i="75"/>
  <c r="A37" i="75"/>
  <c r="B36" i="75"/>
  <c r="A36" i="75"/>
  <c r="B35" i="75"/>
  <c r="A35" i="75"/>
  <c r="B34" i="75"/>
  <c r="A34" i="75"/>
  <c r="B33" i="75"/>
  <c r="A33" i="75"/>
  <c r="B32" i="75"/>
  <c r="A32" i="75"/>
  <c r="B31" i="75"/>
  <c r="A31" i="75"/>
  <c r="B30" i="75"/>
  <c r="A30" i="75"/>
  <c r="B29" i="75"/>
  <c r="A29" i="75"/>
  <c r="B28" i="75"/>
  <c r="A28" i="75"/>
  <c r="B27" i="75"/>
  <c r="A27" i="75"/>
  <c r="B26" i="75"/>
  <c r="A26" i="75"/>
  <c r="B25" i="75"/>
  <c r="A25" i="75"/>
  <c r="B24" i="75"/>
  <c r="A24" i="75"/>
  <c r="B23" i="75"/>
  <c r="A23" i="75"/>
  <c r="B22" i="75"/>
  <c r="A22" i="75"/>
  <c r="B21" i="75"/>
  <c r="A21" i="75"/>
  <c r="B20" i="75"/>
  <c r="A20" i="75"/>
  <c r="B19" i="75"/>
  <c r="A19" i="75"/>
  <c r="B18" i="75"/>
  <c r="A18" i="75"/>
  <c r="B17" i="75"/>
  <c r="A17" i="75"/>
  <c r="B16" i="75"/>
  <c r="A16" i="75"/>
  <c r="B15" i="75"/>
  <c r="A15" i="75"/>
  <c r="B14" i="75"/>
  <c r="A14" i="75"/>
  <c r="B13" i="75"/>
  <c r="A13" i="75"/>
  <c r="B12" i="75"/>
  <c r="A12" i="75"/>
  <c r="B11" i="75"/>
  <c r="A11" i="75"/>
  <c r="B10" i="75"/>
  <c r="A10" i="75"/>
  <c r="B9" i="75"/>
  <c r="A9" i="75"/>
  <c r="B8" i="75"/>
  <c r="A8" i="75"/>
  <c r="B7" i="75"/>
  <c r="A7" i="75"/>
  <c r="B6" i="75"/>
  <c r="A6" i="75"/>
  <c r="B5" i="75"/>
  <c r="A5" i="75"/>
  <c r="B4" i="75"/>
  <c r="A4" i="75"/>
  <c r="B3" i="75"/>
  <c r="A3" i="75"/>
  <c r="B2" i="75"/>
  <c r="A2" i="75"/>
  <c r="B36" i="74"/>
  <c r="T37" i="74"/>
  <c r="U37" i="74"/>
  <c r="S37" i="74"/>
  <c r="L37" i="74"/>
  <c r="M37" i="74"/>
  <c r="N37" i="74"/>
  <c r="O37" i="74"/>
  <c r="P37" i="74"/>
  <c r="Q37" i="74"/>
  <c r="R37" i="74"/>
  <c r="K37" i="74"/>
  <c r="E37" i="74"/>
  <c r="F37" i="74"/>
  <c r="G37" i="74"/>
  <c r="H37" i="74"/>
  <c r="I37" i="74"/>
  <c r="J37" i="74"/>
  <c r="D37" i="74"/>
  <c r="A3" i="74"/>
  <c r="B3" i="74"/>
  <c r="A4" i="74"/>
  <c r="B4" i="74"/>
  <c r="A5" i="74"/>
  <c r="B5" i="74"/>
  <c r="A6" i="74"/>
  <c r="B6" i="74"/>
  <c r="A7" i="74"/>
  <c r="B7" i="74"/>
  <c r="A8" i="74"/>
  <c r="B8" i="74"/>
  <c r="A9" i="74"/>
  <c r="B9" i="74"/>
  <c r="A10" i="74"/>
  <c r="B10" i="74"/>
  <c r="A11" i="74"/>
  <c r="B11" i="74"/>
  <c r="A12" i="74"/>
  <c r="B12" i="74"/>
  <c r="A13" i="74"/>
  <c r="B13" i="74"/>
  <c r="A14" i="74"/>
  <c r="B14" i="74"/>
  <c r="A15" i="74"/>
  <c r="B15" i="74"/>
  <c r="A16" i="74"/>
  <c r="B16" i="74"/>
  <c r="A17" i="74"/>
  <c r="B17" i="74"/>
  <c r="A18" i="74"/>
  <c r="B18" i="74"/>
  <c r="A19" i="74"/>
  <c r="B19" i="74"/>
  <c r="A20" i="74"/>
  <c r="B20" i="74"/>
  <c r="A21" i="74"/>
  <c r="B21" i="74"/>
  <c r="A22" i="74"/>
  <c r="B22" i="74"/>
  <c r="A23" i="74"/>
  <c r="B23" i="74"/>
  <c r="A24" i="74"/>
  <c r="B24" i="74"/>
  <c r="A25" i="74"/>
  <c r="B25" i="74"/>
  <c r="A26" i="74"/>
  <c r="B26" i="74"/>
  <c r="A27" i="74"/>
  <c r="B27" i="74"/>
  <c r="A28" i="74"/>
  <c r="B28" i="74"/>
  <c r="A29" i="74"/>
  <c r="B29" i="74"/>
  <c r="A30" i="74"/>
  <c r="B30" i="74"/>
  <c r="A31" i="74"/>
  <c r="B31" i="74"/>
  <c r="A32" i="74"/>
  <c r="B32" i="74"/>
  <c r="A33" i="74"/>
  <c r="B33" i="74"/>
  <c r="A34" i="74"/>
  <c r="B34" i="74"/>
  <c r="A35" i="74"/>
  <c r="B35" i="74"/>
  <c r="A36" i="74"/>
  <c r="B2" i="74"/>
  <c r="A2" i="74"/>
  <c r="D54" i="73"/>
  <c r="E54" i="73"/>
  <c r="F54" i="73"/>
  <c r="G54" i="73"/>
  <c r="H54" i="73"/>
  <c r="I54" i="73"/>
  <c r="J54" i="73"/>
  <c r="T54" i="73"/>
  <c r="U54" i="73"/>
  <c r="S54" i="73"/>
  <c r="R54" i="73"/>
  <c r="Q54" i="73"/>
  <c r="P54" i="73"/>
  <c r="O54" i="73"/>
  <c r="N54" i="73"/>
  <c r="M54" i="73"/>
  <c r="L54" i="73"/>
  <c r="K54" i="73"/>
  <c r="B53" i="73"/>
  <c r="A53" i="73"/>
  <c r="B52" i="73"/>
  <c r="A52" i="73"/>
  <c r="B51" i="73"/>
  <c r="A51" i="73"/>
  <c r="B50" i="73"/>
  <c r="A50" i="73"/>
  <c r="B49" i="73"/>
  <c r="A49" i="73"/>
  <c r="B48" i="73"/>
  <c r="A48" i="73"/>
  <c r="B47" i="73"/>
  <c r="A47" i="73"/>
  <c r="B46" i="73"/>
  <c r="A46" i="73"/>
  <c r="B45" i="73"/>
  <c r="A45" i="73"/>
  <c r="B44" i="73"/>
  <c r="A44" i="73"/>
  <c r="B43" i="73"/>
  <c r="A43" i="73"/>
  <c r="B42" i="73"/>
  <c r="A42" i="73"/>
  <c r="B41" i="73"/>
  <c r="A41" i="73"/>
  <c r="B40" i="73"/>
  <c r="A40" i="73"/>
  <c r="B39" i="73"/>
  <c r="A39" i="73"/>
  <c r="B38" i="73"/>
  <c r="A38" i="73"/>
  <c r="B37" i="73"/>
  <c r="A37" i="73"/>
  <c r="B36" i="73"/>
  <c r="A36" i="73"/>
  <c r="B35" i="73"/>
  <c r="A35" i="73"/>
  <c r="B34" i="73"/>
  <c r="A34" i="73"/>
  <c r="B33" i="73"/>
  <c r="A33" i="73"/>
  <c r="B32" i="73"/>
  <c r="A32" i="73"/>
  <c r="B31" i="73"/>
  <c r="A31" i="73"/>
  <c r="B30" i="73"/>
  <c r="A30" i="73"/>
  <c r="B29" i="73"/>
  <c r="A29" i="73"/>
  <c r="B28" i="73"/>
  <c r="A28" i="73"/>
  <c r="B27" i="73"/>
  <c r="A27" i="73"/>
  <c r="B26" i="73"/>
  <c r="A26" i="73"/>
  <c r="B25" i="73"/>
  <c r="A25" i="73"/>
  <c r="B24" i="73"/>
  <c r="A24" i="73"/>
  <c r="B23" i="73"/>
  <c r="A23" i="73"/>
  <c r="B22" i="73"/>
  <c r="A22" i="73"/>
  <c r="B21" i="73"/>
  <c r="A21" i="73"/>
  <c r="B20" i="73"/>
  <c r="A20" i="73"/>
  <c r="B19" i="73"/>
  <c r="A19" i="73"/>
  <c r="B18" i="73"/>
  <c r="A18" i="73"/>
  <c r="B17" i="73"/>
  <c r="A17" i="73"/>
  <c r="B16" i="73"/>
  <c r="A16" i="73"/>
  <c r="B15" i="73"/>
  <c r="A15" i="73"/>
  <c r="B14" i="73"/>
  <c r="A14" i="73"/>
  <c r="B13" i="73"/>
  <c r="A13" i="73"/>
  <c r="B12" i="73"/>
  <c r="A12" i="73"/>
  <c r="B11" i="73"/>
  <c r="A11" i="73"/>
  <c r="B10" i="73"/>
  <c r="A10" i="73"/>
  <c r="B9" i="73"/>
  <c r="A9" i="73"/>
  <c r="B8" i="73"/>
  <c r="A8" i="73"/>
  <c r="B7" i="73"/>
  <c r="A7" i="73"/>
  <c r="B6" i="73"/>
  <c r="A6" i="73"/>
  <c r="B5" i="73"/>
  <c r="A5" i="73"/>
  <c r="B4" i="73"/>
  <c r="A4" i="73"/>
  <c r="B3" i="73"/>
  <c r="A3" i="73"/>
  <c r="B2" i="73"/>
  <c r="A2" i="73"/>
  <c r="A61" i="72"/>
  <c r="T62" i="72"/>
  <c r="U62" i="72"/>
  <c r="S62" i="72"/>
  <c r="L62" i="72"/>
  <c r="M62" i="72"/>
  <c r="N62" i="72"/>
  <c r="O62" i="72"/>
  <c r="P62" i="72"/>
  <c r="Q62" i="72"/>
  <c r="R62" i="72"/>
  <c r="K62" i="72"/>
  <c r="E62" i="72"/>
  <c r="F62" i="72"/>
  <c r="G62" i="72"/>
  <c r="H62" i="72"/>
  <c r="I62" i="72"/>
  <c r="J62" i="72"/>
  <c r="D62" i="72"/>
  <c r="B3" i="72"/>
  <c r="B4" i="72"/>
  <c r="B5" i="72"/>
  <c r="B6" i="72"/>
  <c r="B7" i="72"/>
  <c r="B8" i="72"/>
  <c r="B9" i="72"/>
  <c r="B10" i="72"/>
  <c r="B11" i="72"/>
  <c r="B12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2" i="72"/>
  <c r="A3" i="72"/>
  <c r="A4" i="72"/>
  <c r="A5" i="72"/>
  <c r="A6" i="72"/>
  <c r="A7" i="72"/>
  <c r="A8" i="72"/>
  <c r="A9" i="72"/>
  <c r="A10" i="72"/>
  <c r="A11" i="72"/>
  <c r="A12" i="72"/>
  <c r="A13" i="72"/>
  <c r="A14" i="72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2" i="72"/>
  <c r="T89" i="63"/>
  <c r="U89" i="63"/>
  <c r="S89" i="63"/>
  <c r="L89" i="63"/>
  <c r="M89" i="63"/>
  <c r="N89" i="63"/>
  <c r="O89" i="63"/>
  <c r="P89" i="63"/>
  <c r="Q89" i="63"/>
  <c r="R89" i="63"/>
  <c r="K89" i="63"/>
  <c r="E89" i="63"/>
  <c r="F89" i="63"/>
  <c r="G89" i="63"/>
  <c r="H89" i="63"/>
  <c r="I89" i="63"/>
  <c r="J89" i="63"/>
  <c r="D89" i="63"/>
  <c r="A3" i="63"/>
  <c r="B3" i="63"/>
  <c r="A4" i="63"/>
  <c r="B4" i="63"/>
  <c r="A5" i="63"/>
  <c r="B5" i="63"/>
  <c r="A6" i="63"/>
  <c r="B6" i="63"/>
  <c r="A7" i="63"/>
  <c r="B7" i="63"/>
  <c r="A8" i="63"/>
  <c r="B8" i="63"/>
  <c r="A9" i="63"/>
  <c r="B9" i="63"/>
  <c r="A10" i="63"/>
  <c r="B10" i="63"/>
  <c r="A11" i="63"/>
  <c r="B11" i="63"/>
  <c r="A12" i="63"/>
  <c r="B12" i="63"/>
  <c r="A13" i="63"/>
  <c r="B13" i="63"/>
  <c r="A14" i="63"/>
  <c r="B14" i="63"/>
  <c r="A15" i="63"/>
  <c r="B15" i="63"/>
  <c r="A16" i="63"/>
  <c r="B16" i="63"/>
  <c r="A17" i="63"/>
  <c r="B17" i="63"/>
  <c r="A18" i="63"/>
  <c r="B18" i="63"/>
  <c r="A19" i="63"/>
  <c r="B19" i="63"/>
  <c r="A20" i="63"/>
  <c r="B20" i="63"/>
  <c r="A21" i="63"/>
  <c r="B21" i="63"/>
  <c r="A22" i="63"/>
  <c r="B22" i="63"/>
  <c r="A23" i="63"/>
  <c r="B23" i="63"/>
  <c r="A24" i="63"/>
  <c r="B24" i="63"/>
  <c r="A25" i="63"/>
  <c r="B25" i="63"/>
  <c r="A26" i="63"/>
  <c r="B26" i="63"/>
  <c r="A27" i="63"/>
  <c r="B27" i="63"/>
  <c r="A28" i="63"/>
  <c r="B28" i="63"/>
  <c r="A29" i="63"/>
  <c r="B29" i="63"/>
  <c r="A30" i="63"/>
  <c r="B30" i="63"/>
  <c r="A31" i="63"/>
  <c r="B31" i="63"/>
  <c r="A32" i="63"/>
  <c r="B32" i="63"/>
  <c r="A33" i="63"/>
  <c r="B33" i="63"/>
  <c r="A34" i="63"/>
  <c r="B34" i="63"/>
  <c r="A35" i="63"/>
  <c r="B35" i="63"/>
  <c r="A36" i="63"/>
  <c r="B36" i="63"/>
  <c r="A37" i="63"/>
  <c r="B37" i="63"/>
  <c r="A38" i="63"/>
  <c r="B38" i="63"/>
  <c r="A39" i="63"/>
  <c r="B39" i="63"/>
  <c r="A40" i="63"/>
  <c r="B40" i="63"/>
  <c r="A41" i="63"/>
  <c r="B41" i="63"/>
  <c r="A42" i="63"/>
  <c r="B42" i="63"/>
  <c r="A43" i="63"/>
  <c r="B43" i="63"/>
  <c r="A44" i="63"/>
  <c r="B44" i="63"/>
  <c r="A45" i="63"/>
  <c r="B45" i="63"/>
  <c r="A46" i="63"/>
  <c r="B46" i="63"/>
  <c r="A47" i="63"/>
  <c r="B47" i="63"/>
  <c r="A48" i="63"/>
  <c r="B48" i="63"/>
  <c r="A49" i="63"/>
  <c r="B49" i="63"/>
  <c r="A50" i="63"/>
  <c r="B50" i="63"/>
  <c r="A51" i="63"/>
  <c r="B51" i="63"/>
  <c r="A52" i="63"/>
  <c r="B52" i="63"/>
  <c r="A53" i="63"/>
  <c r="B53" i="63"/>
  <c r="A54" i="63"/>
  <c r="B54" i="63"/>
  <c r="A55" i="63"/>
  <c r="B55" i="63"/>
  <c r="A56" i="63"/>
  <c r="B56" i="63"/>
  <c r="A57" i="63"/>
  <c r="B57" i="63"/>
  <c r="A58" i="63"/>
  <c r="B58" i="63"/>
  <c r="A59" i="63"/>
  <c r="B59" i="63"/>
  <c r="A60" i="63"/>
  <c r="B60" i="63"/>
  <c r="A61" i="63"/>
  <c r="B61" i="63"/>
  <c r="A62" i="63"/>
  <c r="B62" i="63"/>
  <c r="A63" i="63"/>
  <c r="B63" i="63"/>
  <c r="A64" i="63"/>
  <c r="B64" i="63"/>
  <c r="A65" i="63"/>
  <c r="B65" i="63"/>
  <c r="A66" i="63"/>
  <c r="B66" i="63"/>
  <c r="A67" i="63"/>
  <c r="B67" i="63"/>
  <c r="A68" i="63"/>
  <c r="B68" i="63"/>
  <c r="A69" i="63"/>
  <c r="B69" i="63"/>
  <c r="A70" i="63"/>
  <c r="B70" i="63"/>
  <c r="A71" i="63"/>
  <c r="B71" i="63"/>
  <c r="A72" i="63"/>
  <c r="B72" i="63"/>
  <c r="A73" i="63"/>
  <c r="B73" i="63"/>
  <c r="A74" i="63"/>
  <c r="B74" i="63"/>
  <c r="A75" i="63"/>
  <c r="B75" i="63"/>
  <c r="A76" i="63"/>
  <c r="B76" i="63"/>
  <c r="A77" i="63"/>
  <c r="B77" i="63"/>
  <c r="A78" i="63"/>
  <c r="B78" i="63"/>
  <c r="A79" i="63"/>
  <c r="B79" i="63"/>
  <c r="A80" i="63"/>
  <c r="B80" i="63"/>
  <c r="A81" i="63"/>
  <c r="B81" i="63"/>
  <c r="A82" i="63"/>
  <c r="B82" i="63"/>
  <c r="A83" i="63"/>
  <c r="B83" i="63"/>
  <c r="A84" i="63"/>
  <c r="B84" i="63"/>
  <c r="A85" i="63"/>
  <c r="B85" i="63"/>
  <c r="A86" i="63"/>
  <c r="B86" i="63"/>
  <c r="A87" i="63"/>
  <c r="B87" i="63"/>
  <c r="A88" i="63"/>
  <c r="B88" i="63"/>
  <c r="B2" i="63"/>
  <c r="A2" i="63"/>
  <c r="B89" i="71" l="1"/>
  <c r="A89" i="71"/>
  <c r="A74" i="70"/>
  <c r="B74" i="70"/>
  <c r="B174" i="69"/>
  <c r="A174" i="69"/>
  <c r="B69" i="75"/>
  <c r="A69" i="75"/>
  <c r="B37" i="74"/>
  <c r="A37" i="74"/>
  <c r="B54" i="73"/>
  <c r="A54" i="73"/>
  <c r="B62" i="72"/>
  <c r="A62" i="72"/>
  <c r="T74" i="62"/>
  <c r="U74" i="62"/>
  <c r="V74" i="62"/>
  <c r="W74" i="62"/>
  <c r="X74" i="62"/>
  <c r="S74" i="62"/>
  <c r="L74" i="62"/>
  <c r="M74" i="62"/>
  <c r="N74" i="62"/>
  <c r="O74" i="62"/>
  <c r="P74" i="62"/>
  <c r="Q74" i="62"/>
  <c r="R74" i="62"/>
  <c r="K74" i="62"/>
  <c r="E74" i="62"/>
  <c r="F74" i="62"/>
  <c r="G74" i="62"/>
  <c r="H74" i="62"/>
  <c r="I74" i="62"/>
  <c r="J74" i="62"/>
  <c r="D74" i="62"/>
  <c r="B73" i="62"/>
  <c r="A73" i="62"/>
  <c r="B72" i="62"/>
  <c r="A72" i="62"/>
  <c r="B71" i="62"/>
  <c r="A71" i="62"/>
  <c r="B70" i="62"/>
  <c r="A70" i="62"/>
  <c r="B69" i="62"/>
  <c r="A69" i="62"/>
  <c r="B68" i="62"/>
  <c r="A68" i="62"/>
  <c r="B67" i="62"/>
  <c r="A67" i="62"/>
  <c r="B66" i="62"/>
  <c r="A66" i="62"/>
  <c r="B65" i="62"/>
  <c r="A65" i="62"/>
  <c r="B64" i="62"/>
  <c r="A64" i="62"/>
  <c r="B63" i="62"/>
  <c r="A63" i="62"/>
  <c r="B62" i="62"/>
  <c r="A62" i="62"/>
  <c r="B61" i="62"/>
  <c r="A61" i="62"/>
  <c r="B60" i="62"/>
  <c r="A60" i="62"/>
  <c r="B59" i="62"/>
  <c r="A59" i="62"/>
  <c r="B58" i="62"/>
  <c r="A58" i="62"/>
  <c r="B57" i="62"/>
  <c r="A57" i="62"/>
  <c r="B56" i="62"/>
  <c r="A56" i="62"/>
  <c r="B55" i="62"/>
  <c r="A55" i="62"/>
  <c r="B54" i="62"/>
  <c r="A54" i="62"/>
  <c r="B53" i="62"/>
  <c r="A53" i="62"/>
  <c r="B52" i="62"/>
  <c r="A52" i="62"/>
  <c r="B51" i="62"/>
  <c r="A51" i="62"/>
  <c r="B50" i="62"/>
  <c r="A50" i="62"/>
  <c r="B49" i="62"/>
  <c r="A49" i="62"/>
  <c r="B48" i="62"/>
  <c r="A48" i="62"/>
  <c r="B47" i="62"/>
  <c r="A47" i="62"/>
  <c r="B46" i="62"/>
  <c r="A46" i="62"/>
  <c r="B45" i="62"/>
  <c r="A45" i="62"/>
  <c r="B44" i="62"/>
  <c r="A44" i="62"/>
  <c r="B43" i="62"/>
  <c r="A43" i="62"/>
  <c r="B42" i="62"/>
  <c r="A42" i="62"/>
  <c r="B41" i="62"/>
  <c r="A41" i="62"/>
  <c r="B40" i="62"/>
  <c r="A40" i="62"/>
  <c r="B39" i="62"/>
  <c r="A39" i="62"/>
  <c r="B38" i="62"/>
  <c r="A38" i="62"/>
  <c r="B37" i="62"/>
  <c r="A37" i="62"/>
  <c r="B36" i="62"/>
  <c r="A36" i="62"/>
  <c r="B35" i="62"/>
  <c r="A35" i="62"/>
  <c r="B34" i="62"/>
  <c r="A34" i="62"/>
  <c r="B33" i="62"/>
  <c r="A33" i="62"/>
  <c r="B32" i="62"/>
  <c r="A32" i="62"/>
  <c r="B31" i="62"/>
  <c r="A31" i="62"/>
  <c r="B30" i="62"/>
  <c r="A30" i="62"/>
  <c r="B29" i="62"/>
  <c r="A29" i="62"/>
  <c r="B28" i="62"/>
  <c r="A28" i="62"/>
  <c r="B27" i="62"/>
  <c r="A27" i="62"/>
  <c r="B26" i="62"/>
  <c r="A26" i="62"/>
  <c r="B25" i="62"/>
  <c r="A25" i="62"/>
  <c r="B24" i="62"/>
  <c r="A24" i="62"/>
  <c r="B23" i="62"/>
  <c r="A23" i="62"/>
  <c r="B22" i="62"/>
  <c r="A22" i="62"/>
  <c r="B21" i="62"/>
  <c r="A21" i="62"/>
  <c r="B20" i="62"/>
  <c r="A20" i="62"/>
  <c r="B19" i="62"/>
  <c r="A19" i="62"/>
  <c r="B18" i="62"/>
  <c r="A18" i="62"/>
  <c r="B17" i="62"/>
  <c r="A17" i="62"/>
  <c r="B16" i="62"/>
  <c r="A16" i="62"/>
  <c r="B15" i="62"/>
  <c r="A15" i="62"/>
  <c r="B14" i="62"/>
  <c r="A14" i="62"/>
  <c r="B13" i="62"/>
  <c r="A13" i="62"/>
  <c r="B12" i="62"/>
  <c r="A12" i="62"/>
  <c r="B11" i="62"/>
  <c r="A11" i="62"/>
  <c r="B10" i="62"/>
  <c r="A10" i="62"/>
  <c r="B9" i="62"/>
  <c r="A9" i="62"/>
  <c r="B8" i="62"/>
  <c r="A8" i="62"/>
  <c r="B7" i="62"/>
  <c r="A7" i="62"/>
  <c r="B6" i="62"/>
  <c r="A6" i="62"/>
  <c r="B5" i="62"/>
  <c r="A5" i="62"/>
  <c r="B4" i="62"/>
  <c r="A4" i="62"/>
  <c r="B3" i="62"/>
  <c r="A3" i="62"/>
  <c r="B2" i="62"/>
  <c r="A2" i="62"/>
  <c r="T174" i="61"/>
  <c r="U174" i="61"/>
  <c r="S174" i="61"/>
  <c r="L174" i="61"/>
  <c r="M174" i="61"/>
  <c r="N174" i="61"/>
  <c r="O174" i="61"/>
  <c r="P174" i="61"/>
  <c r="Q174" i="61"/>
  <c r="R174" i="61"/>
  <c r="K174" i="61"/>
  <c r="E174" i="61"/>
  <c r="F174" i="61"/>
  <c r="G174" i="61"/>
  <c r="H174" i="61"/>
  <c r="I174" i="61"/>
  <c r="J174" i="61"/>
  <c r="D174" i="61"/>
  <c r="A173" i="61"/>
  <c r="B173" i="61"/>
  <c r="A44" i="61"/>
  <c r="B44" i="61"/>
  <c r="A45" i="61"/>
  <c r="B45" i="61"/>
  <c r="A46" i="61"/>
  <c r="B46" i="61"/>
  <c r="A47" i="61"/>
  <c r="B47" i="61"/>
  <c r="A48" i="61"/>
  <c r="B48" i="61"/>
  <c r="A49" i="61"/>
  <c r="B49" i="61"/>
  <c r="A50" i="61"/>
  <c r="B50" i="61"/>
  <c r="A51" i="61"/>
  <c r="B51" i="61"/>
  <c r="A52" i="61"/>
  <c r="B52" i="61"/>
  <c r="A53" i="61"/>
  <c r="B53" i="61"/>
  <c r="A54" i="61"/>
  <c r="B54" i="61"/>
  <c r="A55" i="61"/>
  <c r="B55" i="61"/>
  <c r="A56" i="61"/>
  <c r="B56" i="61"/>
  <c r="A57" i="61"/>
  <c r="B57" i="61"/>
  <c r="A58" i="61"/>
  <c r="B58" i="61"/>
  <c r="A59" i="61"/>
  <c r="B59" i="61"/>
  <c r="A60" i="61"/>
  <c r="B60" i="61"/>
  <c r="A61" i="61"/>
  <c r="B61" i="61"/>
  <c r="A62" i="61"/>
  <c r="B62" i="61"/>
  <c r="A63" i="61"/>
  <c r="B63" i="61"/>
  <c r="A64" i="61"/>
  <c r="B64" i="61"/>
  <c r="A65" i="61"/>
  <c r="B65" i="61"/>
  <c r="A66" i="61"/>
  <c r="B66" i="61"/>
  <c r="A67" i="61"/>
  <c r="B67" i="61"/>
  <c r="A68" i="61"/>
  <c r="B68" i="61"/>
  <c r="A69" i="61"/>
  <c r="B69" i="61"/>
  <c r="A70" i="61"/>
  <c r="B70" i="61"/>
  <c r="A71" i="61"/>
  <c r="B71" i="61"/>
  <c r="A72" i="61"/>
  <c r="B72" i="61"/>
  <c r="A73" i="61"/>
  <c r="B73" i="61"/>
  <c r="A74" i="61"/>
  <c r="B74" i="61"/>
  <c r="A75" i="61"/>
  <c r="B75" i="61"/>
  <c r="A76" i="61"/>
  <c r="B76" i="61"/>
  <c r="A77" i="61"/>
  <c r="B77" i="61"/>
  <c r="A78" i="61"/>
  <c r="B78" i="61"/>
  <c r="A79" i="61"/>
  <c r="B79" i="61"/>
  <c r="A80" i="61"/>
  <c r="B80" i="61"/>
  <c r="A81" i="61"/>
  <c r="B81" i="61"/>
  <c r="A82" i="61"/>
  <c r="B82" i="61"/>
  <c r="A83" i="61"/>
  <c r="B83" i="61"/>
  <c r="A84" i="61"/>
  <c r="B84" i="61"/>
  <c r="A85" i="61"/>
  <c r="B85" i="61"/>
  <c r="A86" i="61"/>
  <c r="B86" i="61"/>
  <c r="A87" i="61"/>
  <c r="B87" i="61"/>
  <c r="A88" i="61"/>
  <c r="B88" i="61"/>
  <c r="A89" i="61"/>
  <c r="B89" i="61"/>
  <c r="A90" i="61"/>
  <c r="B90" i="61"/>
  <c r="A91" i="61"/>
  <c r="B91" i="61"/>
  <c r="A92" i="61"/>
  <c r="B92" i="61"/>
  <c r="A93" i="61"/>
  <c r="B93" i="61"/>
  <c r="A94" i="61"/>
  <c r="B94" i="61"/>
  <c r="A95" i="61"/>
  <c r="B95" i="61"/>
  <c r="A96" i="61"/>
  <c r="B96" i="61"/>
  <c r="A97" i="61"/>
  <c r="B97" i="61"/>
  <c r="A98" i="61"/>
  <c r="B98" i="61"/>
  <c r="A99" i="61"/>
  <c r="B99" i="61"/>
  <c r="A100" i="61"/>
  <c r="B100" i="61"/>
  <c r="A101" i="61"/>
  <c r="B101" i="61"/>
  <c r="A102" i="61"/>
  <c r="B102" i="61"/>
  <c r="A103" i="61"/>
  <c r="B103" i="61"/>
  <c r="A104" i="61"/>
  <c r="B104" i="61"/>
  <c r="A105" i="61"/>
  <c r="B105" i="61"/>
  <c r="A106" i="61"/>
  <c r="B106" i="61"/>
  <c r="A107" i="61"/>
  <c r="B107" i="61"/>
  <c r="A108" i="61"/>
  <c r="B108" i="61"/>
  <c r="A109" i="61"/>
  <c r="B109" i="61"/>
  <c r="A110" i="61"/>
  <c r="B110" i="61"/>
  <c r="A111" i="61"/>
  <c r="B111" i="61"/>
  <c r="A112" i="61"/>
  <c r="B112" i="61"/>
  <c r="A113" i="61"/>
  <c r="B113" i="61"/>
  <c r="A114" i="61"/>
  <c r="B114" i="61"/>
  <c r="A115" i="61"/>
  <c r="B115" i="61"/>
  <c r="A116" i="61"/>
  <c r="B116" i="61"/>
  <c r="A117" i="61"/>
  <c r="B117" i="61"/>
  <c r="A118" i="61"/>
  <c r="B118" i="61"/>
  <c r="A119" i="61"/>
  <c r="B119" i="61"/>
  <c r="A120" i="61"/>
  <c r="B120" i="61"/>
  <c r="A121" i="61"/>
  <c r="B121" i="61"/>
  <c r="A122" i="61"/>
  <c r="B122" i="61"/>
  <c r="A123" i="61"/>
  <c r="B123" i="61"/>
  <c r="A124" i="61"/>
  <c r="B124" i="61"/>
  <c r="A125" i="61"/>
  <c r="B125" i="61"/>
  <c r="A126" i="61"/>
  <c r="B126" i="61"/>
  <c r="A127" i="61"/>
  <c r="B127" i="61"/>
  <c r="A128" i="61"/>
  <c r="B128" i="61"/>
  <c r="A129" i="61"/>
  <c r="B129" i="61"/>
  <c r="A130" i="61"/>
  <c r="B130" i="61"/>
  <c r="A131" i="61"/>
  <c r="B131" i="61"/>
  <c r="A132" i="61"/>
  <c r="B132" i="61"/>
  <c r="A133" i="61"/>
  <c r="B133" i="61"/>
  <c r="A134" i="61"/>
  <c r="B134" i="61"/>
  <c r="A135" i="61"/>
  <c r="B135" i="61"/>
  <c r="A136" i="61"/>
  <c r="B136" i="61"/>
  <c r="A137" i="61"/>
  <c r="B137" i="61"/>
  <c r="A138" i="61"/>
  <c r="B138" i="61"/>
  <c r="A139" i="61"/>
  <c r="B139" i="61"/>
  <c r="A140" i="61"/>
  <c r="B140" i="61"/>
  <c r="A141" i="61"/>
  <c r="B141" i="61"/>
  <c r="A142" i="61"/>
  <c r="B142" i="61"/>
  <c r="A143" i="61"/>
  <c r="B143" i="61"/>
  <c r="A144" i="61"/>
  <c r="B144" i="61"/>
  <c r="A145" i="61"/>
  <c r="B145" i="61"/>
  <c r="A146" i="61"/>
  <c r="B146" i="61"/>
  <c r="A147" i="61"/>
  <c r="B147" i="61"/>
  <c r="A148" i="61"/>
  <c r="B148" i="61"/>
  <c r="A149" i="61"/>
  <c r="B149" i="61"/>
  <c r="A150" i="61"/>
  <c r="B150" i="61"/>
  <c r="A151" i="61"/>
  <c r="B151" i="61"/>
  <c r="A152" i="61"/>
  <c r="B152" i="61"/>
  <c r="A153" i="61"/>
  <c r="B153" i="61"/>
  <c r="A154" i="61"/>
  <c r="B154" i="61"/>
  <c r="A155" i="61"/>
  <c r="B155" i="61"/>
  <c r="A156" i="61"/>
  <c r="B156" i="61"/>
  <c r="A157" i="61"/>
  <c r="B157" i="61"/>
  <c r="A158" i="61"/>
  <c r="B158" i="61"/>
  <c r="A159" i="61"/>
  <c r="B159" i="61"/>
  <c r="A160" i="61"/>
  <c r="B160" i="61"/>
  <c r="A161" i="61"/>
  <c r="B161" i="61"/>
  <c r="A162" i="61"/>
  <c r="B162" i="61"/>
  <c r="A163" i="61"/>
  <c r="B163" i="61"/>
  <c r="A164" i="61"/>
  <c r="B164" i="61"/>
  <c r="A165" i="61"/>
  <c r="B165" i="61"/>
  <c r="A166" i="61"/>
  <c r="B166" i="61"/>
  <c r="A167" i="61"/>
  <c r="B167" i="61"/>
  <c r="A168" i="61"/>
  <c r="B168" i="61"/>
  <c r="A169" i="61"/>
  <c r="B169" i="61"/>
  <c r="A170" i="61"/>
  <c r="B170" i="61"/>
  <c r="A171" i="61"/>
  <c r="B171" i="61"/>
  <c r="A172" i="61"/>
  <c r="B172" i="61"/>
  <c r="B43" i="61"/>
  <c r="A43" i="61"/>
  <c r="B42" i="61"/>
  <c r="A42" i="61"/>
  <c r="B41" i="61"/>
  <c r="A41" i="61"/>
  <c r="B40" i="61"/>
  <c r="A40" i="61"/>
  <c r="B39" i="61"/>
  <c r="A39" i="61"/>
  <c r="B38" i="61"/>
  <c r="A38" i="61"/>
  <c r="B37" i="61"/>
  <c r="A37" i="61"/>
  <c r="B36" i="61"/>
  <c r="A36" i="61"/>
  <c r="B35" i="61"/>
  <c r="A35" i="61"/>
  <c r="B34" i="61"/>
  <c r="A34" i="61"/>
  <c r="B33" i="61"/>
  <c r="A33" i="61"/>
  <c r="B32" i="61"/>
  <c r="A32" i="61"/>
  <c r="B31" i="61"/>
  <c r="A31" i="61"/>
  <c r="B30" i="61"/>
  <c r="A30" i="61"/>
  <c r="B29" i="61"/>
  <c r="A29" i="61"/>
  <c r="B28" i="61"/>
  <c r="A28" i="61"/>
  <c r="B27" i="61"/>
  <c r="A27" i="61"/>
  <c r="B26" i="61"/>
  <c r="A26" i="61"/>
  <c r="B25" i="61"/>
  <c r="A25" i="61"/>
  <c r="B24" i="61"/>
  <c r="A24" i="61"/>
  <c r="B23" i="61"/>
  <c r="A23" i="61"/>
  <c r="B22" i="61"/>
  <c r="A22" i="61"/>
  <c r="B21" i="61"/>
  <c r="A21" i="61"/>
  <c r="B20" i="61"/>
  <c r="A20" i="61"/>
  <c r="B19" i="61"/>
  <c r="A19" i="61"/>
  <c r="B18" i="61"/>
  <c r="A18" i="61"/>
  <c r="B17" i="61"/>
  <c r="A17" i="61"/>
  <c r="B16" i="61"/>
  <c r="A16" i="61"/>
  <c r="B15" i="61"/>
  <c r="A15" i="61"/>
  <c r="B14" i="61"/>
  <c r="A14" i="61"/>
  <c r="B13" i="61"/>
  <c r="A13" i="61"/>
  <c r="B12" i="61"/>
  <c r="A12" i="61"/>
  <c r="B11" i="61"/>
  <c r="A11" i="61"/>
  <c r="B10" i="61"/>
  <c r="A10" i="61"/>
  <c r="B9" i="61"/>
  <c r="A9" i="61"/>
  <c r="B8" i="61"/>
  <c r="A8" i="61"/>
  <c r="B7" i="61"/>
  <c r="A7" i="61"/>
  <c r="B6" i="61"/>
  <c r="A6" i="61"/>
  <c r="B5" i="61"/>
  <c r="A5" i="61"/>
  <c r="B4" i="61"/>
  <c r="A4" i="61"/>
  <c r="B3" i="61"/>
  <c r="A3" i="61"/>
  <c r="B2" i="61"/>
  <c r="A2" i="61"/>
  <c r="X43" i="60"/>
  <c r="W43" i="60"/>
  <c r="V43" i="60"/>
  <c r="U43" i="60"/>
  <c r="T43" i="60"/>
  <c r="S43" i="60"/>
  <c r="L43" i="60"/>
  <c r="M43" i="60"/>
  <c r="N43" i="60"/>
  <c r="O43" i="60"/>
  <c r="P43" i="60"/>
  <c r="Q43" i="60"/>
  <c r="R43" i="60"/>
  <c r="K43" i="60"/>
  <c r="E43" i="60"/>
  <c r="F43" i="60"/>
  <c r="G43" i="60"/>
  <c r="H43" i="60"/>
  <c r="I43" i="60"/>
  <c r="J43" i="60"/>
  <c r="D43" i="60"/>
  <c r="B3" i="60"/>
  <c r="B4" i="60"/>
  <c r="B5" i="60"/>
  <c r="B6" i="60"/>
  <c r="B7" i="60"/>
  <c r="B8" i="60"/>
  <c r="B9" i="60"/>
  <c r="B10" i="60"/>
  <c r="B11" i="60"/>
  <c r="B12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2" i="60"/>
  <c r="A3" i="60"/>
  <c r="A4" i="60"/>
  <c r="A5" i="60"/>
  <c r="A6" i="60"/>
  <c r="A7" i="60"/>
  <c r="A8" i="60"/>
  <c r="A9" i="60"/>
  <c r="A10" i="60"/>
  <c r="A11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2" i="60"/>
  <c r="U69" i="67"/>
  <c r="T69" i="67"/>
  <c r="S69" i="67"/>
  <c r="L69" i="67"/>
  <c r="M69" i="67"/>
  <c r="N69" i="67"/>
  <c r="O69" i="67"/>
  <c r="P69" i="67"/>
  <c r="Q69" i="67"/>
  <c r="R69" i="67"/>
  <c r="K69" i="67"/>
  <c r="E69" i="67"/>
  <c r="F69" i="67"/>
  <c r="G69" i="67"/>
  <c r="H69" i="67"/>
  <c r="I69" i="67"/>
  <c r="J69" i="67"/>
  <c r="D69" i="67"/>
  <c r="A3" i="67"/>
  <c r="B3" i="67"/>
  <c r="A4" i="67"/>
  <c r="B4" i="67"/>
  <c r="A5" i="67"/>
  <c r="B5" i="67"/>
  <c r="A6" i="67"/>
  <c r="B6" i="67"/>
  <c r="A7" i="67"/>
  <c r="B7" i="67"/>
  <c r="A8" i="67"/>
  <c r="B8" i="67"/>
  <c r="A9" i="67"/>
  <c r="B9" i="67"/>
  <c r="A10" i="67"/>
  <c r="B10" i="67"/>
  <c r="A11" i="67"/>
  <c r="B11" i="67"/>
  <c r="A12" i="67"/>
  <c r="B12" i="67"/>
  <c r="A13" i="67"/>
  <c r="B13" i="67"/>
  <c r="A14" i="67"/>
  <c r="B14" i="67"/>
  <c r="A15" i="67"/>
  <c r="B15" i="67"/>
  <c r="A16" i="67"/>
  <c r="B16" i="67"/>
  <c r="A17" i="67"/>
  <c r="B17" i="67"/>
  <c r="A18" i="67"/>
  <c r="B18" i="67"/>
  <c r="A19" i="67"/>
  <c r="B19" i="67"/>
  <c r="A20" i="67"/>
  <c r="B20" i="67"/>
  <c r="A21" i="67"/>
  <c r="B21" i="67"/>
  <c r="A22" i="67"/>
  <c r="B22" i="67"/>
  <c r="A23" i="67"/>
  <c r="B23" i="67"/>
  <c r="A24" i="67"/>
  <c r="B24" i="67"/>
  <c r="A25" i="67"/>
  <c r="B25" i="67"/>
  <c r="A26" i="67"/>
  <c r="B26" i="67"/>
  <c r="A27" i="67"/>
  <c r="B27" i="67"/>
  <c r="A28" i="67"/>
  <c r="B28" i="67"/>
  <c r="A29" i="67"/>
  <c r="B29" i="67"/>
  <c r="A30" i="67"/>
  <c r="B30" i="67"/>
  <c r="A31" i="67"/>
  <c r="B31" i="67"/>
  <c r="A32" i="67"/>
  <c r="B32" i="67"/>
  <c r="A33" i="67"/>
  <c r="B33" i="67"/>
  <c r="A34" i="67"/>
  <c r="B34" i="67"/>
  <c r="A35" i="67"/>
  <c r="B35" i="67"/>
  <c r="A36" i="67"/>
  <c r="B36" i="67"/>
  <c r="A37" i="67"/>
  <c r="B37" i="67"/>
  <c r="A38" i="67"/>
  <c r="B38" i="67"/>
  <c r="A39" i="67"/>
  <c r="B39" i="67"/>
  <c r="A40" i="67"/>
  <c r="B40" i="67"/>
  <c r="A41" i="67"/>
  <c r="B41" i="67"/>
  <c r="A42" i="67"/>
  <c r="B42" i="67"/>
  <c r="A43" i="67"/>
  <c r="B43" i="67"/>
  <c r="A44" i="67"/>
  <c r="B44" i="67"/>
  <c r="A45" i="67"/>
  <c r="B45" i="67"/>
  <c r="A46" i="67"/>
  <c r="B46" i="67"/>
  <c r="A47" i="67"/>
  <c r="B47" i="67"/>
  <c r="A48" i="67"/>
  <c r="B48" i="67"/>
  <c r="A49" i="67"/>
  <c r="B49" i="67"/>
  <c r="A50" i="67"/>
  <c r="B50" i="67"/>
  <c r="A51" i="67"/>
  <c r="B51" i="67"/>
  <c r="A52" i="67"/>
  <c r="B52" i="67"/>
  <c r="A53" i="67"/>
  <c r="B53" i="67"/>
  <c r="A54" i="67"/>
  <c r="B54" i="67"/>
  <c r="A55" i="67"/>
  <c r="B55" i="67"/>
  <c r="A56" i="67"/>
  <c r="B56" i="67"/>
  <c r="A57" i="67"/>
  <c r="B57" i="67"/>
  <c r="A58" i="67"/>
  <c r="B58" i="67"/>
  <c r="A59" i="67"/>
  <c r="B59" i="67"/>
  <c r="A60" i="67"/>
  <c r="B60" i="67"/>
  <c r="A61" i="67"/>
  <c r="B61" i="67"/>
  <c r="A62" i="67"/>
  <c r="B62" i="67"/>
  <c r="A63" i="67"/>
  <c r="B63" i="67"/>
  <c r="A64" i="67"/>
  <c r="B64" i="67"/>
  <c r="A65" i="67"/>
  <c r="B65" i="67"/>
  <c r="A66" i="67"/>
  <c r="B66" i="67"/>
  <c r="A67" i="67"/>
  <c r="B67" i="67"/>
  <c r="A68" i="67"/>
  <c r="B68" i="67"/>
  <c r="B2" i="67"/>
  <c r="A2" i="67"/>
  <c r="U37" i="66"/>
  <c r="T37" i="66"/>
  <c r="S37" i="66"/>
  <c r="A36" i="66"/>
  <c r="B36" i="66"/>
  <c r="R37" i="66"/>
  <c r="Q37" i="66"/>
  <c r="P37" i="66"/>
  <c r="O37" i="66"/>
  <c r="N37" i="66"/>
  <c r="M37" i="66"/>
  <c r="L37" i="66"/>
  <c r="K37" i="66"/>
  <c r="E37" i="66"/>
  <c r="F37" i="66"/>
  <c r="G37" i="66"/>
  <c r="H37" i="66"/>
  <c r="I37" i="66"/>
  <c r="J37" i="66"/>
  <c r="D37" i="66"/>
  <c r="B3" i="66"/>
  <c r="B4" i="66"/>
  <c r="B5" i="66"/>
  <c r="B6" i="66"/>
  <c r="B7" i="66"/>
  <c r="B8" i="66"/>
  <c r="B9" i="66"/>
  <c r="B10" i="66"/>
  <c r="B11" i="66"/>
  <c r="B12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2" i="66"/>
  <c r="A3" i="66"/>
  <c r="A4" i="66"/>
  <c r="A5" i="66"/>
  <c r="A6" i="66"/>
  <c r="A7" i="66"/>
  <c r="A8" i="66"/>
  <c r="A9" i="66"/>
  <c r="A10" i="66"/>
  <c r="A11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2" i="66"/>
  <c r="T54" i="65"/>
  <c r="U54" i="65"/>
  <c r="S54" i="65"/>
  <c r="L54" i="65"/>
  <c r="M54" i="65"/>
  <c r="N54" i="65"/>
  <c r="O54" i="65"/>
  <c r="P54" i="65"/>
  <c r="Q54" i="65"/>
  <c r="R54" i="65"/>
  <c r="K54" i="65"/>
  <c r="E54" i="65"/>
  <c r="F54" i="65"/>
  <c r="G54" i="65"/>
  <c r="H54" i="65"/>
  <c r="I54" i="65"/>
  <c r="J54" i="65"/>
  <c r="D54" i="65"/>
  <c r="A3" i="65"/>
  <c r="B3" i="65"/>
  <c r="A4" i="65"/>
  <c r="B4" i="65"/>
  <c r="A5" i="65"/>
  <c r="B5" i="65"/>
  <c r="A6" i="65"/>
  <c r="B6" i="65"/>
  <c r="A7" i="65"/>
  <c r="B7" i="65"/>
  <c r="A8" i="65"/>
  <c r="B8" i="65"/>
  <c r="A9" i="65"/>
  <c r="B9" i="65"/>
  <c r="A10" i="65"/>
  <c r="B10" i="65"/>
  <c r="A11" i="65"/>
  <c r="B11" i="65"/>
  <c r="A12" i="65"/>
  <c r="B12" i="65"/>
  <c r="A13" i="65"/>
  <c r="B13" i="65"/>
  <c r="A14" i="65"/>
  <c r="B14" i="65"/>
  <c r="A15" i="65"/>
  <c r="B15" i="65"/>
  <c r="A16" i="65"/>
  <c r="B16" i="65"/>
  <c r="A17" i="65"/>
  <c r="B17" i="65"/>
  <c r="A18" i="65"/>
  <c r="B18" i="65"/>
  <c r="A19" i="65"/>
  <c r="B19" i="65"/>
  <c r="A20" i="65"/>
  <c r="B20" i="65"/>
  <c r="A21" i="65"/>
  <c r="B21" i="65"/>
  <c r="A22" i="65"/>
  <c r="B22" i="65"/>
  <c r="A23" i="65"/>
  <c r="B23" i="65"/>
  <c r="A24" i="65"/>
  <c r="B24" i="65"/>
  <c r="A25" i="65"/>
  <c r="B25" i="65"/>
  <c r="A26" i="65"/>
  <c r="B26" i="65"/>
  <c r="A27" i="65"/>
  <c r="B27" i="65"/>
  <c r="A28" i="65"/>
  <c r="B28" i="65"/>
  <c r="A29" i="65"/>
  <c r="B29" i="65"/>
  <c r="A30" i="65"/>
  <c r="B30" i="65"/>
  <c r="A31" i="65"/>
  <c r="B31" i="65"/>
  <c r="A32" i="65"/>
  <c r="B32" i="65"/>
  <c r="A33" i="65"/>
  <c r="B33" i="65"/>
  <c r="A34" i="65"/>
  <c r="B34" i="65"/>
  <c r="A35" i="65"/>
  <c r="B35" i="65"/>
  <c r="A36" i="65"/>
  <c r="B36" i="65"/>
  <c r="A37" i="65"/>
  <c r="B37" i="65"/>
  <c r="A38" i="65"/>
  <c r="B38" i="65"/>
  <c r="A39" i="65"/>
  <c r="B39" i="65"/>
  <c r="A40" i="65"/>
  <c r="B40" i="65"/>
  <c r="A41" i="65"/>
  <c r="B41" i="65"/>
  <c r="A42" i="65"/>
  <c r="B42" i="65"/>
  <c r="A43" i="65"/>
  <c r="B43" i="65"/>
  <c r="A44" i="65"/>
  <c r="B44" i="65"/>
  <c r="A45" i="65"/>
  <c r="B45" i="65"/>
  <c r="A46" i="65"/>
  <c r="B46" i="65"/>
  <c r="A47" i="65"/>
  <c r="B47" i="65"/>
  <c r="A48" i="65"/>
  <c r="B48" i="65"/>
  <c r="A49" i="65"/>
  <c r="B49" i="65"/>
  <c r="A50" i="65"/>
  <c r="B50" i="65"/>
  <c r="A51" i="65"/>
  <c r="B51" i="65"/>
  <c r="A52" i="65"/>
  <c r="B52" i="65"/>
  <c r="B2" i="65"/>
  <c r="A2" i="65"/>
  <c r="T62" i="64"/>
  <c r="U62" i="64"/>
  <c r="S62" i="64"/>
  <c r="L62" i="64"/>
  <c r="M62" i="64"/>
  <c r="N62" i="64"/>
  <c r="O62" i="64"/>
  <c r="P62" i="64"/>
  <c r="Q62" i="64"/>
  <c r="R62" i="64"/>
  <c r="K62" i="64"/>
  <c r="E62" i="64"/>
  <c r="F62" i="64"/>
  <c r="G62" i="64"/>
  <c r="H62" i="64"/>
  <c r="I62" i="64"/>
  <c r="J62" i="64"/>
  <c r="D62" i="64"/>
  <c r="A61" i="64"/>
  <c r="B61" i="64"/>
  <c r="B3" i="64"/>
  <c r="B4" i="64"/>
  <c r="B5" i="64"/>
  <c r="B6" i="64"/>
  <c r="B7" i="64"/>
  <c r="B8" i="64"/>
  <c r="B9" i="64"/>
  <c r="B10" i="64"/>
  <c r="B11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2" i="64"/>
  <c r="A3" i="64"/>
  <c r="A4" i="64"/>
  <c r="A5" i="64"/>
  <c r="A6" i="64"/>
  <c r="A7" i="64"/>
  <c r="A8" i="64"/>
  <c r="A9" i="64"/>
  <c r="A10" i="64"/>
  <c r="A11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2" i="64"/>
  <c r="T89" i="55"/>
  <c r="U89" i="55"/>
  <c r="S89" i="55"/>
  <c r="L89" i="55"/>
  <c r="M89" i="55"/>
  <c r="N89" i="55"/>
  <c r="O89" i="55"/>
  <c r="P89" i="55"/>
  <c r="Q89" i="55"/>
  <c r="R89" i="55"/>
  <c r="K89" i="55"/>
  <c r="E89" i="55"/>
  <c r="F89" i="55"/>
  <c r="G89" i="55"/>
  <c r="H89" i="55"/>
  <c r="I89" i="55"/>
  <c r="J89" i="55"/>
  <c r="D89" i="55"/>
  <c r="A88" i="55"/>
  <c r="B88" i="55"/>
  <c r="A3" i="55"/>
  <c r="B3" i="55"/>
  <c r="A4" i="55"/>
  <c r="B4" i="55"/>
  <c r="A5" i="55"/>
  <c r="B5" i="55"/>
  <c r="A6" i="55"/>
  <c r="B6" i="55"/>
  <c r="A7" i="55"/>
  <c r="B7" i="55"/>
  <c r="A8" i="55"/>
  <c r="B8" i="55"/>
  <c r="A9" i="55"/>
  <c r="B9" i="55"/>
  <c r="A10" i="55"/>
  <c r="B10" i="55"/>
  <c r="A11" i="55"/>
  <c r="B11" i="55"/>
  <c r="A12" i="55"/>
  <c r="B12" i="55"/>
  <c r="A13" i="55"/>
  <c r="B13" i="55"/>
  <c r="A14" i="55"/>
  <c r="B14" i="55"/>
  <c r="A15" i="55"/>
  <c r="B15" i="55"/>
  <c r="A16" i="55"/>
  <c r="B16" i="55"/>
  <c r="A17" i="55"/>
  <c r="B17" i="55"/>
  <c r="A18" i="55"/>
  <c r="B18" i="55"/>
  <c r="A19" i="55"/>
  <c r="B19" i="55"/>
  <c r="A20" i="55"/>
  <c r="B20" i="55"/>
  <c r="A21" i="55"/>
  <c r="B21" i="55"/>
  <c r="A22" i="55"/>
  <c r="B22" i="55"/>
  <c r="A23" i="55"/>
  <c r="B23" i="55"/>
  <c r="A24" i="55"/>
  <c r="B24" i="55"/>
  <c r="A25" i="55"/>
  <c r="B25" i="55"/>
  <c r="A26" i="55"/>
  <c r="B26" i="55"/>
  <c r="A27" i="55"/>
  <c r="B27" i="55"/>
  <c r="A28" i="55"/>
  <c r="B28" i="55"/>
  <c r="A29" i="55"/>
  <c r="B29" i="55"/>
  <c r="A30" i="55"/>
  <c r="B30" i="55"/>
  <c r="A31" i="55"/>
  <c r="B31" i="55"/>
  <c r="A32" i="55"/>
  <c r="B32" i="55"/>
  <c r="A33" i="55"/>
  <c r="B33" i="55"/>
  <c r="A34" i="55"/>
  <c r="B34" i="55"/>
  <c r="A35" i="55"/>
  <c r="B35" i="55"/>
  <c r="A36" i="55"/>
  <c r="B36" i="55"/>
  <c r="A37" i="55"/>
  <c r="B37" i="55"/>
  <c r="A38" i="55"/>
  <c r="B38" i="55"/>
  <c r="A39" i="55"/>
  <c r="B39" i="55"/>
  <c r="A40" i="55"/>
  <c r="B40" i="55"/>
  <c r="A41" i="55"/>
  <c r="B41" i="55"/>
  <c r="A42" i="55"/>
  <c r="B42" i="55"/>
  <c r="A43" i="55"/>
  <c r="B43" i="55"/>
  <c r="A44" i="55"/>
  <c r="B44" i="55"/>
  <c r="A45" i="55"/>
  <c r="B45" i="55"/>
  <c r="A46" i="55"/>
  <c r="B46" i="55"/>
  <c r="A47" i="55"/>
  <c r="B47" i="55"/>
  <c r="A48" i="55"/>
  <c r="B48" i="55"/>
  <c r="A49" i="55"/>
  <c r="B49" i="55"/>
  <c r="A50" i="55"/>
  <c r="B50" i="55"/>
  <c r="A51" i="55"/>
  <c r="B51" i="55"/>
  <c r="A52" i="55"/>
  <c r="B52" i="55"/>
  <c r="A53" i="55"/>
  <c r="B53" i="55"/>
  <c r="A54" i="55"/>
  <c r="B54" i="55"/>
  <c r="A55" i="55"/>
  <c r="B55" i="55"/>
  <c r="A56" i="55"/>
  <c r="B56" i="55"/>
  <c r="A57" i="55"/>
  <c r="B57" i="55"/>
  <c r="A58" i="55"/>
  <c r="B58" i="55"/>
  <c r="A59" i="55"/>
  <c r="B59" i="55"/>
  <c r="A60" i="55"/>
  <c r="B60" i="55"/>
  <c r="A61" i="55"/>
  <c r="B61" i="55"/>
  <c r="A62" i="55"/>
  <c r="B62" i="55"/>
  <c r="A63" i="55"/>
  <c r="B63" i="55"/>
  <c r="A64" i="55"/>
  <c r="B64" i="55"/>
  <c r="A65" i="55"/>
  <c r="B65" i="55"/>
  <c r="A66" i="55"/>
  <c r="B66" i="55"/>
  <c r="A67" i="55"/>
  <c r="B67" i="55"/>
  <c r="A68" i="55"/>
  <c r="B68" i="55"/>
  <c r="A69" i="55"/>
  <c r="B69" i="55"/>
  <c r="A70" i="55"/>
  <c r="B70" i="55"/>
  <c r="A71" i="55"/>
  <c r="B71" i="55"/>
  <c r="A72" i="55"/>
  <c r="B72" i="55"/>
  <c r="A73" i="55"/>
  <c r="B73" i="55"/>
  <c r="A74" i="55"/>
  <c r="B74" i="55"/>
  <c r="A75" i="55"/>
  <c r="B75" i="55"/>
  <c r="A76" i="55"/>
  <c r="B76" i="55"/>
  <c r="A77" i="55"/>
  <c r="B77" i="55"/>
  <c r="A78" i="55"/>
  <c r="B78" i="55"/>
  <c r="A79" i="55"/>
  <c r="B79" i="55"/>
  <c r="A80" i="55"/>
  <c r="B80" i="55"/>
  <c r="A81" i="55"/>
  <c r="B81" i="55"/>
  <c r="A82" i="55"/>
  <c r="B82" i="55"/>
  <c r="A83" i="55"/>
  <c r="B83" i="55"/>
  <c r="A84" i="55"/>
  <c r="B84" i="55"/>
  <c r="A85" i="55"/>
  <c r="B85" i="55"/>
  <c r="A86" i="55"/>
  <c r="B86" i="55"/>
  <c r="A87" i="55"/>
  <c r="B87" i="55"/>
  <c r="B2" i="55"/>
  <c r="A2" i="55"/>
  <c r="T74" i="54"/>
  <c r="U74" i="54"/>
  <c r="S74" i="54"/>
  <c r="L74" i="54"/>
  <c r="M74" i="54"/>
  <c r="N74" i="54"/>
  <c r="O74" i="54"/>
  <c r="P74" i="54"/>
  <c r="Q74" i="54"/>
  <c r="R74" i="54"/>
  <c r="K74" i="54"/>
  <c r="E74" i="54"/>
  <c r="F74" i="54"/>
  <c r="G74" i="54"/>
  <c r="H74" i="54"/>
  <c r="I74" i="54"/>
  <c r="J74" i="54"/>
  <c r="D74" i="54"/>
  <c r="A3" i="54"/>
  <c r="B3" i="54"/>
  <c r="A4" i="54"/>
  <c r="B4" i="54"/>
  <c r="A5" i="54"/>
  <c r="B5" i="54"/>
  <c r="A6" i="54"/>
  <c r="B6" i="54"/>
  <c r="A7" i="54"/>
  <c r="B7" i="54"/>
  <c r="A8" i="54"/>
  <c r="B8" i="54"/>
  <c r="A9" i="54"/>
  <c r="B9" i="54"/>
  <c r="A10" i="54"/>
  <c r="B10" i="54"/>
  <c r="A11" i="54"/>
  <c r="B11" i="54"/>
  <c r="A12" i="54"/>
  <c r="B12" i="54"/>
  <c r="A13" i="54"/>
  <c r="B13" i="54"/>
  <c r="A14" i="54"/>
  <c r="B14" i="54"/>
  <c r="A15" i="54"/>
  <c r="B15" i="54"/>
  <c r="A16" i="54"/>
  <c r="B16" i="54"/>
  <c r="A17" i="54"/>
  <c r="B17" i="54"/>
  <c r="A18" i="54"/>
  <c r="B18" i="54"/>
  <c r="A19" i="54"/>
  <c r="B19" i="54"/>
  <c r="A20" i="54"/>
  <c r="B20" i="54"/>
  <c r="A21" i="54"/>
  <c r="B21" i="54"/>
  <c r="A22" i="54"/>
  <c r="B22" i="54"/>
  <c r="A23" i="54"/>
  <c r="B23" i="54"/>
  <c r="A24" i="54"/>
  <c r="B24" i="54"/>
  <c r="A25" i="54"/>
  <c r="B25" i="54"/>
  <c r="A26" i="54"/>
  <c r="B26" i="54"/>
  <c r="A27" i="54"/>
  <c r="B27" i="54"/>
  <c r="A28" i="54"/>
  <c r="B28" i="54"/>
  <c r="A29" i="54"/>
  <c r="B29" i="54"/>
  <c r="A30" i="54"/>
  <c r="B30" i="54"/>
  <c r="A31" i="54"/>
  <c r="B31" i="54"/>
  <c r="A32" i="54"/>
  <c r="B32" i="54"/>
  <c r="A33" i="54"/>
  <c r="B33" i="54"/>
  <c r="A34" i="54"/>
  <c r="B34" i="54"/>
  <c r="A35" i="54"/>
  <c r="B35" i="54"/>
  <c r="A36" i="54"/>
  <c r="B36" i="54"/>
  <c r="A37" i="54"/>
  <c r="B37" i="54"/>
  <c r="A38" i="54"/>
  <c r="B38" i="54"/>
  <c r="A39" i="54"/>
  <c r="B39" i="54"/>
  <c r="A40" i="54"/>
  <c r="B40" i="54"/>
  <c r="A41" i="54"/>
  <c r="B41" i="54"/>
  <c r="A42" i="54"/>
  <c r="B42" i="54"/>
  <c r="A43" i="54"/>
  <c r="B43" i="54"/>
  <c r="A44" i="54"/>
  <c r="B44" i="54"/>
  <c r="A45" i="54"/>
  <c r="B45" i="54"/>
  <c r="A46" i="54"/>
  <c r="B46" i="54"/>
  <c r="A47" i="54"/>
  <c r="B47" i="54"/>
  <c r="A48" i="54"/>
  <c r="B48" i="54"/>
  <c r="A49" i="54"/>
  <c r="B49" i="54"/>
  <c r="A50" i="54"/>
  <c r="B50" i="54"/>
  <c r="A51" i="54"/>
  <c r="B51" i="54"/>
  <c r="A52" i="54"/>
  <c r="B52" i="54"/>
  <c r="A53" i="54"/>
  <c r="B53" i="54"/>
  <c r="A54" i="54"/>
  <c r="B54" i="54"/>
  <c r="A55" i="54"/>
  <c r="B55" i="54"/>
  <c r="A56" i="54"/>
  <c r="B56" i="54"/>
  <c r="A57" i="54"/>
  <c r="B57" i="54"/>
  <c r="A58" i="54"/>
  <c r="B58" i="54"/>
  <c r="A59" i="54"/>
  <c r="B59" i="54"/>
  <c r="A60" i="54"/>
  <c r="B60" i="54"/>
  <c r="A61" i="54"/>
  <c r="B61" i="54"/>
  <c r="A62" i="54"/>
  <c r="B62" i="54"/>
  <c r="A63" i="54"/>
  <c r="B63" i="54"/>
  <c r="A64" i="54"/>
  <c r="B64" i="54"/>
  <c r="A65" i="54"/>
  <c r="B65" i="54"/>
  <c r="A66" i="54"/>
  <c r="B66" i="54"/>
  <c r="A67" i="54"/>
  <c r="B67" i="54"/>
  <c r="A68" i="54"/>
  <c r="B68" i="54"/>
  <c r="A69" i="54"/>
  <c r="B69" i="54"/>
  <c r="A70" i="54"/>
  <c r="B70" i="54"/>
  <c r="A71" i="54"/>
  <c r="B71" i="54"/>
  <c r="A72" i="54"/>
  <c r="B72" i="54"/>
  <c r="B2" i="54"/>
  <c r="A2" i="54"/>
  <c r="T175" i="53"/>
  <c r="U175" i="53"/>
  <c r="S175" i="53"/>
  <c r="L175" i="53"/>
  <c r="M175" i="53"/>
  <c r="N175" i="53"/>
  <c r="O175" i="53"/>
  <c r="P175" i="53"/>
  <c r="Q175" i="53"/>
  <c r="R175" i="53"/>
  <c r="K175" i="53"/>
  <c r="E175" i="53"/>
  <c r="F175" i="53"/>
  <c r="G175" i="53"/>
  <c r="H175" i="53"/>
  <c r="I175" i="53"/>
  <c r="J175" i="53"/>
  <c r="D175" i="53"/>
  <c r="A174" i="53"/>
  <c r="B174" i="53"/>
  <c r="A3" i="53"/>
  <c r="A4" i="53"/>
  <c r="A5" i="53"/>
  <c r="A6" i="53"/>
  <c r="A7" i="53"/>
  <c r="A8" i="53"/>
  <c r="A9" i="53"/>
  <c r="A10" i="53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A104" i="53"/>
  <c r="A105" i="53"/>
  <c r="A106" i="53"/>
  <c r="A107" i="53"/>
  <c r="A108" i="53"/>
  <c r="A109" i="53"/>
  <c r="A110" i="53"/>
  <c r="A111" i="53"/>
  <c r="A112" i="53"/>
  <c r="A113" i="53"/>
  <c r="A114" i="53"/>
  <c r="A115" i="53"/>
  <c r="A116" i="53"/>
  <c r="A117" i="53"/>
  <c r="A118" i="53"/>
  <c r="A119" i="53"/>
  <c r="A120" i="53"/>
  <c r="A121" i="53"/>
  <c r="A122" i="53"/>
  <c r="A123" i="53"/>
  <c r="A124" i="53"/>
  <c r="A125" i="53"/>
  <c r="A126" i="53"/>
  <c r="A127" i="53"/>
  <c r="A128" i="53"/>
  <c r="A129" i="53"/>
  <c r="A130" i="53"/>
  <c r="A131" i="53"/>
  <c r="A132" i="53"/>
  <c r="A133" i="53"/>
  <c r="A134" i="53"/>
  <c r="A135" i="53"/>
  <c r="A136" i="53"/>
  <c r="A137" i="53"/>
  <c r="A138" i="53"/>
  <c r="A139" i="53"/>
  <c r="A140" i="53"/>
  <c r="A141" i="53"/>
  <c r="A142" i="53"/>
  <c r="A143" i="53"/>
  <c r="A144" i="53"/>
  <c r="A145" i="53"/>
  <c r="A146" i="53"/>
  <c r="A147" i="53"/>
  <c r="A148" i="53"/>
  <c r="A149" i="53"/>
  <c r="A150" i="53"/>
  <c r="A151" i="53"/>
  <c r="A152" i="53"/>
  <c r="A153" i="53"/>
  <c r="A154" i="53"/>
  <c r="A155" i="53"/>
  <c r="A156" i="53"/>
  <c r="A157" i="53"/>
  <c r="A158" i="53"/>
  <c r="A159" i="53"/>
  <c r="A160" i="53"/>
  <c r="A161" i="53"/>
  <c r="A162" i="53"/>
  <c r="A163" i="53"/>
  <c r="A164" i="53"/>
  <c r="A165" i="53"/>
  <c r="A166" i="53"/>
  <c r="A167" i="53"/>
  <c r="A168" i="53"/>
  <c r="A169" i="53"/>
  <c r="A170" i="53"/>
  <c r="A171" i="53"/>
  <c r="A172" i="53"/>
  <c r="A173" i="53"/>
  <c r="A2" i="53"/>
  <c r="B3" i="52"/>
  <c r="B4" i="52"/>
  <c r="B5" i="52"/>
  <c r="B6" i="52"/>
  <c r="B7" i="52"/>
  <c r="B8" i="52"/>
  <c r="B9" i="52"/>
  <c r="B10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2" i="52"/>
  <c r="B8" i="59"/>
  <c r="B14" i="59"/>
  <c r="B26" i="59"/>
  <c r="B32" i="59"/>
  <c r="B39" i="59"/>
  <c r="B48" i="59"/>
  <c r="T69" i="59"/>
  <c r="U69" i="59"/>
  <c r="S69" i="59"/>
  <c r="L69" i="59"/>
  <c r="N69" i="59"/>
  <c r="O69" i="59"/>
  <c r="P69" i="59"/>
  <c r="Q69" i="59"/>
  <c r="R69" i="59"/>
  <c r="K69" i="59"/>
  <c r="E69" i="59"/>
  <c r="F69" i="59"/>
  <c r="G69" i="59"/>
  <c r="H69" i="59"/>
  <c r="I69" i="59"/>
  <c r="J69" i="59"/>
  <c r="A68" i="59"/>
  <c r="B68" i="59"/>
  <c r="D69" i="59"/>
  <c r="B3" i="59"/>
  <c r="B7" i="59"/>
  <c r="B9" i="59"/>
  <c r="B11" i="59"/>
  <c r="B15" i="59"/>
  <c r="B17" i="59"/>
  <c r="B19" i="59"/>
  <c r="B23" i="59"/>
  <c r="B25" i="59"/>
  <c r="B27" i="59"/>
  <c r="B31" i="59"/>
  <c r="B33" i="59"/>
  <c r="B35" i="59"/>
  <c r="B41" i="59"/>
  <c r="B47" i="59"/>
  <c r="B51" i="59"/>
  <c r="B57" i="59"/>
  <c r="B63" i="59"/>
  <c r="B67" i="59"/>
  <c r="B2" i="59"/>
  <c r="A3" i="59"/>
  <c r="A4" i="59"/>
  <c r="A5" i="59"/>
  <c r="A6" i="59"/>
  <c r="A7" i="59"/>
  <c r="A8" i="59"/>
  <c r="A9" i="59"/>
  <c r="A10" i="59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2" i="59"/>
  <c r="T37" i="58"/>
  <c r="U37" i="58"/>
  <c r="S37" i="58"/>
  <c r="L37" i="58"/>
  <c r="M37" i="58"/>
  <c r="N37" i="58"/>
  <c r="O37" i="58"/>
  <c r="P37" i="58"/>
  <c r="Q37" i="58"/>
  <c r="R37" i="58"/>
  <c r="K37" i="58"/>
  <c r="E37" i="58"/>
  <c r="F37" i="58"/>
  <c r="G37" i="58"/>
  <c r="H37" i="58"/>
  <c r="I37" i="58"/>
  <c r="J37" i="58"/>
  <c r="D37" i="58"/>
  <c r="A36" i="58"/>
  <c r="B36" i="58"/>
  <c r="A3" i="58"/>
  <c r="B3" i="58"/>
  <c r="A4" i="58"/>
  <c r="B4" i="58"/>
  <c r="A5" i="58"/>
  <c r="B5" i="58"/>
  <c r="A6" i="58"/>
  <c r="B6" i="58"/>
  <c r="A7" i="58"/>
  <c r="B7" i="58"/>
  <c r="A8" i="58"/>
  <c r="B8" i="58"/>
  <c r="A9" i="58"/>
  <c r="B9" i="58"/>
  <c r="A10" i="58"/>
  <c r="B10" i="58"/>
  <c r="A11" i="58"/>
  <c r="B11" i="58"/>
  <c r="A12" i="58"/>
  <c r="B12" i="58"/>
  <c r="A13" i="58"/>
  <c r="B13" i="58"/>
  <c r="A14" i="58"/>
  <c r="B14" i="58"/>
  <c r="A15" i="58"/>
  <c r="B15" i="58"/>
  <c r="A16" i="58"/>
  <c r="B16" i="58"/>
  <c r="A17" i="58"/>
  <c r="B17" i="58"/>
  <c r="A18" i="58"/>
  <c r="B18" i="58"/>
  <c r="A19" i="58"/>
  <c r="B19" i="58"/>
  <c r="A20" i="58"/>
  <c r="B20" i="58"/>
  <c r="A21" i="58"/>
  <c r="B21" i="58"/>
  <c r="A22" i="58"/>
  <c r="B22" i="58"/>
  <c r="A23" i="58"/>
  <c r="B23" i="58"/>
  <c r="A24" i="58"/>
  <c r="B24" i="58"/>
  <c r="A25" i="58"/>
  <c r="B25" i="58"/>
  <c r="A26" i="58"/>
  <c r="B26" i="58"/>
  <c r="A27" i="58"/>
  <c r="B27" i="58"/>
  <c r="A28" i="58"/>
  <c r="B28" i="58"/>
  <c r="A29" i="58"/>
  <c r="B29" i="58"/>
  <c r="A30" i="58"/>
  <c r="B30" i="58"/>
  <c r="A31" i="58"/>
  <c r="B31" i="58"/>
  <c r="A32" i="58"/>
  <c r="B32" i="58"/>
  <c r="A33" i="58"/>
  <c r="B33" i="58"/>
  <c r="A34" i="58"/>
  <c r="B34" i="58"/>
  <c r="A35" i="58"/>
  <c r="B35" i="58"/>
  <c r="B2" i="58"/>
  <c r="A2" i="58"/>
  <c r="T53" i="57"/>
  <c r="U53" i="57"/>
  <c r="S53" i="57"/>
  <c r="B3" i="57"/>
  <c r="B4" i="57"/>
  <c r="B5" i="57"/>
  <c r="B6" i="57"/>
  <c r="B7" i="57"/>
  <c r="B8" i="57"/>
  <c r="B9" i="57"/>
  <c r="B10" i="57"/>
  <c r="B11" i="57"/>
  <c r="B12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2" i="57"/>
  <c r="L53" i="57"/>
  <c r="N53" i="57"/>
  <c r="O53" i="57"/>
  <c r="P53" i="57"/>
  <c r="Q53" i="57"/>
  <c r="R53" i="57"/>
  <c r="K53" i="57"/>
  <c r="E53" i="57"/>
  <c r="F53" i="57"/>
  <c r="G53" i="57"/>
  <c r="H53" i="57"/>
  <c r="I53" i="57"/>
  <c r="J53" i="57"/>
  <c r="D53" i="57"/>
  <c r="A52" i="57"/>
  <c r="A3" i="57"/>
  <c r="A4" i="57"/>
  <c r="A5" i="57"/>
  <c r="A6" i="57"/>
  <c r="A7" i="57"/>
  <c r="A8" i="57"/>
  <c r="A9" i="57"/>
  <c r="A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2" i="57"/>
  <c r="T61" i="56"/>
  <c r="U61" i="56"/>
  <c r="S61" i="56"/>
  <c r="L61" i="56"/>
  <c r="M61" i="56"/>
  <c r="N61" i="56"/>
  <c r="O61" i="56"/>
  <c r="P61" i="56"/>
  <c r="Q61" i="56"/>
  <c r="R61" i="56"/>
  <c r="K61" i="56"/>
  <c r="E61" i="56"/>
  <c r="F61" i="56"/>
  <c r="G61" i="56"/>
  <c r="H61" i="56"/>
  <c r="I61" i="56"/>
  <c r="J61" i="56"/>
  <c r="D61" i="56"/>
  <c r="A60" i="56"/>
  <c r="B60" i="56"/>
  <c r="A3" i="56"/>
  <c r="B3" i="56"/>
  <c r="A4" i="56"/>
  <c r="B4" i="56"/>
  <c r="A5" i="56"/>
  <c r="B5" i="56"/>
  <c r="A6" i="56"/>
  <c r="B6" i="56"/>
  <c r="A7" i="56"/>
  <c r="B7" i="56"/>
  <c r="A8" i="56"/>
  <c r="B8" i="56"/>
  <c r="A9" i="56"/>
  <c r="B9" i="56"/>
  <c r="A10" i="56"/>
  <c r="B10" i="56"/>
  <c r="A11" i="56"/>
  <c r="B11" i="56"/>
  <c r="A12" i="56"/>
  <c r="B12" i="56"/>
  <c r="A13" i="56"/>
  <c r="B13" i="56"/>
  <c r="A14" i="56"/>
  <c r="B14" i="56"/>
  <c r="A15" i="56"/>
  <c r="B15" i="56"/>
  <c r="A16" i="56"/>
  <c r="B16" i="56"/>
  <c r="A17" i="56"/>
  <c r="B17" i="56"/>
  <c r="A18" i="56"/>
  <c r="B18" i="56"/>
  <c r="A19" i="56"/>
  <c r="B19" i="56"/>
  <c r="A20" i="56"/>
  <c r="B20" i="56"/>
  <c r="A21" i="56"/>
  <c r="B21" i="56"/>
  <c r="A22" i="56"/>
  <c r="B22" i="56"/>
  <c r="A23" i="56"/>
  <c r="B23" i="56"/>
  <c r="A24" i="56"/>
  <c r="B24" i="56"/>
  <c r="A25" i="56"/>
  <c r="B25" i="56"/>
  <c r="A26" i="56"/>
  <c r="B26" i="56"/>
  <c r="A27" i="56"/>
  <c r="B27" i="56"/>
  <c r="A28" i="56"/>
  <c r="B28" i="56"/>
  <c r="A29" i="56"/>
  <c r="B29" i="56"/>
  <c r="A30" i="56"/>
  <c r="B30" i="56"/>
  <c r="A31" i="56"/>
  <c r="B31" i="56"/>
  <c r="A32" i="56"/>
  <c r="B32" i="56"/>
  <c r="A33" i="56"/>
  <c r="B33" i="56"/>
  <c r="A34" i="56"/>
  <c r="B34" i="56"/>
  <c r="A35" i="56"/>
  <c r="B35" i="56"/>
  <c r="A36" i="56"/>
  <c r="B36" i="56"/>
  <c r="A37" i="56"/>
  <c r="B37" i="56"/>
  <c r="A38" i="56"/>
  <c r="B38" i="56"/>
  <c r="A39" i="56"/>
  <c r="B39" i="56"/>
  <c r="A40" i="56"/>
  <c r="B40" i="56"/>
  <c r="A41" i="56"/>
  <c r="B41" i="56"/>
  <c r="A42" i="56"/>
  <c r="B42" i="56"/>
  <c r="A43" i="56"/>
  <c r="B43" i="56"/>
  <c r="A44" i="56"/>
  <c r="B44" i="56"/>
  <c r="A45" i="56"/>
  <c r="B45" i="56"/>
  <c r="A46" i="56"/>
  <c r="B46" i="56"/>
  <c r="A47" i="56"/>
  <c r="B47" i="56"/>
  <c r="A48" i="56"/>
  <c r="B48" i="56"/>
  <c r="A49" i="56"/>
  <c r="B49" i="56"/>
  <c r="A50" i="56"/>
  <c r="B50" i="56"/>
  <c r="A51" i="56"/>
  <c r="B51" i="56"/>
  <c r="A52" i="56"/>
  <c r="B52" i="56"/>
  <c r="A53" i="56"/>
  <c r="B53" i="56"/>
  <c r="A54" i="56"/>
  <c r="B54" i="56"/>
  <c r="A55" i="56"/>
  <c r="B55" i="56"/>
  <c r="A56" i="56"/>
  <c r="B56" i="56"/>
  <c r="A57" i="56"/>
  <c r="B57" i="56"/>
  <c r="A58" i="56"/>
  <c r="B58" i="56"/>
  <c r="A59" i="56"/>
  <c r="B59" i="56"/>
  <c r="B2" i="56"/>
  <c r="A2" i="56"/>
  <c r="A2" i="52"/>
  <c r="A3" i="38"/>
  <c r="A4" i="38"/>
  <c r="A5" i="38"/>
  <c r="A6" i="38"/>
  <c r="A7" i="38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2" i="38"/>
  <c r="B2" i="50"/>
  <c r="T35" i="50"/>
  <c r="U35" i="50"/>
  <c r="V35" i="50"/>
  <c r="W35" i="50"/>
  <c r="S35" i="50"/>
  <c r="L35" i="50"/>
  <c r="N35" i="50"/>
  <c r="O35" i="50"/>
  <c r="P35" i="50"/>
  <c r="Q35" i="50"/>
  <c r="R35" i="50"/>
  <c r="K35" i="50"/>
  <c r="E35" i="50"/>
  <c r="F35" i="50"/>
  <c r="G35" i="50"/>
  <c r="H35" i="50"/>
  <c r="I35" i="50"/>
  <c r="J35" i="50"/>
  <c r="D35" i="50"/>
  <c r="A3" i="50"/>
  <c r="B3" i="50"/>
  <c r="A4" i="50"/>
  <c r="B4" i="50"/>
  <c r="A5" i="50"/>
  <c r="B5" i="50"/>
  <c r="A6" i="50"/>
  <c r="B6" i="50"/>
  <c r="A7" i="50"/>
  <c r="B7" i="50"/>
  <c r="A8" i="50"/>
  <c r="B8" i="50"/>
  <c r="A9" i="50"/>
  <c r="B9" i="50"/>
  <c r="A10" i="50"/>
  <c r="B10" i="50"/>
  <c r="A11" i="50"/>
  <c r="B11" i="50"/>
  <c r="A12" i="50"/>
  <c r="B12" i="50"/>
  <c r="A13" i="50"/>
  <c r="B13" i="50"/>
  <c r="A14" i="50"/>
  <c r="B14" i="50"/>
  <c r="A15" i="50"/>
  <c r="B15" i="50"/>
  <c r="A16" i="50"/>
  <c r="B16" i="50"/>
  <c r="A17" i="50"/>
  <c r="B17" i="50"/>
  <c r="A18" i="50"/>
  <c r="B18" i="50"/>
  <c r="A19" i="50"/>
  <c r="B19" i="50"/>
  <c r="A20" i="50"/>
  <c r="B20" i="50"/>
  <c r="A21" i="50"/>
  <c r="B21" i="50"/>
  <c r="A22" i="50"/>
  <c r="B22" i="50"/>
  <c r="A23" i="50"/>
  <c r="B23" i="50"/>
  <c r="A24" i="50"/>
  <c r="B24" i="50"/>
  <c r="A25" i="50"/>
  <c r="B25" i="50"/>
  <c r="A26" i="50"/>
  <c r="B26" i="50"/>
  <c r="A27" i="50"/>
  <c r="A28" i="50"/>
  <c r="B28" i="50"/>
  <c r="A29" i="50"/>
  <c r="B29" i="50"/>
  <c r="A30" i="50"/>
  <c r="A31" i="50"/>
  <c r="B31" i="50"/>
  <c r="A32" i="50"/>
  <c r="A33" i="50"/>
  <c r="B33" i="50"/>
  <c r="A34" i="50"/>
  <c r="B34" i="50"/>
  <c r="A2" i="50"/>
  <c r="B4" i="49"/>
  <c r="B8" i="49"/>
  <c r="B10" i="49"/>
  <c r="B12" i="49"/>
  <c r="B13" i="49"/>
  <c r="B16" i="49"/>
  <c r="B20" i="49"/>
  <c r="B24" i="49"/>
  <c r="B25" i="49"/>
  <c r="B28" i="49"/>
  <c r="B32" i="49"/>
  <c r="B36" i="49"/>
  <c r="B40" i="49"/>
  <c r="B44" i="49"/>
  <c r="B48" i="49"/>
  <c r="T53" i="49"/>
  <c r="U53" i="49"/>
  <c r="V53" i="49"/>
  <c r="W53" i="49"/>
  <c r="S53" i="49"/>
  <c r="L53" i="49"/>
  <c r="N53" i="49"/>
  <c r="O53" i="49"/>
  <c r="P53" i="49"/>
  <c r="Q53" i="49"/>
  <c r="R53" i="49"/>
  <c r="K53" i="49"/>
  <c r="E53" i="49"/>
  <c r="F53" i="49"/>
  <c r="G53" i="49"/>
  <c r="H53" i="49"/>
  <c r="I53" i="49"/>
  <c r="J53" i="49"/>
  <c r="D53" i="49"/>
  <c r="A3" i="49"/>
  <c r="B3" i="49"/>
  <c r="A4" i="49"/>
  <c r="A5" i="49"/>
  <c r="B5" i="49"/>
  <c r="A6" i="49"/>
  <c r="B6" i="49"/>
  <c r="A7" i="49"/>
  <c r="B7" i="49"/>
  <c r="A8" i="49"/>
  <c r="A9" i="49"/>
  <c r="B9" i="49"/>
  <c r="A10" i="49"/>
  <c r="A11" i="49"/>
  <c r="B11" i="49"/>
  <c r="A12" i="49"/>
  <c r="A13" i="49"/>
  <c r="A14" i="49"/>
  <c r="B14" i="49"/>
  <c r="A15" i="49"/>
  <c r="B15" i="49"/>
  <c r="A16" i="49"/>
  <c r="A17" i="49"/>
  <c r="B17" i="49"/>
  <c r="A18" i="49"/>
  <c r="B18" i="49"/>
  <c r="A19" i="49"/>
  <c r="B19" i="49"/>
  <c r="A20" i="49"/>
  <c r="A21" i="49"/>
  <c r="B21" i="49"/>
  <c r="A22" i="49"/>
  <c r="B22" i="49"/>
  <c r="A23" i="49"/>
  <c r="B23" i="49"/>
  <c r="A24" i="49"/>
  <c r="A25" i="49"/>
  <c r="A26" i="49"/>
  <c r="B26" i="49"/>
  <c r="A27" i="49"/>
  <c r="B27" i="49"/>
  <c r="A28" i="49"/>
  <c r="A29" i="49"/>
  <c r="B29" i="49"/>
  <c r="A30" i="49"/>
  <c r="B30" i="49"/>
  <c r="A31" i="49"/>
  <c r="B31" i="49"/>
  <c r="A32" i="49"/>
  <c r="A33" i="49"/>
  <c r="B33" i="49"/>
  <c r="A34" i="49"/>
  <c r="B34" i="49"/>
  <c r="A35" i="49"/>
  <c r="B35" i="49"/>
  <c r="A36" i="49"/>
  <c r="A37" i="49"/>
  <c r="B37" i="49"/>
  <c r="A38" i="49"/>
  <c r="B38" i="49"/>
  <c r="A39" i="49"/>
  <c r="B39" i="49"/>
  <c r="A40" i="49"/>
  <c r="A41" i="49"/>
  <c r="B41" i="49"/>
  <c r="A42" i="49"/>
  <c r="B42" i="49"/>
  <c r="A43" i="49"/>
  <c r="B43" i="49"/>
  <c r="A44" i="49"/>
  <c r="A45" i="49"/>
  <c r="B45" i="49"/>
  <c r="A46" i="49"/>
  <c r="B46" i="49"/>
  <c r="A47" i="49"/>
  <c r="B47" i="49"/>
  <c r="A48" i="49"/>
  <c r="A49" i="49"/>
  <c r="B49" i="49"/>
  <c r="A50" i="49"/>
  <c r="B50" i="49"/>
  <c r="A51" i="49"/>
  <c r="B51" i="49"/>
  <c r="A52" i="49"/>
  <c r="B2" i="49"/>
  <c r="A2" i="49"/>
  <c r="W60" i="48"/>
  <c r="V60" i="48"/>
  <c r="U60" i="48"/>
  <c r="T60" i="48"/>
  <c r="S60" i="48"/>
  <c r="B59" i="48"/>
  <c r="B6" i="48"/>
  <c r="B10" i="48"/>
  <c r="B14" i="48"/>
  <c r="B18" i="48"/>
  <c r="B22" i="48"/>
  <c r="B26" i="48"/>
  <c r="B30" i="48"/>
  <c r="B34" i="48"/>
  <c r="B35" i="48"/>
  <c r="B38" i="48"/>
  <c r="B42" i="48"/>
  <c r="B46" i="48"/>
  <c r="B50" i="48"/>
  <c r="B54" i="48"/>
  <c r="B55" i="48"/>
  <c r="R60" i="48"/>
  <c r="Q60" i="48"/>
  <c r="P60" i="48"/>
  <c r="O60" i="48"/>
  <c r="L60" i="48"/>
  <c r="K60" i="48"/>
  <c r="E60" i="48"/>
  <c r="F60" i="48"/>
  <c r="G60" i="48"/>
  <c r="H60" i="48"/>
  <c r="I60" i="48"/>
  <c r="J60" i="48"/>
  <c r="D60" i="48"/>
  <c r="A3" i="48"/>
  <c r="B3" i="48"/>
  <c r="A4" i="48"/>
  <c r="B4" i="48"/>
  <c r="A5" i="48"/>
  <c r="B5" i="48"/>
  <c r="A6" i="48"/>
  <c r="A7" i="48"/>
  <c r="B7" i="48"/>
  <c r="A8" i="48"/>
  <c r="B8" i="48"/>
  <c r="A9" i="48"/>
  <c r="B9" i="48"/>
  <c r="A10" i="48"/>
  <c r="A11" i="48"/>
  <c r="B11" i="48"/>
  <c r="A12" i="48"/>
  <c r="B12" i="48"/>
  <c r="A13" i="48"/>
  <c r="A14" i="48"/>
  <c r="A15" i="48"/>
  <c r="B15" i="48"/>
  <c r="A16" i="48"/>
  <c r="B16" i="48"/>
  <c r="A17" i="48"/>
  <c r="B17" i="48"/>
  <c r="A18" i="48"/>
  <c r="A19" i="48"/>
  <c r="B19" i="48"/>
  <c r="A20" i="48"/>
  <c r="B20" i="48"/>
  <c r="A21" i="48"/>
  <c r="B21" i="48"/>
  <c r="A22" i="48"/>
  <c r="A23" i="48"/>
  <c r="B23" i="48"/>
  <c r="A24" i="48"/>
  <c r="B24" i="48"/>
  <c r="A25" i="48"/>
  <c r="B25" i="48"/>
  <c r="A26" i="48"/>
  <c r="A27" i="48"/>
  <c r="A28" i="48"/>
  <c r="B28" i="48"/>
  <c r="A29" i="48"/>
  <c r="B29" i="48"/>
  <c r="A30" i="48"/>
  <c r="A31" i="48"/>
  <c r="B31" i="48"/>
  <c r="A32" i="48"/>
  <c r="A33" i="48"/>
  <c r="B33" i="48"/>
  <c r="A34" i="48"/>
  <c r="A35" i="48"/>
  <c r="A36" i="48"/>
  <c r="B36" i="48"/>
  <c r="A37" i="48"/>
  <c r="B37" i="48"/>
  <c r="A38" i="48"/>
  <c r="A39" i="48"/>
  <c r="B39" i="48"/>
  <c r="A40" i="48"/>
  <c r="B40" i="48"/>
  <c r="A41" i="48"/>
  <c r="B41" i="48"/>
  <c r="A42" i="48"/>
  <c r="A43" i="48"/>
  <c r="B43" i="48"/>
  <c r="A44" i="48"/>
  <c r="B44" i="48"/>
  <c r="A45" i="48"/>
  <c r="B45" i="48"/>
  <c r="A46" i="48"/>
  <c r="A47" i="48"/>
  <c r="B47" i="48"/>
  <c r="A48" i="48"/>
  <c r="B48" i="48"/>
  <c r="A49" i="48"/>
  <c r="B49" i="48"/>
  <c r="A50" i="48"/>
  <c r="A51" i="48"/>
  <c r="B51" i="48"/>
  <c r="A52" i="48"/>
  <c r="B52" i="48"/>
  <c r="A53" i="48"/>
  <c r="B53" i="48"/>
  <c r="A54" i="48"/>
  <c r="A55" i="48"/>
  <c r="A56" i="48"/>
  <c r="B56" i="48"/>
  <c r="A57" i="48"/>
  <c r="B57" i="48"/>
  <c r="A58" i="48"/>
  <c r="B58" i="48"/>
  <c r="A59" i="48"/>
  <c r="A2" i="48"/>
  <c r="B3" i="47"/>
  <c r="B5" i="47"/>
  <c r="B7" i="47"/>
  <c r="B9" i="47"/>
  <c r="B11" i="47"/>
  <c r="B13" i="47"/>
  <c r="B14" i="47"/>
  <c r="B15" i="47"/>
  <c r="B17" i="47"/>
  <c r="B19" i="47"/>
  <c r="B21" i="47"/>
  <c r="B23" i="47"/>
  <c r="B25" i="47"/>
  <c r="B27" i="47"/>
  <c r="B29" i="47"/>
  <c r="B31" i="47"/>
  <c r="B33" i="47"/>
  <c r="B35" i="47"/>
  <c r="B37" i="47"/>
  <c r="B39" i="47"/>
  <c r="B41" i="47"/>
  <c r="B43" i="47"/>
  <c r="B45" i="47"/>
  <c r="B47" i="47"/>
  <c r="B49" i="47"/>
  <c r="B51" i="47"/>
  <c r="B53" i="47"/>
  <c r="B55" i="47"/>
  <c r="B57" i="47"/>
  <c r="B59" i="47"/>
  <c r="B61" i="47"/>
  <c r="B65" i="47"/>
  <c r="B69" i="47"/>
  <c r="B73" i="47"/>
  <c r="B77" i="47"/>
  <c r="B81" i="47"/>
  <c r="B85" i="47"/>
  <c r="T87" i="47"/>
  <c r="U87" i="47"/>
  <c r="V87" i="47"/>
  <c r="W87" i="47"/>
  <c r="X87" i="47"/>
  <c r="S87" i="47"/>
  <c r="L87" i="47"/>
  <c r="N87" i="47"/>
  <c r="O87" i="47"/>
  <c r="P87" i="47"/>
  <c r="Q87" i="47"/>
  <c r="R87" i="47"/>
  <c r="K87" i="47"/>
  <c r="E87" i="47"/>
  <c r="F87" i="47"/>
  <c r="G87" i="47"/>
  <c r="H87" i="47"/>
  <c r="I87" i="47"/>
  <c r="J87" i="47"/>
  <c r="D87" i="47"/>
  <c r="A86" i="47"/>
  <c r="B86" i="47"/>
  <c r="A3" i="47"/>
  <c r="A4" i="47"/>
  <c r="B4" i="47"/>
  <c r="A5" i="47"/>
  <c r="A6" i="47"/>
  <c r="B6" i="47"/>
  <c r="A7" i="47"/>
  <c r="A8" i="47"/>
  <c r="B8" i="47"/>
  <c r="A9" i="47"/>
  <c r="A10" i="47"/>
  <c r="B10" i="47"/>
  <c r="A11" i="47"/>
  <c r="A12" i="47"/>
  <c r="B12" i="47"/>
  <c r="A13" i="47"/>
  <c r="A14" i="47"/>
  <c r="A15" i="47"/>
  <c r="A16" i="47"/>
  <c r="B16" i="47"/>
  <c r="A17" i="47"/>
  <c r="A18" i="47"/>
  <c r="B18" i="47"/>
  <c r="A19" i="47"/>
  <c r="A20" i="47"/>
  <c r="B20" i="47"/>
  <c r="A21" i="47"/>
  <c r="A22" i="47"/>
  <c r="B22" i="47"/>
  <c r="A23" i="47"/>
  <c r="A24" i="47"/>
  <c r="B24" i="47"/>
  <c r="A25" i="47"/>
  <c r="A26" i="47"/>
  <c r="B26" i="47"/>
  <c r="A27" i="47"/>
  <c r="A28" i="47"/>
  <c r="B28" i="47"/>
  <c r="A29" i="47"/>
  <c r="A30" i="47"/>
  <c r="B30" i="47"/>
  <c r="A31" i="47"/>
  <c r="A32" i="47"/>
  <c r="B32" i="47"/>
  <c r="A33" i="47"/>
  <c r="A34" i="47"/>
  <c r="B34" i="47"/>
  <c r="A35" i="47"/>
  <c r="A36" i="47"/>
  <c r="B36" i="47"/>
  <c r="A37" i="47"/>
  <c r="A38" i="47"/>
  <c r="B38" i="47"/>
  <c r="A39" i="47"/>
  <c r="A40" i="47"/>
  <c r="B40" i="47"/>
  <c r="A41" i="47"/>
  <c r="A42" i="47"/>
  <c r="B42" i="47"/>
  <c r="A43" i="47"/>
  <c r="A44" i="47"/>
  <c r="B44" i="47"/>
  <c r="A45" i="47"/>
  <c r="A46" i="47"/>
  <c r="B46" i="47"/>
  <c r="A47" i="47"/>
  <c r="A48" i="47"/>
  <c r="B48" i="47"/>
  <c r="A49" i="47"/>
  <c r="A50" i="47"/>
  <c r="B50" i="47"/>
  <c r="A51" i="47"/>
  <c r="A52" i="47"/>
  <c r="B52" i="47"/>
  <c r="A53" i="47"/>
  <c r="A54" i="47"/>
  <c r="B54" i="47"/>
  <c r="A55" i="47"/>
  <c r="A56" i="47"/>
  <c r="B56" i="47"/>
  <c r="A57" i="47"/>
  <c r="A58" i="47"/>
  <c r="B58" i="47"/>
  <c r="A59" i="47"/>
  <c r="A60" i="47"/>
  <c r="B60" i="47"/>
  <c r="A61" i="47"/>
  <c r="A62" i="47"/>
  <c r="B62" i="47"/>
  <c r="A63" i="47"/>
  <c r="B63" i="47"/>
  <c r="A64" i="47"/>
  <c r="B64" i="47"/>
  <c r="A65" i="47"/>
  <c r="A66" i="47"/>
  <c r="B66" i="47"/>
  <c r="A67" i="47"/>
  <c r="B67" i="47"/>
  <c r="A68" i="47"/>
  <c r="B68" i="47"/>
  <c r="A69" i="47"/>
  <c r="A70" i="47"/>
  <c r="B70" i="47"/>
  <c r="A71" i="47"/>
  <c r="B71" i="47"/>
  <c r="A72" i="47"/>
  <c r="B72" i="47"/>
  <c r="A73" i="47"/>
  <c r="A74" i="47"/>
  <c r="B74" i="47"/>
  <c r="A75" i="47"/>
  <c r="B75" i="47"/>
  <c r="A76" i="47"/>
  <c r="B76" i="47"/>
  <c r="A77" i="47"/>
  <c r="A78" i="47"/>
  <c r="B78" i="47"/>
  <c r="A79" i="47"/>
  <c r="B79" i="47"/>
  <c r="A80" i="47"/>
  <c r="B80" i="47"/>
  <c r="A81" i="47"/>
  <c r="A82" i="47"/>
  <c r="B82" i="47"/>
  <c r="A83" i="47"/>
  <c r="B83" i="47"/>
  <c r="A84" i="47"/>
  <c r="B84" i="47"/>
  <c r="A85" i="47"/>
  <c r="B2" i="47"/>
  <c r="A2" i="47"/>
  <c r="B4" i="46"/>
  <c r="B10" i="46"/>
  <c r="B14" i="46"/>
  <c r="B16" i="46"/>
  <c r="B20" i="46"/>
  <c r="B24" i="46"/>
  <c r="B26" i="46"/>
  <c r="B30" i="46"/>
  <c r="B31" i="46"/>
  <c r="B32" i="46"/>
  <c r="B34" i="46"/>
  <c r="B36" i="46"/>
  <c r="B38" i="46"/>
  <c r="B42" i="46"/>
  <c r="B43" i="46"/>
  <c r="B44" i="46"/>
  <c r="B46" i="46"/>
  <c r="B47" i="46"/>
  <c r="B48" i="46"/>
  <c r="B68" i="46"/>
  <c r="B70" i="46"/>
  <c r="B71" i="46"/>
  <c r="B72" i="46"/>
  <c r="B74" i="46"/>
  <c r="A74" i="46"/>
  <c r="B23" i="46"/>
  <c r="B25" i="46"/>
  <c r="B27" i="46"/>
  <c r="B28" i="46"/>
  <c r="B33" i="46"/>
  <c r="B35" i="46"/>
  <c r="B37" i="46"/>
  <c r="B39" i="46"/>
  <c r="B40" i="46"/>
  <c r="B45" i="46"/>
  <c r="B6" i="46"/>
  <c r="B11" i="46"/>
  <c r="B18" i="46"/>
  <c r="B21" i="46"/>
  <c r="T75" i="46"/>
  <c r="U75" i="46"/>
  <c r="V75" i="46"/>
  <c r="W75" i="46"/>
  <c r="X75" i="46"/>
  <c r="S75" i="46"/>
  <c r="L75" i="46"/>
  <c r="N75" i="46"/>
  <c r="O75" i="46"/>
  <c r="P75" i="46"/>
  <c r="Q75" i="46"/>
  <c r="R75" i="46"/>
  <c r="K75" i="46"/>
  <c r="E75" i="46"/>
  <c r="F75" i="46"/>
  <c r="G75" i="46"/>
  <c r="H75" i="46"/>
  <c r="I75" i="46"/>
  <c r="J75" i="46"/>
  <c r="D75" i="46"/>
  <c r="A2" i="45"/>
  <c r="A3" i="46"/>
  <c r="B3" i="46"/>
  <c r="A4" i="46"/>
  <c r="A5" i="46"/>
  <c r="B5" i="46"/>
  <c r="A6" i="46"/>
  <c r="A7" i="46"/>
  <c r="B7" i="46"/>
  <c r="A8" i="46"/>
  <c r="B8" i="46"/>
  <c r="A9" i="46"/>
  <c r="B9" i="46"/>
  <c r="A10" i="46"/>
  <c r="A11" i="46"/>
  <c r="A12" i="46"/>
  <c r="B12" i="46"/>
  <c r="A13" i="46"/>
  <c r="B13" i="46"/>
  <c r="A14" i="46"/>
  <c r="A15" i="46"/>
  <c r="B15" i="46"/>
  <c r="A16" i="46"/>
  <c r="A17" i="46"/>
  <c r="B17" i="46"/>
  <c r="A18" i="46"/>
  <c r="A19" i="46"/>
  <c r="B19" i="46"/>
  <c r="A20" i="46"/>
  <c r="A21" i="46"/>
  <c r="A22" i="46"/>
  <c r="B22" i="46"/>
  <c r="A23" i="46"/>
  <c r="A24" i="46"/>
  <c r="A25" i="46"/>
  <c r="A26" i="46"/>
  <c r="A27" i="46"/>
  <c r="A28" i="46"/>
  <c r="A29" i="46"/>
  <c r="B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B41" i="46"/>
  <c r="A42" i="46"/>
  <c r="A43" i="46"/>
  <c r="A44" i="46"/>
  <c r="A45" i="46"/>
  <c r="A46" i="46"/>
  <c r="A47" i="46"/>
  <c r="A48" i="46"/>
  <c r="A49" i="46"/>
  <c r="B49" i="46"/>
  <c r="A50" i="46"/>
  <c r="B50" i="46"/>
  <c r="A51" i="46"/>
  <c r="B51" i="46"/>
  <c r="A52" i="46"/>
  <c r="B52" i="46"/>
  <c r="A53" i="46"/>
  <c r="B53" i="46"/>
  <c r="A54" i="46"/>
  <c r="B54" i="46"/>
  <c r="A55" i="46"/>
  <c r="B55" i="46"/>
  <c r="A56" i="46"/>
  <c r="B56" i="46"/>
  <c r="A57" i="46"/>
  <c r="B57" i="46"/>
  <c r="A58" i="46"/>
  <c r="B58" i="46"/>
  <c r="A59" i="46"/>
  <c r="B59" i="46"/>
  <c r="A60" i="46"/>
  <c r="B60" i="46"/>
  <c r="A61" i="46"/>
  <c r="B61" i="46"/>
  <c r="A62" i="46"/>
  <c r="B62" i="46"/>
  <c r="A63" i="46"/>
  <c r="B63" i="46"/>
  <c r="A64" i="46"/>
  <c r="B64" i="46"/>
  <c r="A65" i="46"/>
  <c r="B65" i="46"/>
  <c r="A66" i="46"/>
  <c r="B66" i="46"/>
  <c r="A67" i="46"/>
  <c r="B67" i="46"/>
  <c r="A68" i="46"/>
  <c r="A69" i="46"/>
  <c r="B69" i="46"/>
  <c r="A70" i="46"/>
  <c r="A71" i="46"/>
  <c r="A72" i="46"/>
  <c r="A73" i="46"/>
  <c r="B73" i="46"/>
  <c r="B2" i="46"/>
  <c r="A2" i="46"/>
  <c r="X173" i="45"/>
  <c r="W173" i="45"/>
  <c r="V173" i="45"/>
  <c r="T173" i="45"/>
  <c r="U173" i="45"/>
  <c r="S173" i="45"/>
  <c r="B8" i="45"/>
  <c r="B17" i="45"/>
  <c r="B18" i="45"/>
  <c r="B40" i="45"/>
  <c r="B44" i="45"/>
  <c r="B49" i="45"/>
  <c r="B55" i="45"/>
  <c r="B56" i="45"/>
  <c r="B58" i="45"/>
  <c r="B66" i="45"/>
  <c r="B78" i="45"/>
  <c r="B84" i="45"/>
  <c r="B96" i="45"/>
  <c r="B100" i="45"/>
  <c r="B102" i="45"/>
  <c r="B104" i="45"/>
  <c r="B108" i="45"/>
  <c r="B122" i="45"/>
  <c r="B124" i="45"/>
  <c r="B128" i="45"/>
  <c r="B130" i="45"/>
  <c r="B138" i="45"/>
  <c r="B142" i="45"/>
  <c r="B143" i="45"/>
  <c r="B144" i="45"/>
  <c r="B146" i="45"/>
  <c r="B147" i="45"/>
  <c r="B148" i="45"/>
  <c r="B150" i="45"/>
  <c r="B151" i="45"/>
  <c r="B152" i="45"/>
  <c r="B153" i="45"/>
  <c r="B154" i="45"/>
  <c r="B155" i="45"/>
  <c r="B156" i="45"/>
  <c r="B158" i="45"/>
  <c r="B160" i="45"/>
  <c r="B162" i="45"/>
  <c r="L173" i="45"/>
  <c r="N173" i="45"/>
  <c r="O173" i="45"/>
  <c r="P173" i="45"/>
  <c r="Q173" i="45"/>
  <c r="R173" i="45"/>
  <c r="K173" i="45"/>
  <c r="E173" i="45"/>
  <c r="F173" i="45"/>
  <c r="G173" i="45"/>
  <c r="H173" i="45"/>
  <c r="I173" i="45"/>
  <c r="J173" i="45"/>
  <c r="D173" i="45"/>
  <c r="A3" i="45"/>
  <c r="B3" i="45"/>
  <c r="A4" i="45"/>
  <c r="B4" i="45"/>
  <c r="A5" i="45"/>
  <c r="B5" i="45"/>
  <c r="A6" i="45"/>
  <c r="B6" i="45"/>
  <c r="A7" i="45"/>
  <c r="B7" i="45"/>
  <c r="A8" i="45"/>
  <c r="A9" i="45"/>
  <c r="B9" i="45"/>
  <c r="A10" i="45"/>
  <c r="B10" i="45"/>
  <c r="A11" i="45"/>
  <c r="B11" i="45"/>
  <c r="A12" i="45"/>
  <c r="B12" i="45"/>
  <c r="A13" i="45"/>
  <c r="B13" i="45"/>
  <c r="A14" i="45"/>
  <c r="B14" i="45"/>
  <c r="A15" i="45"/>
  <c r="B15" i="45"/>
  <c r="A16" i="45"/>
  <c r="B16" i="45"/>
  <c r="A17" i="45"/>
  <c r="A18" i="45"/>
  <c r="A19" i="45"/>
  <c r="B19" i="45"/>
  <c r="A20" i="45"/>
  <c r="B20" i="45"/>
  <c r="A21" i="45"/>
  <c r="B21" i="45"/>
  <c r="A22" i="45"/>
  <c r="B22" i="45"/>
  <c r="A23" i="45"/>
  <c r="B23" i="45"/>
  <c r="A24" i="45"/>
  <c r="B24" i="45"/>
  <c r="A25" i="45"/>
  <c r="B25" i="45"/>
  <c r="A26" i="45"/>
  <c r="B26" i="45"/>
  <c r="A27" i="45"/>
  <c r="B27" i="45"/>
  <c r="A28" i="45"/>
  <c r="B28" i="45"/>
  <c r="A29" i="45"/>
  <c r="B29" i="45"/>
  <c r="A30" i="45"/>
  <c r="B30" i="45"/>
  <c r="A31" i="45"/>
  <c r="B31" i="45"/>
  <c r="A32" i="45"/>
  <c r="B32" i="45"/>
  <c r="A33" i="45"/>
  <c r="B33" i="45"/>
  <c r="A34" i="45"/>
  <c r="B34" i="45"/>
  <c r="A35" i="45"/>
  <c r="B35" i="45"/>
  <c r="A36" i="45"/>
  <c r="B36" i="45"/>
  <c r="A37" i="45"/>
  <c r="B37" i="45"/>
  <c r="A38" i="45"/>
  <c r="B38" i="45"/>
  <c r="A39" i="45"/>
  <c r="B39" i="45"/>
  <c r="A40" i="45"/>
  <c r="A41" i="45"/>
  <c r="B41" i="45"/>
  <c r="A42" i="45"/>
  <c r="B42" i="45"/>
  <c r="A43" i="45"/>
  <c r="B43" i="45"/>
  <c r="A44" i="45"/>
  <c r="A45" i="45"/>
  <c r="B45" i="45"/>
  <c r="A46" i="45"/>
  <c r="B46" i="45"/>
  <c r="A47" i="45"/>
  <c r="B47" i="45"/>
  <c r="A48" i="45"/>
  <c r="B48" i="45"/>
  <c r="A49" i="45"/>
  <c r="A50" i="45"/>
  <c r="B50" i="45"/>
  <c r="A51" i="45"/>
  <c r="B51" i="45"/>
  <c r="A52" i="45"/>
  <c r="B52" i="45"/>
  <c r="A53" i="45"/>
  <c r="B53" i="45"/>
  <c r="A54" i="45"/>
  <c r="B54" i="45"/>
  <c r="A55" i="45"/>
  <c r="A56" i="45"/>
  <c r="A57" i="45"/>
  <c r="B57" i="45"/>
  <c r="A58" i="45"/>
  <c r="A59" i="45"/>
  <c r="B59" i="45"/>
  <c r="A60" i="45"/>
  <c r="B60" i="45"/>
  <c r="A61" i="45"/>
  <c r="B61" i="45"/>
  <c r="A62" i="45"/>
  <c r="B62" i="45"/>
  <c r="A63" i="45"/>
  <c r="B63" i="45"/>
  <c r="A64" i="45"/>
  <c r="B64" i="45"/>
  <c r="A65" i="45"/>
  <c r="B65" i="45"/>
  <c r="A66" i="45"/>
  <c r="A67" i="45"/>
  <c r="B67" i="45"/>
  <c r="A68" i="45"/>
  <c r="B68" i="45"/>
  <c r="A69" i="45"/>
  <c r="B69" i="45"/>
  <c r="A70" i="45"/>
  <c r="B70" i="45"/>
  <c r="A71" i="45"/>
  <c r="B71" i="45"/>
  <c r="A72" i="45"/>
  <c r="B72" i="45"/>
  <c r="A73" i="45"/>
  <c r="B73" i="45"/>
  <c r="A74" i="45"/>
  <c r="B74" i="45"/>
  <c r="A75" i="45"/>
  <c r="B75" i="45"/>
  <c r="A76" i="45"/>
  <c r="B76" i="45"/>
  <c r="A77" i="45"/>
  <c r="B77" i="45"/>
  <c r="A78" i="45"/>
  <c r="A79" i="45"/>
  <c r="B79" i="45"/>
  <c r="A80" i="45"/>
  <c r="B80" i="45"/>
  <c r="A81" i="45"/>
  <c r="B81" i="45"/>
  <c r="A82" i="45"/>
  <c r="B82" i="45"/>
  <c r="A83" i="45"/>
  <c r="B83" i="45"/>
  <c r="A84" i="45"/>
  <c r="A85" i="45"/>
  <c r="B85" i="45"/>
  <c r="A86" i="45"/>
  <c r="B86" i="45"/>
  <c r="A87" i="45"/>
  <c r="B87" i="45"/>
  <c r="A88" i="45"/>
  <c r="B88" i="45"/>
  <c r="A89" i="45"/>
  <c r="B89" i="45"/>
  <c r="A90" i="45"/>
  <c r="B90" i="45"/>
  <c r="A91" i="45"/>
  <c r="B91" i="45"/>
  <c r="A92" i="45"/>
  <c r="B92" i="45"/>
  <c r="A93" i="45"/>
  <c r="B93" i="45"/>
  <c r="A94" i="45"/>
  <c r="B94" i="45"/>
  <c r="A95" i="45"/>
  <c r="B95" i="45"/>
  <c r="A96" i="45"/>
  <c r="A97" i="45"/>
  <c r="B97" i="45"/>
  <c r="A98" i="45"/>
  <c r="B98" i="45"/>
  <c r="A99" i="45"/>
  <c r="B99" i="45"/>
  <c r="A100" i="45"/>
  <c r="A101" i="45"/>
  <c r="B101" i="45"/>
  <c r="A102" i="45"/>
  <c r="A103" i="45"/>
  <c r="B103" i="45"/>
  <c r="A104" i="45"/>
  <c r="A105" i="45"/>
  <c r="B105" i="45"/>
  <c r="A106" i="45"/>
  <c r="B106" i="45"/>
  <c r="A107" i="45"/>
  <c r="B107" i="45"/>
  <c r="A108" i="45"/>
  <c r="A109" i="45"/>
  <c r="B109" i="45"/>
  <c r="A110" i="45"/>
  <c r="B110" i="45"/>
  <c r="A111" i="45"/>
  <c r="B111" i="45"/>
  <c r="A112" i="45"/>
  <c r="B112" i="45"/>
  <c r="A113" i="45"/>
  <c r="B113" i="45"/>
  <c r="A114" i="45"/>
  <c r="B114" i="45"/>
  <c r="A115" i="45"/>
  <c r="B115" i="45"/>
  <c r="A116" i="45"/>
  <c r="B116" i="45"/>
  <c r="A117" i="45"/>
  <c r="B117" i="45"/>
  <c r="A118" i="45"/>
  <c r="B118" i="45"/>
  <c r="A119" i="45"/>
  <c r="B119" i="45"/>
  <c r="A120" i="45"/>
  <c r="B120" i="45"/>
  <c r="A121" i="45"/>
  <c r="B121" i="45"/>
  <c r="A122" i="45"/>
  <c r="A123" i="45"/>
  <c r="B123" i="45"/>
  <c r="A124" i="45"/>
  <c r="A125" i="45"/>
  <c r="B125" i="45"/>
  <c r="A126" i="45"/>
  <c r="B126" i="45"/>
  <c r="A127" i="45"/>
  <c r="B127" i="45"/>
  <c r="A128" i="45"/>
  <c r="A129" i="45"/>
  <c r="B129" i="45"/>
  <c r="A130" i="45"/>
  <c r="A131" i="45"/>
  <c r="B131" i="45"/>
  <c r="A132" i="45"/>
  <c r="B132" i="45"/>
  <c r="A133" i="45"/>
  <c r="B133" i="45"/>
  <c r="A134" i="45"/>
  <c r="B134" i="45"/>
  <c r="A135" i="45"/>
  <c r="B135" i="45"/>
  <c r="A136" i="45"/>
  <c r="B136" i="45"/>
  <c r="A137" i="45"/>
  <c r="B137" i="45"/>
  <c r="A138" i="45"/>
  <c r="A139" i="45"/>
  <c r="B139" i="45"/>
  <c r="A140" i="45"/>
  <c r="B140" i="45"/>
  <c r="A141" i="45"/>
  <c r="B141" i="45"/>
  <c r="A142" i="45"/>
  <c r="A143" i="45"/>
  <c r="A144" i="45"/>
  <c r="A145" i="45"/>
  <c r="B145" i="45"/>
  <c r="A146" i="45"/>
  <c r="A147" i="45"/>
  <c r="A148" i="45"/>
  <c r="A149" i="45"/>
  <c r="B149" i="45"/>
  <c r="A150" i="45"/>
  <c r="A151" i="45"/>
  <c r="A152" i="45"/>
  <c r="A153" i="45"/>
  <c r="A154" i="45"/>
  <c r="A155" i="45"/>
  <c r="A156" i="45"/>
  <c r="A157" i="45"/>
  <c r="B157" i="45"/>
  <c r="A158" i="45"/>
  <c r="A159" i="45"/>
  <c r="B159" i="45"/>
  <c r="A160" i="45"/>
  <c r="A161" i="45"/>
  <c r="B161" i="45"/>
  <c r="A162" i="45"/>
  <c r="A163" i="45"/>
  <c r="B163" i="45"/>
  <c r="A164" i="45"/>
  <c r="B164" i="45"/>
  <c r="A165" i="45"/>
  <c r="B165" i="45"/>
  <c r="A166" i="45"/>
  <c r="B166" i="45"/>
  <c r="A167" i="45"/>
  <c r="B167" i="45"/>
  <c r="A168" i="45"/>
  <c r="B168" i="45"/>
  <c r="A169" i="45"/>
  <c r="B169" i="45"/>
  <c r="A170" i="45"/>
  <c r="B170" i="45"/>
  <c r="A171" i="45"/>
  <c r="B171" i="45"/>
  <c r="A172" i="45"/>
  <c r="B172" i="45"/>
  <c r="B2" i="45"/>
  <c r="A8" i="44"/>
  <c r="A9" i="44"/>
  <c r="A16" i="44"/>
  <c r="A17" i="44"/>
  <c r="A24" i="44"/>
  <c r="A25" i="44"/>
  <c r="A32" i="44"/>
  <c r="A33" i="44"/>
  <c r="A3" i="44"/>
  <c r="A4" i="44"/>
  <c r="A5" i="44"/>
  <c r="A6" i="44"/>
  <c r="A7" i="44"/>
  <c r="A10" i="44"/>
  <c r="A11" i="44"/>
  <c r="A12" i="44"/>
  <c r="A13" i="44"/>
  <c r="A14" i="44"/>
  <c r="A15" i="44"/>
  <c r="A18" i="44"/>
  <c r="A19" i="44"/>
  <c r="A20" i="44"/>
  <c r="A21" i="44"/>
  <c r="A22" i="44"/>
  <c r="A23" i="44"/>
  <c r="A26" i="44"/>
  <c r="A27" i="44"/>
  <c r="A28" i="44"/>
  <c r="A29" i="44"/>
  <c r="A30" i="44"/>
  <c r="A31" i="44"/>
  <c r="A34" i="44"/>
  <c r="A35" i="44"/>
  <c r="A36" i="44"/>
  <c r="A37" i="44"/>
  <c r="A2" i="44"/>
  <c r="V39" i="44"/>
  <c r="U39" i="44"/>
  <c r="T39" i="44"/>
  <c r="S39" i="44"/>
  <c r="R39" i="44"/>
  <c r="K39" i="44"/>
  <c r="M39" i="44"/>
  <c r="N39" i="44"/>
  <c r="O39" i="44"/>
  <c r="P39" i="44"/>
  <c r="Q39" i="44"/>
  <c r="J39" i="44"/>
  <c r="D39" i="44"/>
  <c r="E39" i="44"/>
  <c r="F39" i="44"/>
  <c r="G39" i="44"/>
  <c r="H39" i="44"/>
  <c r="I39" i="44"/>
  <c r="C39" i="44"/>
  <c r="A38" i="44"/>
  <c r="A74" i="62" l="1"/>
  <c r="A60" i="48"/>
  <c r="A53" i="49"/>
  <c r="B49" i="59"/>
  <c r="B32" i="50"/>
  <c r="B65" i="59"/>
  <c r="B43" i="59"/>
  <c r="B59" i="59"/>
  <c r="B30" i="50"/>
  <c r="B55" i="59"/>
  <c r="B62" i="59"/>
  <c r="B54" i="59"/>
  <c r="B46" i="59"/>
  <c r="B38" i="59"/>
  <c r="B10" i="59"/>
  <c r="B61" i="59"/>
  <c r="B53" i="59"/>
  <c r="B45" i="59"/>
  <c r="B37" i="59"/>
  <c r="B29" i="59"/>
  <c r="B21" i="59"/>
  <c r="B13" i="59"/>
  <c r="B5" i="59"/>
  <c r="M69" i="59"/>
  <c r="B64" i="59"/>
  <c r="B60" i="59"/>
  <c r="B56" i="59"/>
  <c r="B52" i="59"/>
  <c r="B44" i="59"/>
  <c r="B40" i="59"/>
  <c r="B36" i="59"/>
  <c r="B28" i="59"/>
  <c r="B24" i="59"/>
  <c r="B20" i="59"/>
  <c r="B16" i="59"/>
  <c r="B12" i="59"/>
  <c r="B4" i="59"/>
  <c r="B66" i="59"/>
  <c r="B58" i="59"/>
  <c r="B50" i="59"/>
  <c r="B42" i="59"/>
  <c r="B34" i="59"/>
  <c r="B30" i="59"/>
  <c r="B22" i="59"/>
  <c r="B18" i="59"/>
  <c r="B6" i="59"/>
  <c r="B27" i="50"/>
  <c r="B53" i="49"/>
  <c r="B32" i="48"/>
  <c r="B13" i="48"/>
  <c r="B27" i="48"/>
  <c r="B74" i="62"/>
  <c r="B43" i="60"/>
  <c r="A43" i="60"/>
  <c r="B37" i="58"/>
  <c r="A37" i="58"/>
  <c r="M53" i="57"/>
  <c r="B35" i="50"/>
  <c r="A35" i="50"/>
  <c r="B52" i="49"/>
  <c r="B60" i="48"/>
  <c r="B2" i="48"/>
  <c r="B173" i="45"/>
  <c r="A173" i="45"/>
  <c r="A39" i="44"/>
  <c r="B173" i="53"/>
  <c r="B172" i="53"/>
  <c r="B171" i="53"/>
  <c r="B170" i="53"/>
  <c r="B169" i="53"/>
  <c r="B168" i="53"/>
  <c r="B167" i="53"/>
  <c r="B166" i="53"/>
  <c r="B165" i="53"/>
  <c r="B164" i="53"/>
  <c r="B163" i="53"/>
  <c r="B162" i="53"/>
  <c r="B161" i="53"/>
  <c r="B160" i="53"/>
  <c r="B159" i="53"/>
  <c r="B158" i="53"/>
  <c r="B157" i="53"/>
  <c r="B156" i="53"/>
  <c r="B155" i="53"/>
  <c r="B154" i="53"/>
  <c r="B153" i="53"/>
  <c r="B152" i="53"/>
  <c r="B151" i="53"/>
  <c r="B150" i="53"/>
  <c r="B149" i="53"/>
  <c r="B148" i="53"/>
  <c r="B147" i="53"/>
  <c r="B146" i="53"/>
  <c r="B145" i="53"/>
  <c r="B144" i="53"/>
  <c r="B143" i="53"/>
  <c r="B142" i="53"/>
  <c r="B141" i="53"/>
  <c r="B140" i="53"/>
  <c r="B139" i="53"/>
  <c r="B138" i="53"/>
  <c r="B137" i="53"/>
  <c r="B136" i="53"/>
  <c r="B135" i="53"/>
  <c r="B134" i="53"/>
  <c r="B133" i="53"/>
  <c r="B132" i="53"/>
  <c r="B131" i="53"/>
  <c r="B130" i="53"/>
  <c r="B129" i="53"/>
  <c r="B128" i="53"/>
  <c r="B127" i="53"/>
  <c r="B126" i="53"/>
  <c r="B125" i="53"/>
  <c r="B124" i="53"/>
  <c r="B123" i="53"/>
  <c r="B122" i="53"/>
  <c r="B121" i="53"/>
  <c r="B120" i="53"/>
  <c r="B119" i="53"/>
  <c r="B118" i="53"/>
  <c r="B117" i="53"/>
  <c r="B116" i="53"/>
  <c r="B115" i="53"/>
  <c r="B114" i="53"/>
  <c r="B113" i="53"/>
  <c r="B112" i="53"/>
  <c r="B111" i="53"/>
  <c r="B110" i="53"/>
  <c r="B109" i="53"/>
  <c r="B108" i="53"/>
  <c r="B107" i="53"/>
  <c r="B106" i="53"/>
  <c r="B105" i="53"/>
  <c r="B104" i="53"/>
  <c r="B103" i="53"/>
  <c r="B102" i="53"/>
  <c r="B101" i="53"/>
  <c r="B100" i="53"/>
  <c r="B99" i="53"/>
  <c r="B98" i="53"/>
  <c r="B97" i="53"/>
  <c r="B96" i="53"/>
  <c r="B95" i="53"/>
  <c r="B94" i="53"/>
  <c r="B93" i="53"/>
  <c r="B92" i="53"/>
  <c r="B91" i="53"/>
  <c r="B90" i="53"/>
  <c r="B89" i="53"/>
  <c r="B88" i="53"/>
  <c r="B87" i="53"/>
  <c r="B86" i="53"/>
  <c r="B85" i="53"/>
  <c r="B84" i="53"/>
  <c r="B83" i="53"/>
  <c r="B82" i="53"/>
  <c r="B81" i="53"/>
  <c r="B80" i="53"/>
  <c r="B79" i="53"/>
  <c r="B78" i="53"/>
  <c r="B77" i="53"/>
  <c r="B76" i="53"/>
  <c r="B75" i="53"/>
  <c r="B74" i="53"/>
  <c r="B73" i="53"/>
  <c r="B72" i="53"/>
  <c r="B71" i="53"/>
  <c r="B70" i="53"/>
  <c r="B69" i="53"/>
  <c r="B68" i="53"/>
  <c r="B67" i="53"/>
  <c r="B66" i="53"/>
  <c r="B65" i="53"/>
  <c r="B64" i="53"/>
  <c r="B63" i="53"/>
  <c r="B62" i="53"/>
  <c r="B61" i="53"/>
  <c r="B60" i="53"/>
  <c r="B59" i="53"/>
  <c r="B58" i="53"/>
  <c r="B57" i="53"/>
  <c r="B56" i="53"/>
  <c r="B55" i="53"/>
  <c r="B54" i="53"/>
  <c r="B53" i="53"/>
  <c r="B52" i="53"/>
  <c r="B51" i="53"/>
  <c r="B50" i="53"/>
  <c r="B49" i="53"/>
  <c r="B48" i="53"/>
  <c r="B47" i="53"/>
  <c r="B46" i="53"/>
  <c r="B45" i="53"/>
  <c r="B44" i="53"/>
  <c r="B43" i="53"/>
  <c r="B42" i="53"/>
  <c r="B41" i="53"/>
  <c r="B40" i="53"/>
  <c r="B39" i="53"/>
  <c r="B38" i="53"/>
  <c r="B37" i="53"/>
  <c r="B36" i="53"/>
  <c r="B35" i="53"/>
  <c r="B34" i="53"/>
  <c r="B33" i="53"/>
  <c r="B32" i="53"/>
  <c r="B31" i="53"/>
  <c r="B30" i="53"/>
  <c r="B29" i="53"/>
  <c r="B28" i="53"/>
  <c r="B27" i="53"/>
  <c r="B26" i="53"/>
  <c r="B25" i="53"/>
  <c r="B24" i="53"/>
  <c r="B23" i="53"/>
  <c r="B22" i="53"/>
  <c r="B21" i="53"/>
  <c r="B20" i="53"/>
  <c r="B19" i="53"/>
  <c r="B18" i="53"/>
  <c r="B17" i="53"/>
  <c r="B16" i="53"/>
  <c r="B15" i="53"/>
  <c r="B14" i="53"/>
  <c r="B13" i="53"/>
  <c r="B12" i="53"/>
  <c r="B11" i="53"/>
  <c r="B10" i="53"/>
  <c r="B9" i="53"/>
  <c r="B8" i="53"/>
  <c r="B7" i="53"/>
  <c r="B6" i="53"/>
  <c r="B5" i="53"/>
  <c r="B4" i="53"/>
  <c r="B3" i="53"/>
  <c r="B2" i="53"/>
  <c r="X41" i="52"/>
  <c r="W41" i="52"/>
  <c r="V41" i="52"/>
  <c r="U41" i="52"/>
  <c r="T41" i="52"/>
  <c r="S41" i="52"/>
  <c r="R41" i="52"/>
  <c r="Q41" i="52"/>
  <c r="P41" i="52"/>
  <c r="O41" i="52"/>
  <c r="N41" i="52"/>
  <c r="M41" i="52"/>
  <c r="L41" i="52"/>
  <c r="K41" i="52"/>
  <c r="J41" i="52"/>
  <c r="I41" i="52"/>
  <c r="H41" i="52"/>
  <c r="G41" i="52"/>
  <c r="F41" i="52"/>
  <c r="E41" i="52"/>
  <c r="D41" i="52"/>
  <c r="A40" i="52"/>
  <c r="A39" i="52"/>
  <c r="A38" i="52"/>
  <c r="A37" i="52"/>
  <c r="A36" i="52"/>
  <c r="A35" i="52"/>
  <c r="A34" i="52"/>
  <c r="A33" i="52"/>
  <c r="A32" i="52"/>
  <c r="A31" i="52"/>
  <c r="A30" i="52"/>
  <c r="A29" i="52"/>
  <c r="A28" i="52"/>
  <c r="A27" i="52"/>
  <c r="A26" i="52"/>
  <c r="A25" i="52"/>
  <c r="A24" i="52"/>
  <c r="A23" i="52"/>
  <c r="A22" i="52"/>
  <c r="A21" i="52"/>
  <c r="A20" i="52"/>
  <c r="A19" i="52"/>
  <c r="A18" i="52"/>
  <c r="A17" i="52"/>
  <c r="A16" i="52"/>
  <c r="A15" i="52"/>
  <c r="A14" i="52"/>
  <c r="A13" i="52"/>
  <c r="A12" i="52"/>
  <c r="A11" i="52"/>
  <c r="A10" i="52"/>
  <c r="A9" i="52"/>
  <c r="A8" i="52"/>
  <c r="A7" i="52"/>
  <c r="A6" i="52"/>
  <c r="A5" i="52"/>
  <c r="A4" i="52"/>
  <c r="A3" i="52"/>
  <c r="B41" i="52" l="1"/>
  <c r="B3" i="38"/>
  <c r="B4" i="38"/>
  <c r="B5" i="38"/>
  <c r="B6" i="38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2" i="38"/>
  <c r="T69" i="38"/>
  <c r="U69" i="38"/>
  <c r="S69" i="38"/>
  <c r="R69" i="38"/>
  <c r="Q69" i="38"/>
  <c r="P69" i="38"/>
  <c r="O69" i="38"/>
  <c r="N69" i="38"/>
  <c r="M69" i="38"/>
  <c r="L69" i="38"/>
  <c r="K69" i="38"/>
  <c r="E69" i="38"/>
  <c r="F69" i="38"/>
  <c r="G69" i="38"/>
  <c r="H69" i="38"/>
  <c r="I69" i="38"/>
  <c r="J69" i="38"/>
  <c r="D69" i="38"/>
  <c r="A69" i="38" l="1"/>
  <c r="B69" i="3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M3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based off total for loan charges in introduction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M6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based off total for loan charges in introduction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D73" authorId="0" shapeId="0" xr:uid="{00000000-0006-0000-1E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Appears that there is a typo in value in report (90071 rather than 90701)</t>
        </r>
      </text>
    </comment>
  </commentList>
</comments>
</file>

<file path=xl/sharedStrings.xml><?xml version="1.0" encoding="utf-8"?>
<sst xmlns="http://schemas.openxmlformats.org/spreadsheetml/2006/main" count="3060" uniqueCount="376">
  <si>
    <t>place</t>
  </si>
  <si>
    <t>Barrow-in-Furness</t>
  </si>
  <si>
    <t>Bath</t>
  </si>
  <si>
    <t>Birkenhead</t>
  </si>
  <si>
    <t>Birmingham</t>
  </si>
  <si>
    <t>Blackburn</t>
  </si>
  <si>
    <t>Bolton-le-Moors</t>
  </si>
  <si>
    <t>Bootle-cum-Linacre</t>
  </si>
  <si>
    <t>Bournemouth</t>
  </si>
  <si>
    <t>Bradford, Yorkshire</t>
  </si>
  <si>
    <t>Brighton</t>
  </si>
  <si>
    <t>Bristol</t>
  </si>
  <si>
    <t>Burnley</t>
  </si>
  <si>
    <t>Burton-on-Trent</t>
  </si>
  <si>
    <t>Bury</t>
  </si>
  <si>
    <t>Canterbury</t>
  </si>
  <si>
    <t>Chester</t>
  </si>
  <si>
    <t>Coventry</t>
  </si>
  <si>
    <t>Croydon</t>
  </si>
  <si>
    <t>Derby</t>
  </si>
  <si>
    <t>Devonport</t>
  </si>
  <si>
    <t>Dudley</t>
  </si>
  <si>
    <t>Exeter</t>
  </si>
  <si>
    <t>Gloucester</t>
  </si>
  <si>
    <t>Great Yarmouth</t>
  </si>
  <si>
    <t>Great Grimsby</t>
  </si>
  <si>
    <t>Halifax</t>
  </si>
  <si>
    <t>Hanley</t>
  </si>
  <si>
    <t>Hastings</t>
  </si>
  <si>
    <t>Huddersfield</t>
  </si>
  <si>
    <t>Ipswich</t>
  </si>
  <si>
    <t>Kingston-on-Hull</t>
  </si>
  <si>
    <t>Leeds</t>
  </si>
  <si>
    <t>Leicester</t>
  </si>
  <si>
    <t>Lincoln</t>
  </si>
  <si>
    <t>Liverpool</t>
  </si>
  <si>
    <t>Manchester</t>
  </si>
  <si>
    <t>Middlesbrough</t>
  </si>
  <si>
    <t>Newcastle-on-Tyne</t>
  </si>
  <si>
    <t>Newport, Monmouth</t>
  </si>
  <si>
    <t>Northampton</t>
  </si>
  <si>
    <t>Norwich</t>
  </si>
  <si>
    <t>Nottingham</t>
  </si>
  <si>
    <t>Oldham</t>
  </si>
  <si>
    <t>Oxford</t>
  </si>
  <si>
    <t>Plymouth</t>
  </si>
  <si>
    <t>Portsmouth</t>
  </si>
  <si>
    <t>Preston</t>
  </si>
  <si>
    <t>Reading</t>
  </si>
  <si>
    <t>Rochdale</t>
  </si>
  <si>
    <t>Rotherham</t>
  </si>
  <si>
    <t>St. Helen's, Lancashire</t>
  </si>
  <si>
    <t>Salford</t>
  </si>
  <si>
    <t>Sheffield</t>
  </si>
  <si>
    <t>Southampton</t>
  </si>
  <si>
    <t>South Shields</t>
  </si>
  <si>
    <t>Stockport</t>
  </si>
  <si>
    <t>Sunderland</t>
  </si>
  <si>
    <t>Walsall</t>
  </si>
  <si>
    <t>Warrington</t>
  </si>
  <si>
    <t>West Bromwich</t>
  </si>
  <si>
    <t>West Ham</t>
  </si>
  <si>
    <t>West Hartlepool</t>
  </si>
  <si>
    <t>Wigan</t>
  </si>
  <si>
    <t>Wolverhampton</t>
  </si>
  <si>
    <t>Worcester</t>
  </si>
  <si>
    <t>York</t>
  </si>
  <si>
    <t>Cardiff</t>
  </si>
  <si>
    <t>Swansea</t>
  </si>
  <si>
    <t>Total</t>
  </si>
  <si>
    <t>Check</t>
  </si>
  <si>
    <t>Blackpool</t>
  </si>
  <si>
    <t>Tynemouth</t>
  </si>
  <si>
    <t>expend_water_principal</t>
  </si>
  <si>
    <t>expend_water_sinkfund</t>
  </si>
  <si>
    <t>expend_gas_principal</t>
  </si>
  <si>
    <t>expend_gas_sinkfund</t>
  </si>
  <si>
    <t>expend_elec_principal</t>
  </si>
  <si>
    <t>expend_elec_sinkfund</t>
  </si>
  <si>
    <t>Bedford, Bedfordshire</t>
  </si>
  <si>
    <t>Luton</t>
  </si>
  <si>
    <t>Abingdon</t>
  </si>
  <si>
    <t>Maidenhead</t>
  </si>
  <si>
    <t>New Windsor</t>
  </si>
  <si>
    <t>Wallingford</t>
  </si>
  <si>
    <t>Wokingham</t>
  </si>
  <si>
    <t>Buckingham</t>
  </si>
  <si>
    <t>Congleton</t>
  </si>
  <si>
    <t>Crewe</t>
  </si>
  <si>
    <t>Dukinfield</t>
  </si>
  <si>
    <t>Hyde</t>
  </si>
  <si>
    <t>Macclesfield</t>
  </si>
  <si>
    <t>Stalybridge</t>
  </si>
  <si>
    <t>Launceston</t>
  </si>
  <si>
    <t>Liskeard</t>
  </si>
  <si>
    <t>Lostwithiel</t>
  </si>
  <si>
    <t>Penzance</t>
  </si>
  <si>
    <t>Saltash</t>
  </si>
  <si>
    <t>Carlisle</t>
  </si>
  <si>
    <t>Whitehaven</t>
  </si>
  <si>
    <t>Workington</t>
  </si>
  <si>
    <t>Chesterfield</t>
  </si>
  <si>
    <t>Glossop</t>
  </si>
  <si>
    <t>Ilkeston</t>
  </si>
  <si>
    <t>Barnstaple</t>
  </si>
  <si>
    <t>Bideford</t>
  </si>
  <si>
    <t>Great Torrington</t>
  </si>
  <si>
    <t>Honiton</t>
  </si>
  <si>
    <t>Okehampton</t>
  </si>
  <si>
    <t>South Molton</t>
  </si>
  <si>
    <t>Tiverton</t>
  </si>
  <si>
    <t>Torquay</t>
  </si>
  <si>
    <t>Totnes</t>
  </si>
  <si>
    <t>Dorchester</t>
  </si>
  <si>
    <t>Lyme Regis</t>
  </si>
  <si>
    <t>Poole</t>
  </si>
  <si>
    <t>Wareham</t>
  </si>
  <si>
    <t>Weymouth and Melcombe Regis</t>
  </si>
  <si>
    <t>Darlington</t>
  </si>
  <si>
    <t>Stockton-on-Tees</t>
  </si>
  <si>
    <t>Chelmsford</t>
  </si>
  <si>
    <t>Colchester</t>
  </si>
  <si>
    <t>Maldon</t>
  </si>
  <si>
    <t>Saffron Walden</t>
  </si>
  <si>
    <t>Southend-on-Sea</t>
  </si>
  <si>
    <t>Cheltenham</t>
  </si>
  <si>
    <t>Tewkesbury</t>
  </si>
  <si>
    <t>Hereford</t>
  </si>
  <si>
    <t>Leominster</t>
  </si>
  <si>
    <t>Hemel Hempsted</t>
  </si>
  <si>
    <t>Hertford</t>
  </si>
  <si>
    <t>Huntingdon</t>
  </si>
  <si>
    <t>Deal</t>
  </si>
  <si>
    <t>Dover</t>
  </si>
  <si>
    <t>Faversham</t>
  </si>
  <si>
    <t>Gillingham</t>
  </si>
  <si>
    <t>Gravesend</t>
  </si>
  <si>
    <t>Hythe</t>
  </si>
  <si>
    <t>Maidstone</t>
  </si>
  <si>
    <t>Margate</t>
  </si>
  <si>
    <t>Queenborough</t>
  </si>
  <si>
    <t>Ramsgate</t>
  </si>
  <si>
    <t>Rochester</t>
  </si>
  <si>
    <t>Sandwich</t>
  </si>
  <si>
    <t>Tunbridge Wells</t>
  </si>
  <si>
    <t>Accrington</t>
  </si>
  <si>
    <t>Ashton-under-Lyne</t>
  </si>
  <si>
    <t>Bacup</t>
  </si>
  <si>
    <t>Clitheroe</t>
  </si>
  <si>
    <t>Colne</t>
  </si>
  <si>
    <t>Eccles</t>
  </si>
  <si>
    <t>Haslingden</t>
  </si>
  <si>
    <t>Heywood</t>
  </si>
  <si>
    <t>Lancaster</t>
  </si>
  <si>
    <t>Leigh</t>
  </si>
  <si>
    <t>Middleton</t>
  </si>
  <si>
    <t>Morecambe</t>
  </si>
  <si>
    <t>Mossley</t>
  </si>
  <si>
    <t>Nelson</t>
  </si>
  <si>
    <t>Rawtenstall</t>
  </si>
  <si>
    <t>Southport</t>
  </si>
  <si>
    <t>Widnes</t>
  </si>
  <si>
    <t>Loughborough</t>
  </si>
  <si>
    <t>Ealing</t>
  </si>
  <si>
    <t>Hornsey</t>
  </si>
  <si>
    <t>Abergavenny</t>
  </si>
  <si>
    <t>Monmouth</t>
  </si>
  <si>
    <t>King's Lynn</t>
  </si>
  <si>
    <t>Thetford</t>
  </si>
  <si>
    <t>Brackley</t>
  </si>
  <si>
    <t>Daventry</t>
  </si>
  <si>
    <t>Higham Ferrers</t>
  </si>
  <si>
    <t>Morpeth</t>
  </si>
  <si>
    <t>East Retford</t>
  </si>
  <si>
    <t>Mansfield</t>
  </si>
  <si>
    <t>Newark</t>
  </si>
  <si>
    <t>Chipping Norton</t>
  </si>
  <si>
    <t>Peterborough</t>
  </si>
  <si>
    <t>Bishop's Castle</t>
  </si>
  <si>
    <t>Bridgnorth</t>
  </si>
  <si>
    <t>Ludlow</t>
  </si>
  <si>
    <t>Oswestry</t>
  </si>
  <si>
    <t>Shrewsbury</t>
  </si>
  <si>
    <t>Wenlock</t>
  </si>
  <si>
    <t>Bridgwater</t>
  </si>
  <si>
    <t>Chard</t>
  </si>
  <si>
    <t>Glastonbury</t>
  </si>
  <si>
    <t>Taunton</t>
  </si>
  <si>
    <t>Wells, Somerset</t>
  </si>
  <si>
    <t>Yeovil</t>
  </si>
  <si>
    <t>Andover</t>
  </si>
  <si>
    <t>Basingstoke</t>
  </si>
  <si>
    <t>Lymington</t>
  </si>
  <si>
    <t>Burslem</t>
  </si>
  <si>
    <t>Longton</t>
  </si>
  <si>
    <t>Newcastle-under-Lyme</t>
  </si>
  <si>
    <t>Smethwick</t>
  </si>
  <si>
    <t>Stafford</t>
  </si>
  <si>
    <t>Stoke-upon-Trent</t>
  </si>
  <si>
    <t>Tamworth</t>
  </si>
  <si>
    <t>Wednesbury</t>
  </si>
  <si>
    <t>Aldeburgh</t>
  </si>
  <si>
    <t>Sudbury</t>
  </si>
  <si>
    <t>Godalming</t>
  </si>
  <si>
    <t>Guildford</t>
  </si>
  <si>
    <t>Reigate</t>
  </si>
  <si>
    <t>Richmond, Surrey</t>
  </si>
  <si>
    <t>Bexhill</t>
  </si>
  <si>
    <t>Eastbourne</t>
  </si>
  <si>
    <t>Hove</t>
  </si>
  <si>
    <t>Rye</t>
  </si>
  <si>
    <t>Chichester</t>
  </si>
  <si>
    <t>Worthing</t>
  </si>
  <si>
    <t>Aston Manor</t>
  </si>
  <si>
    <t>Royal Leamington Spa</t>
  </si>
  <si>
    <t>Sutton Coldfield</t>
  </si>
  <si>
    <t>Warwick</t>
  </si>
  <si>
    <t>Appleby</t>
  </si>
  <si>
    <t>Kendal</t>
  </si>
  <si>
    <t>Newport, Southampton</t>
  </si>
  <si>
    <t>Ryde</t>
  </si>
  <si>
    <t>Chippenham</t>
  </si>
  <si>
    <t>Devizes</t>
  </si>
  <si>
    <t>Malmesbury</t>
  </si>
  <si>
    <t>Marlborough</t>
  </si>
  <si>
    <t>Swindon</t>
  </si>
  <si>
    <t>Wilton</t>
  </si>
  <si>
    <t>Bewdley</t>
  </si>
  <si>
    <t>Droitwich</t>
  </si>
  <si>
    <t>Evesham</t>
  </si>
  <si>
    <t>Kidderminster</t>
  </si>
  <si>
    <t>Beverley</t>
  </si>
  <si>
    <t>Bridlington</t>
  </si>
  <si>
    <t>Richmond, Yorkshire</t>
  </si>
  <si>
    <t>Scarborough</t>
  </si>
  <si>
    <t>Thornaby-on-Tees</t>
  </si>
  <si>
    <t>Barnsley</t>
  </si>
  <si>
    <t>Batley</t>
  </si>
  <si>
    <t>Brighouse</t>
  </si>
  <si>
    <t>Dewsbury</t>
  </si>
  <si>
    <t>Doncaster</t>
  </si>
  <si>
    <t>Harrogate</t>
  </si>
  <si>
    <t>Keighley</t>
  </si>
  <si>
    <t>Morley</t>
  </si>
  <si>
    <t>Ossett</t>
  </si>
  <si>
    <t>Pontefract</t>
  </si>
  <si>
    <t>Pudsey</t>
  </si>
  <si>
    <t>Ripon</t>
  </si>
  <si>
    <t>Todmorden</t>
  </si>
  <si>
    <t>Wakefield</t>
  </si>
  <si>
    <t>Brecknock</t>
  </si>
  <si>
    <t>Cardigan</t>
  </si>
  <si>
    <t>Lampeter</t>
  </si>
  <si>
    <t>Carmarthen</t>
  </si>
  <si>
    <t>Kidwelly</t>
  </si>
  <si>
    <t>Llandovery</t>
  </si>
  <si>
    <t>Bangor</t>
  </si>
  <si>
    <t>Carnarvon</t>
  </si>
  <si>
    <t>Conway</t>
  </si>
  <si>
    <t>Pwllheli</t>
  </si>
  <si>
    <t>Denbigh</t>
  </si>
  <si>
    <t>Wrexham</t>
  </si>
  <si>
    <t>Aberavon</t>
  </si>
  <si>
    <t>Neath</t>
  </si>
  <si>
    <t>Llanidloes</t>
  </si>
  <si>
    <t>Welshpool</t>
  </si>
  <si>
    <t>Haverfordwest</t>
  </si>
  <si>
    <t>Pembroke</t>
  </si>
  <si>
    <t>Tenby</t>
  </si>
  <si>
    <t>East Ham</t>
  </si>
  <si>
    <t>Wimbledon</t>
  </si>
  <si>
    <t>Merthyr Tydfil</t>
  </si>
  <si>
    <t>Check2</t>
  </si>
  <si>
    <t>Check1</t>
  </si>
  <si>
    <t>reservefund_elec_remaining</t>
  </si>
  <si>
    <t>sinkfund_elec_remaining</t>
  </si>
  <si>
    <t>loansout_elec_total</t>
  </si>
  <si>
    <t>loansreceipt_elec_total</t>
  </si>
  <si>
    <t>loansexpend_elec_total</t>
  </si>
  <si>
    <t>expend_elec_total</t>
  </si>
  <si>
    <t>expend_elec_surplus</t>
  </si>
  <si>
    <t>expend_elec_reserve</t>
  </si>
  <si>
    <t>expend_elec_other_other</t>
  </si>
  <si>
    <t>expend_elec_other_transfers</t>
  </si>
  <si>
    <t>expend_elec_interest</t>
  </si>
  <si>
    <t>receipt_elec_total</t>
  </si>
  <si>
    <t>receipt_elec_deficiencies</t>
  </si>
  <si>
    <t>receipt_elec_reserve</t>
  </si>
  <si>
    <t>receipt_elec_other_other</t>
  </si>
  <si>
    <t>receipt_elec_other_councils</t>
  </si>
  <si>
    <t>receipt_elec_other</t>
  </si>
  <si>
    <t>receipt_elec_councils</t>
  </si>
  <si>
    <t>receipt_trams_councils</t>
  </si>
  <si>
    <t>receipt_trams_other</t>
  </si>
  <si>
    <t>receipt_trams_other_councils</t>
  </si>
  <si>
    <t>receipt_trams_other_other</t>
  </si>
  <si>
    <t>receipt_trams_reserve</t>
  </si>
  <si>
    <t>receipt_trams_deficiencies</t>
  </si>
  <si>
    <t>receipt_trams_total</t>
  </si>
  <si>
    <t>expend_trams_principal</t>
  </si>
  <si>
    <t>expend_trams_sinkfund</t>
  </si>
  <si>
    <t>expend_trams_interest</t>
  </si>
  <si>
    <t>expend_trams_other_transfers</t>
  </si>
  <si>
    <t>expend_trams_other_other</t>
  </si>
  <si>
    <t>expend_trams_reserve</t>
  </si>
  <si>
    <t>expend_trams_surplus</t>
  </si>
  <si>
    <t>expend_trams_total</t>
  </si>
  <si>
    <t>loansexpend_trams_total</t>
  </si>
  <si>
    <t>loansreceipt_trams_total</t>
  </si>
  <si>
    <t>loansout_trams_total</t>
  </si>
  <si>
    <t>sinkfund_trams_remaining</t>
  </si>
  <si>
    <t>reservefund_trams_remaining</t>
  </si>
  <si>
    <t>Darwen</t>
  </si>
  <si>
    <t>Lowestoft</t>
  </si>
  <si>
    <t>receipt_water_councils</t>
  </si>
  <si>
    <t>receipt_water_other</t>
  </si>
  <si>
    <t>receipt_water_other_councils</t>
  </si>
  <si>
    <t>receipt_water_other_other</t>
  </si>
  <si>
    <t>receipt_water_reserve</t>
  </si>
  <si>
    <t>receipt_water_deficiencies</t>
  </si>
  <si>
    <t>receipt_water_total</t>
  </si>
  <si>
    <t>expend_water_interest</t>
  </si>
  <si>
    <t>expend_water_other_transfers</t>
  </si>
  <si>
    <t>expend_water_other_other</t>
  </si>
  <si>
    <t>expend_water_reserve</t>
  </si>
  <si>
    <t>expend_water_surplus</t>
  </si>
  <si>
    <t>expend_water_total</t>
  </si>
  <si>
    <t>loansexpend_water_total</t>
  </si>
  <si>
    <t>loansreceipt_water_total</t>
  </si>
  <si>
    <t>loansout_water_total</t>
  </si>
  <si>
    <t>sinkfund_water_remaining</t>
  </si>
  <si>
    <t>reservefund_water_remaining</t>
  </si>
  <si>
    <t>St. Ives, Cornwall</t>
  </si>
  <si>
    <t>Dartmouth</t>
  </si>
  <si>
    <t>St. Ives, Huntingdon</t>
  </si>
  <si>
    <t>Berwick-upon-Tweed</t>
  </si>
  <si>
    <t>Bury St. Edmunds</t>
  </si>
  <si>
    <t>Stratford-upon-Avon</t>
  </si>
  <si>
    <t>Salisbury</t>
  </si>
  <si>
    <t>Aberystwith</t>
  </si>
  <si>
    <t>receipt_gas_councils</t>
  </si>
  <si>
    <t>receipt_gas_other</t>
  </si>
  <si>
    <t>receipt_gas_other_councils</t>
  </si>
  <si>
    <t>receipt_gas_other_other</t>
  </si>
  <si>
    <t>receipt_gas_reserve</t>
  </si>
  <si>
    <t>receipt_gas_deficiencies</t>
  </si>
  <si>
    <t>receipt_gas_total</t>
  </si>
  <si>
    <t>expend_gas_interest</t>
  </si>
  <si>
    <t>expend_gas_other_transfers</t>
  </si>
  <si>
    <t>expend_gas_other_other</t>
  </si>
  <si>
    <t>expend_gas_reserve</t>
  </si>
  <si>
    <t>expend_gas_surplus</t>
  </si>
  <si>
    <t>expend_gas_total</t>
  </si>
  <si>
    <t>loansexpend_gas_total</t>
  </si>
  <si>
    <t>loansreceipt_gas_total</t>
  </si>
  <si>
    <t>loansout_gas_total</t>
  </si>
  <si>
    <t>sinkfund_gas_remaining</t>
  </si>
  <si>
    <t>reservefund_gas_remaining</t>
  </si>
  <si>
    <t>Kingston-upon-Thames</t>
  </si>
  <si>
    <t>Bolton, Lancashire</t>
  </si>
  <si>
    <t>Bootle</t>
  </si>
  <si>
    <t>Burton-upon-Trent</t>
  </si>
  <si>
    <t>Kingston-upon-Hull</t>
  </si>
  <si>
    <t>Newcastle-upon-Tyne</t>
  </si>
  <si>
    <t>Grimsby</t>
  </si>
  <si>
    <t>sinkfund_remaining_trams</t>
  </si>
  <si>
    <t>reservefund_remaining_trams</t>
  </si>
  <si>
    <t>Nuneaton</t>
  </si>
  <si>
    <t>sinkfund_water_withdrawn</t>
  </si>
  <si>
    <t>sinkfund_elec_withdrawn</t>
  </si>
  <si>
    <t>sinkfund_trams_withdrawn</t>
  </si>
  <si>
    <t>sinkfund_gas_withdrawn</t>
  </si>
  <si>
    <t>St. Helens, Lancashire</t>
  </si>
  <si>
    <t>Chepping Wycombe (Borough)</t>
  </si>
  <si>
    <t>Chorley, Lancashire</t>
  </si>
  <si>
    <t>Newbury (Berks)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</si>
</sst>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0" borderId="0" xfId="0" applyNumberFormat="1"/>
  </cellXfs>
  <cellStyles count="1">
    <cellStyle name="Normal" xfId="0" builtinId="0"/>
  </cellStyles>
  <dxfs count="5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92D050"/>
  </sheetPr>
  <dimension ref="A1:W6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4.5" x14ac:dyDescent="0.35"/>
  <cols>
    <col min="3" max="3" width="24.7265625" customWidth="1"/>
  </cols>
  <sheetData>
    <row r="1" spans="1:23" x14ac:dyDescent="0.35">
      <c r="A1" t="s">
        <v>273</v>
      </c>
      <c r="B1" t="s">
        <v>272</v>
      </c>
      <c r="C1" t="s">
        <v>0</v>
      </c>
      <c r="D1" t="s">
        <v>292</v>
      </c>
      <c r="E1" t="s">
        <v>293</v>
      </c>
      <c r="F1" t="s">
        <v>294</v>
      </c>
      <c r="G1" t="s">
        <v>295</v>
      </c>
      <c r="H1" t="s">
        <v>296</v>
      </c>
      <c r="I1" t="s">
        <v>297</v>
      </c>
      <c r="J1" t="s">
        <v>298</v>
      </c>
      <c r="K1" t="s">
        <v>299</v>
      </c>
      <c r="L1" t="s">
        <v>300</v>
      </c>
      <c r="M1" t="s">
        <v>301</v>
      </c>
      <c r="N1" t="s">
        <v>302</v>
      </c>
      <c r="O1" t="s">
        <v>303</v>
      </c>
      <c r="P1" t="s">
        <v>304</v>
      </c>
      <c r="Q1" t="s">
        <v>305</v>
      </c>
      <c r="R1" t="s">
        <v>306</v>
      </c>
      <c r="S1" t="s">
        <v>307</v>
      </c>
      <c r="T1" t="s">
        <v>308</v>
      </c>
      <c r="U1" t="s">
        <v>309</v>
      </c>
      <c r="V1" t="s">
        <v>370</v>
      </c>
      <c r="W1" t="s">
        <v>310</v>
      </c>
    </row>
    <row r="2" spans="1:23" x14ac:dyDescent="0.35">
      <c r="A2">
        <f>+J2-SUM(D2:I2)</f>
        <v>0</v>
      </c>
      <c r="B2">
        <f>+R2-SUM(K2:Q2)</f>
        <v>0</v>
      </c>
      <c r="C2" t="s">
        <v>1</v>
      </c>
      <c r="D2">
        <v>0</v>
      </c>
      <c r="E2">
        <v>0</v>
      </c>
      <c r="F2">
        <v>0</v>
      </c>
      <c r="G2">
        <v>12</v>
      </c>
      <c r="H2">
        <v>0</v>
      </c>
      <c r="I2">
        <v>16</v>
      </c>
      <c r="J2">
        <v>28</v>
      </c>
      <c r="K2">
        <v>0</v>
      </c>
      <c r="L2">
        <v>14</v>
      </c>
      <c r="M2">
        <v>14</v>
      </c>
      <c r="N2">
        <v>0</v>
      </c>
      <c r="O2">
        <v>0</v>
      </c>
      <c r="P2">
        <v>0</v>
      </c>
      <c r="Q2">
        <v>0</v>
      </c>
      <c r="R2">
        <v>28</v>
      </c>
      <c r="S2">
        <v>0</v>
      </c>
      <c r="T2">
        <v>0</v>
      </c>
      <c r="U2">
        <v>372</v>
      </c>
      <c r="V2">
        <v>14</v>
      </c>
      <c r="W2">
        <v>0</v>
      </c>
    </row>
    <row r="3" spans="1:23" x14ac:dyDescent="0.35">
      <c r="A3">
        <f t="shared" ref="A3:A60" si="0">+J3-SUM(D3:I3)</f>
        <v>0</v>
      </c>
      <c r="B3">
        <f t="shared" ref="B3:B60" si="1">+R3-SUM(K3:Q3)</f>
        <v>0</v>
      </c>
      <c r="C3" t="s">
        <v>3</v>
      </c>
      <c r="D3">
        <v>0</v>
      </c>
      <c r="E3">
        <v>54252</v>
      </c>
      <c r="F3">
        <v>0</v>
      </c>
      <c r="G3">
        <v>1465</v>
      </c>
      <c r="H3">
        <v>1067</v>
      </c>
      <c r="I3">
        <v>0</v>
      </c>
      <c r="J3">
        <v>56784</v>
      </c>
      <c r="K3">
        <v>0</v>
      </c>
      <c r="L3">
        <v>10273</v>
      </c>
      <c r="M3">
        <v>10657</v>
      </c>
      <c r="N3">
        <v>883</v>
      </c>
      <c r="O3">
        <v>34345</v>
      </c>
      <c r="P3">
        <v>626</v>
      </c>
      <c r="Q3">
        <v>0</v>
      </c>
      <c r="R3">
        <v>56784</v>
      </c>
      <c r="S3">
        <v>5732</v>
      </c>
      <c r="T3">
        <v>5800</v>
      </c>
      <c r="U3">
        <v>306891</v>
      </c>
      <c r="V3">
        <v>10282</v>
      </c>
      <c r="W3">
        <v>1</v>
      </c>
    </row>
    <row r="4" spans="1:23" x14ac:dyDescent="0.35">
      <c r="A4">
        <f t="shared" si="0"/>
        <v>0</v>
      </c>
      <c r="B4">
        <f t="shared" si="1"/>
        <v>0</v>
      </c>
      <c r="C4" t="s">
        <v>4</v>
      </c>
      <c r="D4">
        <v>12</v>
      </c>
      <c r="E4">
        <v>146608</v>
      </c>
      <c r="F4">
        <v>123</v>
      </c>
      <c r="G4">
        <v>13206</v>
      </c>
      <c r="H4">
        <v>0</v>
      </c>
      <c r="I4">
        <v>0</v>
      </c>
      <c r="J4">
        <v>159949</v>
      </c>
      <c r="K4">
        <v>0</v>
      </c>
      <c r="L4">
        <v>19145</v>
      </c>
      <c r="M4">
        <v>16895</v>
      </c>
      <c r="N4">
        <v>18306</v>
      </c>
      <c r="O4">
        <v>76335</v>
      </c>
      <c r="P4">
        <v>15096</v>
      </c>
      <c r="Q4">
        <v>0</v>
      </c>
      <c r="R4">
        <v>145777</v>
      </c>
      <c r="S4">
        <v>572453</v>
      </c>
      <c r="T4">
        <v>400000</v>
      </c>
      <c r="U4">
        <v>740087</v>
      </c>
      <c r="V4">
        <v>19445</v>
      </c>
      <c r="W4">
        <v>0</v>
      </c>
    </row>
    <row r="5" spans="1:23" x14ac:dyDescent="0.35">
      <c r="A5">
        <f t="shared" si="0"/>
        <v>0</v>
      </c>
      <c r="B5">
        <f t="shared" si="1"/>
        <v>0</v>
      </c>
      <c r="C5" t="s">
        <v>5</v>
      </c>
      <c r="D5">
        <v>0</v>
      </c>
      <c r="E5">
        <v>53915</v>
      </c>
      <c r="F5">
        <v>0</v>
      </c>
      <c r="G5">
        <v>1036</v>
      </c>
      <c r="H5">
        <v>0</v>
      </c>
      <c r="I5">
        <v>4000</v>
      </c>
      <c r="J5">
        <v>58951</v>
      </c>
      <c r="K5">
        <v>6080</v>
      </c>
      <c r="L5">
        <v>6798</v>
      </c>
      <c r="M5">
        <v>7691</v>
      </c>
      <c r="N5">
        <v>11565</v>
      </c>
      <c r="O5">
        <v>22307</v>
      </c>
      <c r="P5">
        <v>0</v>
      </c>
      <c r="Q5">
        <v>0</v>
      </c>
      <c r="R5">
        <v>54441</v>
      </c>
      <c r="S5">
        <v>0</v>
      </c>
      <c r="T5">
        <v>0</v>
      </c>
      <c r="U5">
        <v>237761</v>
      </c>
      <c r="V5">
        <v>7360</v>
      </c>
      <c r="W5">
        <v>0</v>
      </c>
    </row>
    <row r="6" spans="1:23" x14ac:dyDescent="0.35">
      <c r="A6">
        <f t="shared" si="0"/>
        <v>0</v>
      </c>
      <c r="B6">
        <f t="shared" si="1"/>
        <v>0</v>
      </c>
      <c r="C6" t="s">
        <v>71</v>
      </c>
      <c r="D6">
        <v>0</v>
      </c>
      <c r="E6">
        <v>57929</v>
      </c>
      <c r="F6">
        <v>129</v>
      </c>
      <c r="G6">
        <v>3379</v>
      </c>
      <c r="H6">
        <v>8</v>
      </c>
      <c r="I6">
        <v>0</v>
      </c>
      <c r="J6">
        <v>61445</v>
      </c>
      <c r="K6">
        <v>0</v>
      </c>
      <c r="L6">
        <v>8764</v>
      </c>
      <c r="M6">
        <v>9866</v>
      </c>
      <c r="N6">
        <v>11525</v>
      </c>
      <c r="O6">
        <v>20481</v>
      </c>
      <c r="P6">
        <v>6972</v>
      </c>
      <c r="Q6">
        <v>4000</v>
      </c>
      <c r="R6">
        <v>61608</v>
      </c>
      <c r="S6">
        <v>26</v>
      </c>
      <c r="T6">
        <v>26</v>
      </c>
      <c r="U6">
        <v>281390</v>
      </c>
      <c r="V6">
        <v>0</v>
      </c>
      <c r="W6">
        <v>54624</v>
      </c>
    </row>
    <row r="7" spans="1:23" x14ac:dyDescent="0.35">
      <c r="A7">
        <f t="shared" si="0"/>
        <v>0</v>
      </c>
      <c r="B7">
        <f t="shared" si="1"/>
        <v>0</v>
      </c>
      <c r="C7" t="s">
        <v>359</v>
      </c>
      <c r="D7">
        <v>0</v>
      </c>
      <c r="E7">
        <v>110935</v>
      </c>
      <c r="F7">
        <v>0</v>
      </c>
      <c r="G7">
        <v>359</v>
      </c>
      <c r="H7">
        <v>0</v>
      </c>
      <c r="I7">
        <v>0</v>
      </c>
      <c r="J7">
        <v>111294</v>
      </c>
      <c r="K7">
        <v>13573</v>
      </c>
      <c r="L7">
        <v>0</v>
      </c>
      <c r="M7">
        <v>12241</v>
      </c>
      <c r="N7">
        <v>18840</v>
      </c>
      <c r="O7">
        <v>42868</v>
      </c>
      <c r="P7">
        <v>14693</v>
      </c>
      <c r="Q7">
        <v>9079</v>
      </c>
      <c r="R7">
        <v>111294</v>
      </c>
      <c r="S7">
        <v>8979</v>
      </c>
      <c r="T7">
        <v>0</v>
      </c>
      <c r="U7">
        <v>377482</v>
      </c>
      <c r="V7">
        <v>0</v>
      </c>
      <c r="W7">
        <v>0</v>
      </c>
    </row>
    <row r="8" spans="1:23" x14ac:dyDescent="0.35">
      <c r="A8">
        <f t="shared" si="0"/>
        <v>0</v>
      </c>
      <c r="B8">
        <f t="shared" si="1"/>
        <v>0</v>
      </c>
      <c r="C8" t="s">
        <v>360</v>
      </c>
      <c r="D8">
        <v>0</v>
      </c>
      <c r="E8">
        <v>5884</v>
      </c>
      <c r="F8">
        <v>1067</v>
      </c>
      <c r="G8">
        <v>0</v>
      </c>
      <c r="H8">
        <v>76</v>
      </c>
      <c r="I8">
        <v>1350</v>
      </c>
      <c r="J8">
        <v>8377</v>
      </c>
      <c r="K8">
        <v>3081</v>
      </c>
      <c r="L8">
        <v>569</v>
      </c>
      <c r="M8">
        <v>1898</v>
      </c>
      <c r="N8">
        <v>0</v>
      </c>
      <c r="O8">
        <v>1380</v>
      </c>
      <c r="P8">
        <v>1496</v>
      </c>
      <c r="Q8">
        <v>0</v>
      </c>
      <c r="R8">
        <v>8424</v>
      </c>
      <c r="S8">
        <v>365</v>
      </c>
      <c r="T8">
        <v>0</v>
      </c>
      <c r="U8">
        <v>54865</v>
      </c>
      <c r="V8">
        <v>560</v>
      </c>
      <c r="W8">
        <v>17</v>
      </c>
    </row>
    <row r="9" spans="1:23" x14ac:dyDescent="0.35">
      <c r="A9">
        <f t="shared" si="0"/>
        <v>0</v>
      </c>
      <c r="B9">
        <f t="shared" si="1"/>
        <v>0</v>
      </c>
      <c r="C9" t="s">
        <v>8</v>
      </c>
      <c r="D9">
        <v>0</v>
      </c>
      <c r="E9">
        <v>83733</v>
      </c>
      <c r="F9">
        <v>1170</v>
      </c>
      <c r="G9">
        <v>2260</v>
      </c>
      <c r="H9">
        <v>0</v>
      </c>
      <c r="I9">
        <v>0</v>
      </c>
      <c r="J9">
        <v>87163</v>
      </c>
      <c r="K9">
        <v>4564</v>
      </c>
      <c r="L9">
        <v>8012</v>
      </c>
      <c r="M9">
        <v>12185</v>
      </c>
      <c r="N9">
        <v>0</v>
      </c>
      <c r="O9">
        <v>61372</v>
      </c>
      <c r="P9">
        <v>0</v>
      </c>
      <c r="Q9">
        <v>0</v>
      </c>
      <c r="R9">
        <v>86133</v>
      </c>
      <c r="S9">
        <v>13829</v>
      </c>
      <c r="T9">
        <v>26222</v>
      </c>
      <c r="U9">
        <v>368221</v>
      </c>
      <c r="V9">
        <v>2700</v>
      </c>
      <c r="W9">
        <v>5800</v>
      </c>
    </row>
    <row r="10" spans="1:23" x14ac:dyDescent="0.35">
      <c r="A10">
        <f t="shared" si="0"/>
        <v>0</v>
      </c>
      <c r="B10">
        <f t="shared" si="1"/>
        <v>0</v>
      </c>
      <c r="C10" t="s">
        <v>9</v>
      </c>
      <c r="D10">
        <v>40</v>
      </c>
      <c r="E10">
        <v>232459</v>
      </c>
      <c r="F10">
        <v>5</v>
      </c>
      <c r="G10">
        <v>6866</v>
      </c>
      <c r="H10">
        <v>14982</v>
      </c>
      <c r="I10">
        <v>0</v>
      </c>
      <c r="J10">
        <v>254352</v>
      </c>
      <c r="K10">
        <v>999</v>
      </c>
      <c r="L10">
        <v>30436</v>
      </c>
      <c r="M10">
        <v>27396</v>
      </c>
      <c r="N10">
        <v>44366</v>
      </c>
      <c r="O10">
        <v>139606</v>
      </c>
      <c r="P10">
        <v>4536</v>
      </c>
      <c r="Q10">
        <v>10000</v>
      </c>
      <c r="R10">
        <v>257339</v>
      </c>
      <c r="S10">
        <v>15283</v>
      </c>
      <c r="T10">
        <v>10000</v>
      </c>
      <c r="U10">
        <v>786992</v>
      </c>
      <c r="V10">
        <v>34450</v>
      </c>
      <c r="W10">
        <v>54925</v>
      </c>
    </row>
    <row r="11" spans="1:23" x14ac:dyDescent="0.35">
      <c r="A11">
        <f t="shared" si="0"/>
        <v>0</v>
      </c>
      <c r="B11">
        <f t="shared" si="1"/>
        <v>0</v>
      </c>
      <c r="C11" t="s">
        <v>10</v>
      </c>
      <c r="D11">
        <v>0</v>
      </c>
      <c r="E11">
        <v>48898</v>
      </c>
      <c r="F11">
        <v>517</v>
      </c>
      <c r="G11">
        <v>2010</v>
      </c>
      <c r="H11">
        <v>0</v>
      </c>
      <c r="I11">
        <v>0</v>
      </c>
      <c r="J11">
        <v>51425</v>
      </c>
      <c r="K11">
        <v>780</v>
      </c>
      <c r="L11">
        <v>4501</v>
      </c>
      <c r="M11">
        <v>8950</v>
      </c>
      <c r="N11">
        <v>11457</v>
      </c>
      <c r="O11">
        <v>23043</v>
      </c>
      <c r="P11">
        <v>2013</v>
      </c>
      <c r="Q11">
        <v>0</v>
      </c>
      <c r="R11">
        <v>50744</v>
      </c>
      <c r="S11">
        <v>0</v>
      </c>
      <c r="T11">
        <v>0</v>
      </c>
      <c r="U11">
        <v>267635</v>
      </c>
      <c r="V11">
        <v>1400</v>
      </c>
      <c r="W11">
        <v>10450</v>
      </c>
    </row>
    <row r="12" spans="1:23" x14ac:dyDescent="0.35">
      <c r="A12">
        <f t="shared" si="0"/>
        <v>0</v>
      </c>
      <c r="B12">
        <f t="shared" si="1"/>
        <v>0</v>
      </c>
      <c r="C12" t="s">
        <v>12</v>
      </c>
      <c r="D12">
        <v>0</v>
      </c>
      <c r="E12">
        <v>62804</v>
      </c>
      <c r="F12">
        <v>0</v>
      </c>
      <c r="G12">
        <v>230</v>
      </c>
      <c r="H12">
        <v>0</v>
      </c>
      <c r="I12">
        <v>0</v>
      </c>
      <c r="J12">
        <v>63034</v>
      </c>
      <c r="K12">
        <v>0</v>
      </c>
      <c r="L12">
        <v>4833</v>
      </c>
      <c r="M12">
        <v>5855</v>
      </c>
      <c r="N12">
        <v>13293</v>
      </c>
      <c r="O12">
        <v>30056</v>
      </c>
      <c r="P12">
        <v>8997</v>
      </c>
      <c r="Q12">
        <v>0</v>
      </c>
      <c r="R12">
        <v>63034</v>
      </c>
      <c r="S12">
        <v>0</v>
      </c>
      <c r="T12">
        <v>0</v>
      </c>
      <c r="U12">
        <v>175331</v>
      </c>
      <c r="V12">
        <v>4833</v>
      </c>
      <c r="W12">
        <v>0</v>
      </c>
    </row>
    <row r="13" spans="1:23" x14ac:dyDescent="0.35">
      <c r="A13">
        <f t="shared" si="0"/>
        <v>0</v>
      </c>
      <c r="B13">
        <f t="shared" si="1"/>
        <v>0</v>
      </c>
      <c r="C13" t="s">
        <v>361</v>
      </c>
      <c r="D13">
        <v>0</v>
      </c>
      <c r="E13">
        <v>15862</v>
      </c>
      <c r="F13">
        <v>0</v>
      </c>
      <c r="G13">
        <v>529</v>
      </c>
      <c r="H13">
        <v>0</v>
      </c>
      <c r="I13">
        <v>1107</v>
      </c>
      <c r="J13">
        <v>17498</v>
      </c>
      <c r="K13">
        <v>0</v>
      </c>
      <c r="L13">
        <v>2040</v>
      </c>
      <c r="M13">
        <v>2911</v>
      </c>
      <c r="N13">
        <v>3186</v>
      </c>
      <c r="O13">
        <v>8131</v>
      </c>
      <c r="P13">
        <v>1000</v>
      </c>
      <c r="Q13">
        <v>0</v>
      </c>
      <c r="R13">
        <v>17268</v>
      </c>
      <c r="S13">
        <v>254</v>
      </c>
      <c r="T13">
        <v>0</v>
      </c>
      <c r="U13">
        <v>83746</v>
      </c>
      <c r="V13">
        <v>3293</v>
      </c>
      <c r="W13">
        <v>67</v>
      </c>
    </row>
    <row r="14" spans="1:23" x14ac:dyDescent="0.35">
      <c r="A14">
        <f t="shared" si="0"/>
        <v>0</v>
      </c>
      <c r="B14">
        <f t="shared" si="1"/>
        <v>0</v>
      </c>
      <c r="C14" t="s">
        <v>14</v>
      </c>
      <c r="D14">
        <v>0</v>
      </c>
      <c r="E14">
        <v>50518</v>
      </c>
      <c r="F14">
        <v>0</v>
      </c>
      <c r="G14">
        <v>737</v>
      </c>
      <c r="H14">
        <v>0</v>
      </c>
      <c r="I14">
        <v>0</v>
      </c>
      <c r="J14">
        <v>51255</v>
      </c>
      <c r="K14">
        <v>0</v>
      </c>
      <c r="L14">
        <v>3906</v>
      </c>
      <c r="M14">
        <v>7764</v>
      </c>
      <c r="N14">
        <v>5641</v>
      </c>
      <c r="O14">
        <v>30400</v>
      </c>
      <c r="P14">
        <v>2534</v>
      </c>
      <c r="Q14">
        <v>2725</v>
      </c>
      <c r="R14">
        <v>52970</v>
      </c>
      <c r="S14">
        <v>21716</v>
      </c>
      <c r="T14">
        <v>5405</v>
      </c>
      <c r="U14">
        <v>223450</v>
      </c>
      <c r="V14">
        <v>400</v>
      </c>
      <c r="W14">
        <v>8045</v>
      </c>
    </row>
    <row r="15" spans="1:23" x14ac:dyDescent="0.35">
      <c r="A15">
        <f t="shared" si="0"/>
        <v>0</v>
      </c>
      <c r="B15">
        <f t="shared" si="1"/>
        <v>0</v>
      </c>
      <c r="C15" t="s">
        <v>16</v>
      </c>
      <c r="D15">
        <v>0</v>
      </c>
      <c r="E15">
        <v>10274</v>
      </c>
      <c r="F15">
        <v>0</v>
      </c>
      <c r="G15">
        <v>333</v>
      </c>
      <c r="H15">
        <v>697</v>
      </c>
      <c r="I15">
        <v>0</v>
      </c>
      <c r="J15">
        <v>11304</v>
      </c>
      <c r="K15">
        <v>0</v>
      </c>
      <c r="L15">
        <v>1343</v>
      </c>
      <c r="M15">
        <v>2307</v>
      </c>
      <c r="N15">
        <v>1977</v>
      </c>
      <c r="O15">
        <v>5237</v>
      </c>
      <c r="P15">
        <v>473</v>
      </c>
      <c r="Q15">
        <v>0</v>
      </c>
      <c r="R15">
        <v>11337</v>
      </c>
      <c r="S15">
        <v>9256</v>
      </c>
      <c r="T15">
        <v>6800</v>
      </c>
      <c r="U15">
        <v>70221</v>
      </c>
      <c r="V15">
        <v>0</v>
      </c>
      <c r="W15">
        <v>1374</v>
      </c>
    </row>
    <row r="16" spans="1:23" x14ac:dyDescent="0.35">
      <c r="A16">
        <f t="shared" si="0"/>
        <v>0</v>
      </c>
      <c r="B16">
        <f t="shared" si="1"/>
        <v>0</v>
      </c>
      <c r="C16" t="s">
        <v>18</v>
      </c>
      <c r="D16">
        <v>0</v>
      </c>
      <c r="E16">
        <v>64544</v>
      </c>
      <c r="F16">
        <v>0</v>
      </c>
      <c r="G16">
        <v>4157</v>
      </c>
      <c r="H16">
        <v>0</v>
      </c>
      <c r="I16">
        <v>0</v>
      </c>
      <c r="J16">
        <v>68701</v>
      </c>
      <c r="K16">
        <v>1668</v>
      </c>
      <c r="L16">
        <v>5025</v>
      </c>
      <c r="M16">
        <v>7394</v>
      </c>
      <c r="N16">
        <v>15800</v>
      </c>
      <c r="O16">
        <v>27657</v>
      </c>
      <c r="P16">
        <v>9448</v>
      </c>
      <c r="Q16">
        <v>0</v>
      </c>
      <c r="R16">
        <v>66992</v>
      </c>
      <c r="S16">
        <v>18033</v>
      </c>
      <c r="T16">
        <v>18100</v>
      </c>
      <c r="U16">
        <v>224234</v>
      </c>
      <c r="V16">
        <v>18100</v>
      </c>
      <c r="W16">
        <v>5499</v>
      </c>
    </row>
    <row r="17" spans="1:23" x14ac:dyDescent="0.35">
      <c r="A17">
        <f t="shared" si="0"/>
        <v>0</v>
      </c>
      <c r="B17">
        <f t="shared" si="1"/>
        <v>0</v>
      </c>
      <c r="C17" t="s">
        <v>19</v>
      </c>
      <c r="D17">
        <v>165</v>
      </c>
      <c r="E17">
        <v>41577</v>
      </c>
      <c r="F17">
        <v>0</v>
      </c>
      <c r="G17">
        <v>1606</v>
      </c>
      <c r="H17">
        <v>31</v>
      </c>
      <c r="I17">
        <v>0</v>
      </c>
      <c r="J17">
        <v>43379</v>
      </c>
      <c r="K17">
        <v>0</v>
      </c>
      <c r="L17">
        <v>2387</v>
      </c>
      <c r="M17">
        <v>5657</v>
      </c>
      <c r="N17">
        <v>7359</v>
      </c>
      <c r="O17">
        <v>19655</v>
      </c>
      <c r="P17">
        <v>390</v>
      </c>
      <c r="Q17">
        <v>0</v>
      </c>
      <c r="R17">
        <v>35448</v>
      </c>
      <c r="S17">
        <v>6723</v>
      </c>
      <c r="T17">
        <v>11174</v>
      </c>
      <c r="U17">
        <v>159751</v>
      </c>
      <c r="V17">
        <v>2301</v>
      </c>
      <c r="W17">
        <v>565</v>
      </c>
    </row>
    <row r="18" spans="1:23" x14ac:dyDescent="0.35">
      <c r="A18">
        <f t="shared" si="0"/>
        <v>0</v>
      </c>
      <c r="B18">
        <f t="shared" si="1"/>
        <v>0</v>
      </c>
      <c r="C18" t="s">
        <v>20</v>
      </c>
      <c r="D18">
        <v>0</v>
      </c>
      <c r="E18">
        <v>3958</v>
      </c>
      <c r="F18">
        <v>0</v>
      </c>
      <c r="G18">
        <v>177</v>
      </c>
      <c r="H18">
        <v>0</v>
      </c>
      <c r="I18">
        <v>0</v>
      </c>
      <c r="J18">
        <v>4135</v>
      </c>
      <c r="K18">
        <v>0</v>
      </c>
      <c r="L18">
        <v>1584</v>
      </c>
      <c r="M18">
        <v>1976</v>
      </c>
      <c r="N18">
        <v>9</v>
      </c>
      <c r="O18">
        <v>269</v>
      </c>
      <c r="P18">
        <v>227</v>
      </c>
      <c r="Q18">
        <v>398</v>
      </c>
      <c r="R18">
        <v>4463</v>
      </c>
      <c r="S18">
        <v>0</v>
      </c>
      <c r="T18">
        <v>0</v>
      </c>
      <c r="U18">
        <v>64203</v>
      </c>
      <c r="V18">
        <v>299</v>
      </c>
      <c r="W18">
        <v>4885</v>
      </c>
    </row>
    <row r="19" spans="1:23" x14ac:dyDescent="0.35">
      <c r="A19">
        <f t="shared" si="0"/>
        <v>0</v>
      </c>
      <c r="B19">
        <f t="shared" si="1"/>
        <v>0</v>
      </c>
      <c r="C19" t="s">
        <v>21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5291</v>
      </c>
      <c r="T19">
        <v>0</v>
      </c>
      <c r="U19">
        <v>0</v>
      </c>
      <c r="V19">
        <v>0</v>
      </c>
      <c r="W19">
        <v>0</v>
      </c>
    </row>
    <row r="20" spans="1:23" x14ac:dyDescent="0.35">
      <c r="A20">
        <f t="shared" si="0"/>
        <v>0</v>
      </c>
      <c r="B20">
        <f t="shared" si="1"/>
        <v>0</v>
      </c>
      <c r="C20" t="s">
        <v>22</v>
      </c>
      <c r="D20">
        <v>0</v>
      </c>
      <c r="E20">
        <v>15000</v>
      </c>
      <c r="F20">
        <v>300</v>
      </c>
      <c r="G20">
        <v>26</v>
      </c>
      <c r="H20">
        <v>0</v>
      </c>
      <c r="I20">
        <v>0</v>
      </c>
      <c r="J20">
        <v>15326</v>
      </c>
      <c r="K20">
        <v>1984</v>
      </c>
      <c r="L20">
        <v>103</v>
      </c>
      <c r="M20">
        <v>2737</v>
      </c>
      <c r="N20">
        <v>3816</v>
      </c>
      <c r="O20">
        <v>5764</v>
      </c>
      <c r="P20">
        <v>1026</v>
      </c>
      <c r="Q20">
        <v>322</v>
      </c>
      <c r="R20">
        <v>15752</v>
      </c>
      <c r="S20">
        <v>12673</v>
      </c>
      <c r="T20">
        <v>12673</v>
      </c>
      <c r="U20">
        <v>82005</v>
      </c>
      <c r="V20">
        <v>103</v>
      </c>
      <c r="W20">
        <v>0</v>
      </c>
    </row>
    <row r="21" spans="1:23" x14ac:dyDescent="0.35">
      <c r="A21">
        <f t="shared" si="0"/>
        <v>0</v>
      </c>
      <c r="B21">
        <f t="shared" si="1"/>
        <v>0</v>
      </c>
      <c r="C21" t="s">
        <v>23</v>
      </c>
      <c r="D21">
        <v>0</v>
      </c>
      <c r="E21">
        <v>15033</v>
      </c>
      <c r="F21">
        <v>0</v>
      </c>
      <c r="G21">
        <v>0</v>
      </c>
      <c r="H21">
        <v>0</v>
      </c>
      <c r="I21">
        <v>4863</v>
      </c>
      <c r="J21">
        <v>19896</v>
      </c>
      <c r="K21">
        <v>2260</v>
      </c>
      <c r="L21">
        <v>0</v>
      </c>
      <c r="M21">
        <v>5363</v>
      </c>
      <c r="N21">
        <v>2747</v>
      </c>
      <c r="O21">
        <v>9143</v>
      </c>
      <c r="P21">
        <v>0</v>
      </c>
      <c r="Q21">
        <v>0</v>
      </c>
      <c r="R21">
        <v>19513</v>
      </c>
      <c r="S21">
        <v>244</v>
      </c>
      <c r="T21">
        <v>0</v>
      </c>
      <c r="U21">
        <v>122007</v>
      </c>
      <c r="V21">
        <v>0</v>
      </c>
      <c r="W21">
        <v>0</v>
      </c>
    </row>
    <row r="22" spans="1:23" x14ac:dyDescent="0.35">
      <c r="A22">
        <f t="shared" si="0"/>
        <v>0</v>
      </c>
      <c r="B22">
        <f t="shared" si="1"/>
        <v>0</v>
      </c>
      <c r="C22" t="s">
        <v>24</v>
      </c>
      <c r="D22">
        <v>0</v>
      </c>
      <c r="E22">
        <v>21459</v>
      </c>
      <c r="F22">
        <v>0</v>
      </c>
      <c r="G22">
        <v>563</v>
      </c>
      <c r="H22">
        <v>70</v>
      </c>
      <c r="I22">
        <v>0</v>
      </c>
      <c r="J22">
        <v>22092</v>
      </c>
      <c r="K22">
        <v>0</v>
      </c>
      <c r="L22">
        <v>2034</v>
      </c>
      <c r="M22">
        <v>3376</v>
      </c>
      <c r="N22">
        <v>3966</v>
      </c>
      <c r="O22">
        <v>9975</v>
      </c>
      <c r="P22">
        <v>1198</v>
      </c>
      <c r="Q22">
        <v>400</v>
      </c>
      <c r="R22">
        <v>20949</v>
      </c>
      <c r="S22">
        <v>12003</v>
      </c>
      <c r="T22">
        <v>8900</v>
      </c>
      <c r="U22">
        <v>89650</v>
      </c>
      <c r="V22">
        <v>2200</v>
      </c>
      <c r="W22">
        <v>2224</v>
      </c>
    </row>
    <row r="23" spans="1:23" x14ac:dyDescent="0.35">
      <c r="A23">
        <f t="shared" si="0"/>
        <v>0</v>
      </c>
      <c r="B23">
        <f t="shared" si="1"/>
        <v>0</v>
      </c>
      <c r="C23" t="s">
        <v>26</v>
      </c>
      <c r="D23">
        <v>0</v>
      </c>
      <c r="E23">
        <v>77996</v>
      </c>
      <c r="F23">
        <v>341</v>
      </c>
      <c r="G23">
        <v>1180</v>
      </c>
      <c r="H23">
        <v>20</v>
      </c>
      <c r="I23">
        <v>0</v>
      </c>
      <c r="J23">
        <v>79537</v>
      </c>
      <c r="K23">
        <v>0</v>
      </c>
      <c r="L23">
        <v>8588</v>
      </c>
      <c r="M23">
        <v>12782</v>
      </c>
      <c r="N23">
        <v>19345</v>
      </c>
      <c r="O23">
        <v>40258</v>
      </c>
      <c r="P23">
        <v>241</v>
      </c>
      <c r="Q23">
        <v>0</v>
      </c>
      <c r="R23">
        <v>81214</v>
      </c>
      <c r="S23">
        <v>5328</v>
      </c>
      <c r="T23">
        <v>5328</v>
      </c>
      <c r="U23">
        <v>345615</v>
      </c>
      <c r="V23">
        <v>8588</v>
      </c>
      <c r="W23">
        <v>0</v>
      </c>
    </row>
    <row r="24" spans="1:23" x14ac:dyDescent="0.35">
      <c r="A24">
        <f t="shared" si="0"/>
        <v>0</v>
      </c>
      <c r="B24">
        <f t="shared" si="1"/>
        <v>0</v>
      </c>
      <c r="C24" t="s">
        <v>29</v>
      </c>
      <c r="D24">
        <v>0</v>
      </c>
      <c r="E24">
        <v>81196</v>
      </c>
      <c r="F24">
        <v>0</v>
      </c>
      <c r="G24">
        <v>3474</v>
      </c>
      <c r="H24">
        <v>13601</v>
      </c>
      <c r="I24">
        <v>1132</v>
      </c>
      <c r="J24">
        <v>99403</v>
      </c>
      <c r="K24">
        <v>2218</v>
      </c>
      <c r="L24">
        <v>9486</v>
      </c>
      <c r="M24">
        <v>12185</v>
      </c>
      <c r="N24">
        <v>87</v>
      </c>
      <c r="O24">
        <v>55734</v>
      </c>
      <c r="P24">
        <v>13693</v>
      </c>
      <c r="Q24">
        <v>0</v>
      </c>
      <c r="R24">
        <v>93403</v>
      </c>
      <c r="S24">
        <v>0</v>
      </c>
      <c r="T24">
        <v>0</v>
      </c>
      <c r="U24">
        <v>393954</v>
      </c>
      <c r="V24">
        <v>0</v>
      </c>
      <c r="W24">
        <v>68135</v>
      </c>
    </row>
    <row r="25" spans="1:23" x14ac:dyDescent="0.35">
      <c r="A25">
        <f t="shared" si="0"/>
        <v>0</v>
      </c>
      <c r="B25">
        <f t="shared" si="1"/>
        <v>0</v>
      </c>
      <c r="C25" t="s">
        <v>30</v>
      </c>
      <c r="D25">
        <v>0</v>
      </c>
      <c r="E25">
        <v>21262</v>
      </c>
      <c r="F25">
        <v>60</v>
      </c>
      <c r="G25">
        <v>720</v>
      </c>
      <c r="H25">
        <v>0</v>
      </c>
      <c r="I25">
        <v>1403</v>
      </c>
      <c r="J25">
        <v>23445</v>
      </c>
      <c r="K25">
        <v>0</v>
      </c>
      <c r="L25">
        <v>3350</v>
      </c>
      <c r="M25">
        <v>4413</v>
      </c>
      <c r="N25">
        <v>4883</v>
      </c>
      <c r="O25">
        <v>11533</v>
      </c>
      <c r="P25">
        <v>0</v>
      </c>
      <c r="Q25">
        <v>0</v>
      </c>
      <c r="R25">
        <v>24179</v>
      </c>
      <c r="S25">
        <v>530</v>
      </c>
      <c r="T25">
        <v>0</v>
      </c>
      <c r="U25">
        <v>122774</v>
      </c>
      <c r="V25">
        <v>1448</v>
      </c>
      <c r="W25">
        <v>6241</v>
      </c>
    </row>
    <row r="26" spans="1:23" x14ac:dyDescent="0.35">
      <c r="A26">
        <f t="shared" si="0"/>
        <v>0</v>
      </c>
      <c r="B26">
        <f t="shared" si="1"/>
        <v>0</v>
      </c>
      <c r="C26" t="s">
        <v>362</v>
      </c>
      <c r="D26">
        <v>500</v>
      </c>
      <c r="E26">
        <v>120686</v>
      </c>
      <c r="F26">
        <v>44</v>
      </c>
      <c r="G26">
        <v>4075</v>
      </c>
      <c r="H26">
        <v>792</v>
      </c>
      <c r="I26">
        <v>0</v>
      </c>
      <c r="J26">
        <v>126097</v>
      </c>
      <c r="K26">
        <v>0</v>
      </c>
      <c r="L26">
        <v>11214</v>
      </c>
      <c r="M26">
        <v>11166</v>
      </c>
      <c r="N26">
        <v>4210</v>
      </c>
      <c r="O26">
        <v>71948</v>
      </c>
      <c r="P26">
        <v>12558</v>
      </c>
      <c r="Q26">
        <v>10000</v>
      </c>
      <c r="R26">
        <v>121096</v>
      </c>
      <c r="S26">
        <v>14196</v>
      </c>
      <c r="T26">
        <v>0</v>
      </c>
      <c r="U26">
        <v>362104</v>
      </c>
      <c r="V26">
        <v>0</v>
      </c>
      <c r="W26">
        <v>21789</v>
      </c>
    </row>
    <row r="27" spans="1:23" x14ac:dyDescent="0.35">
      <c r="A27">
        <f t="shared" si="0"/>
        <v>0</v>
      </c>
      <c r="B27">
        <f t="shared" si="1"/>
        <v>0</v>
      </c>
      <c r="C27" t="s">
        <v>32</v>
      </c>
      <c r="D27">
        <v>1609</v>
      </c>
      <c r="E27">
        <v>323041</v>
      </c>
      <c r="F27">
        <v>327</v>
      </c>
      <c r="G27">
        <v>13491</v>
      </c>
      <c r="H27">
        <v>96704</v>
      </c>
      <c r="I27">
        <v>0</v>
      </c>
      <c r="J27">
        <v>435172</v>
      </c>
      <c r="K27">
        <v>0</v>
      </c>
      <c r="L27">
        <v>38121</v>
      </c>
      <c r="M27">
        <v>43181</v>
      </c>
      <c r="N27">
        <v>12745</v>
      </c>
      <c r="O27">
        <v>175643</v>
      </c>
      <c r="P27">
        <v>11481</v>
      </c>
      <c r="Q27">
        <v>154262</v>
      </c>
      <c r="R27">
        <v>435433</v>
      </c>
      <c r="S27">
        <v>28301</v>
      </c>
      <c r="T27">
        <v>0</v>
      </c>
      <c r="U27">
        <v>1204740</v>
      </c>
      <c r="V27">
        <v>26360</v>
      </c>
      <c r="W27">
        <v>40424</v>
      </c>
    </row>
    <row r="28" spans="1:23" x14ac:dyDescent="0.35">
      <c r="A28">
        <f t="shared" si="0"/>
        <v>0</v>
      </c>
      <c r="B28">
        <f t="shared" si="1"/>
        <v>0</v>
      </c>
      <c r="C28" t="s">
        <v>33</v>
      </c>
      <c r="D28">
        <v>573</v>
      </c>
      <c r="E28">
        <v>113900</v>
      </c>
      <c r="F28">
        <v>349</v>
      </c>
      <c r="G28">
        <v>3319</v>
      </c>
      <c r="H28">
        <v>0</v>
      </c>
      <c r="I28">
        <v>0</v>
      </c>
      <c r="J28">
        <v>118141</v>
      </c>
      <c r="K28">
        <v>0</v>
      </c>
      <c r="L28">
        <v>12903</v>
      </c>
      <c r="M28">
        <v>22012</v>
      </c>
      <c r="N28">
        <v>1043</v>
      </c>
      <c r="O28">
        <v>68294</v>
      </c>
      <c r="P28">
        <v>13889</v>
      </c>
      <c r="Q28">
        <v>0</v>
      </c>
      <c r="R28">
        <v>118141</v>
      </c>
      <c r="S28">
        <v>7103</v>
      </c>
      <c r="T28">
        <v>4267</v>
      </c>
      <c r="U28">
        <v>651645</v>
      </c>
      <c r="V28">
        <v>700</v>
      </c>
      <c r="W28">
        <v>21187</v>
      </c>
    </row>
    <row r="29" spans="1:23" x14ac:dyDescent="0.35">
      <c r="A29">
        <f t="shared" si="0"/>
        <v>0</v>
      </c>
      <c r="B29">
        <f t="shared" si="1"/>
        <v>0</v>
      </c>
      <c r="C29" t="s">
        <v>34</v>
      </c>
      <c r="D29">
        <v>0</v>
      </c>
      <c r="E29">
        <v>5741</v>
      </c>
      <c r="F29">
        <v>0</v>
      </c>
      <c r="G29">
        <v>104</v>
      </c>
      <c r="H29">
        <v>0</v>
      </c>
      <c r="I29">
        <v>224</v>
      </c>
      <c r="J29">
        <v>6069</v>
      </c>
      <c r="K29">
        <v>0</v>
      </c>
      <c r="L29">
        <v>1411</v>
      </c>
      <c r="M29">
        <v>998</v>
      </c>
      <c r="N29">
        <v>1108</v>
      </c>
      <c r="O29">
        <v>2742</v>
      </c>
      <c r="P29">
        <v>89</v>
      </c>
      <c r="Q29">
        <v>0</v>
      </c>
      <c r="R29">
        <v>6348</v>
      </c>
      <c r="S29">
        <v>3518</v>
      </c>
      <c r="T29">
        <v>26000</v>
      </c>
      <c r="U29">
        <v>49430</v>
      </c>
      <c r="V29">
        <v>42</v>
      </c>
      <c r="W29">
        <v>1369</v>
      </c>
    </row>
    <row r="30" spans="1:23" x14ac:dyDescent="0.35">
      <c r="A30">
        <f t="shared" si="0"/>
        <v>0</v>
      </c>
      <c r="B30">
        <f t="shared" si="1"/>
        <v>0</v>
      </c>
      <c r="C30" t="s">
        <v>35</v>
      </c>
      <c r="D30">
        <v>1015</v>
      </c>
      <c r="E30">
        <v>564953</v>
      </c>
      <c r="F30">
        <v>2272</v>
      </c>
      <c r="G30">
        <v>28920</v>
      </c>
      <c r="H30">
        <v>31216</v>
      </c>
      <c r="I30">
        <v>0</v>
      </c>
      <c r="J30">
        <v>628376</v>
      </c>
      <c r="K30">
        <v>3005</v>
      </c>
      <c r="L30">
        <v>61063</v>
      </c>
      <c r="M30">
        <v>53067</v>
      </c>
      <c r="N30">
        <v>101171</v>
      </c>
      <c r="O30">
        <v>332945</v>
      </c>
      <c r="P30">
        <v>55797</v>
      </c>
      <c r="Q30">
        <v>52905</v>
      </c>
      <c r="R30">
        <v>659953</v>
      </c>
      <c r="S30">
        <v>5450</v>
      </c>
      <c r="T30">
        <v>29293</v>
      </c>
      <c r="U30">
        <v>1635997</v>
      </c>
      <c r="V30">
        <v>62717</v>
      </c>
      <c r="W30">
        <v>230234</v>
      </c>
    </row>
    <row r="31" spans="1:23" x14ac:dyDescent="0.35">
      <c r="A31">
        <f t="shared" si="0"/>
        <v>0</v>
      </c>
      <c r="B31">
        <f t="shared" si="1"/>
        <v>0</v>
      </c>
      <c r="C31" t="s">
        <v>36</v>
      </c>
      <c r="D31">
        <v>0</v>
      </c>
      <c r="E31">
        <v>731756</v>
      </c>
      <c r="F31">
        <v>0</v>
      </c>
      <c r="G31">
        <v>10615</v>
      </c>
      <c r="H31">
        <v>0</v>
      </c>
      <c r="I31">
        <v>0</v>
      </c>
      <c r="J31">
        <v>742371</v>
      </c>
      <c r="K31">
        <v>3243</v>
      </c>
      <c r="L31">
        <v>38256</v>
      </c>
      <c r="M31">
        <v>50383</v>
      </c>
      <c r="N31">
        <v>139353</v>
      </c>
      <c r="O31">
        <v>431024</v>
      </c>
      <c r="P31">
        <v>64127</v>
      </c>
      <c r="Q31">
        <v>55000</v>
      </c>
      <c r="R31">
        <v>781386</v>
      </c>
      <c r="S31">
        <v>41912</v>
      </c>
      <c r="T31">
        <v>7465</v>
      </c>
      <c r="U31">
        <v>1455388</v>
      </c>
      <c r="V31">
        <v>33818</v>
      </c>
      <c r="W31">
        <v>4792</v>
      </c>
    </row>
    <row r="32" spans="1:23" x14ac:dyDescent="0.35">
      <c r="A32">
        <f t="shared" si="0"/>
        <v>0</v>
      </c>
      <c r="B32">
        <f t="shared" si="1"/>
        <v>0</v>
      </c>
      <c r="C32" t="s">
        <v>363</v>
      </c>
      <c r="D32">
        <v>0</v>
      </c>
      <c r="E32">
        <v>205262</v>
      </c>
      <c r="F32">
        <v>4132</v>
      </c>
      <c r="G32">
        <v>4798</v>
      </c>
      <c r="H32">
        <v>0</v>
      </c>
      <c r="I32">
        <v>0</v>
      </c>
      <c r="J32">
        <v>214192</v>
      </c>
      <c r="K32">
        <v>23649</v>
      </c>
      <c r="L32">
        <v>11999</v>
      </c>
      <c r="M32">
        <v>35989</v>
      </c>
      <c r="N32">
        <v>871</v>
      </c>
      <c r="O32">
        <v>114993</v>
      </c>
      <c r="P32">
        <v>14856</v>
      </c>
      <c r="Q32">
        <v>0</v>
      </c>
      <c r="R32">
        <v>202357</v>
      </c>
      <c r="S32">
        <v>12858</v>
      </c>
      <c r="T32">
        <v>0</v>
      </c>
      <c r="U32">
        <v>1101046</v>
      </c>
      <c r="V32">
        <v>0</v>
      </c>
      <c r="W32">
        <v>50033</v>
      </c>
    </row>
    <row r="33" spans="1:23" x14ac:dyDescent="0.35">
      <c r="A33">
        <f t="shared" si="0"/>
        <v>0</v>
      </c>
      <c r="B33">
        <f t="shared" si="1"/>
        <v>0</v>
      </c>
      <c r="C33" t="s">
        <v>39</v>
      </c>
      <c r="D33">
        <v>156</v>
      </c>
      <c r="E33">
        <v>32387</v>
      </c>
      <c r="F33">
        <v>1699</v>
      </c>
      <c r="G33">
        <v>1670</v>
      </c>
      <c r="H33">
        <v>309</v>
      </c>
      <c r="I33">
        <v>0</v>
      </c>
      <c r="J33">
        <v>36221</v>
      </c>
      <c r="K33">
        <v>0</v>
      </c>
      <c r="L33">
        <v>4140</v>
      </c>
      <c r="M33">
        <v>8122</v>
      </c>
      <c r="N33">
        <v>7056</v>
      </c>
      <c r="O33">
        <v>14465</v>
      </c>
      <c r="P33">
        <v>651</v>
      </c>
      <c r="Q33">
        <v>0</v>
      </c>
      <c r="R33">
        <v>34434</v>
      </c>
      <c r="S33">
        <v>1514</v>
      </c>
      <c r="T33">
        <v>0</v>
      </c>
      <c r="U33">
        <v>189819</v>
      </c>
      <c r="V33">
        <v>0</v>
      </c>
      <c r="W33">
        <v>18003</v>
      </c>
    </row>
    <row r="34" spans="1:23" x14ac:dyDescent="0.35">
      <c r="A34">
        <f t="shared" si="0"/>
        <v>0</v>
      </c>
      <c r="B34">
        <f t="shared" si="1"/>
        <v>0</v>
      </c>
      <c r="C34" t="s">
        <v>40</v>
      </c>
      <c r="D34">
        <v>0</v>
      </c>
      <c r="E34">
        <v>22300</v>
      </c>
      <c r="F34">
        <v>0</v>
      </c>
      <c r="G34">
        <v>856</v>
      </c>
      <c r="H34">
        <v>40</v>
      </c>
      <c r="I34">
        <v>0</v>
      </c>
      <c r="J34">
        <v>23196</v>
      </c>
      <c r="K34">
        <v>3700</v>
      </c>
      <c r="L34">
        <v>0</v>
      </c>
      <c r="M34">
        <v>4411</v>
      </c>
      <c r="N34">
        <v>0</v>
      </c>
      <c r="O34">
        <v>12411</v>
      </c>
      <c r="P34">
        <v>1707</v>
      </c>
      <c r="Q34">
        <v>0</v>
      </c>
      <c r="R34">
        <v>22229</v>
      </c>
      <c r="S34">
        <v>0</v>
      </c>
      <c r="T34">
        <v>0</v>
      </c>
      <c r="U34">
        <v>117020</v>
      </c>
      <c r="V34">
        <v>0</v>
      </c>
      <c r="W34">
        <v>0</v>
      </c>
    </row>
    <row r="35" spans="1:23" x14ac:dyDescent="0.35">
      <c r="A35">
        <f t="shared" si="0"/>
        <v>0</v>
      </c>
      <c r="B35">
        <f t="shared" si="1"/>
        <v>0</v>
      </c>
      <c r="C35" t="s">
        <v>42</v>
      </c>
      <c r="D35">
        <v>916</v>
      </c>
      <c r="E35">
        <v>137094</v>
      </c>
      <c r="F35">
        <v>0</v>
      </c>
      <c r="G35">
        <v>4174</v>
      </c>
      <c r="H35">
        <v>0</v>
      </c>
      <c r="I35">
        <v>0</v>
      </c>
      <c r="J35">
        <v>142184</v>
      </c>
      <c r="K35">
        <v>10100</v>
      </c>
      <c r="L35">
        <v>6767</v>
      </c>
      <c r="M35">
        <v>15583</v>
      </c>
      <c r="N35">
        <v>24411</v>
      </c>
      <c r="O35">
        <v>57296</v>
      </c>
      <c r="P35">
        <v>8225</v>
      </c>
      <c r="Q35">
        <v>15303</v>
      </c>
      <c r="R35">
        <v>137685</v>
      </c>
      <c r="S35">
        <v>22548</v>
      </c>
      <c r="T35">
        <v>0</v>
      </c>
      <c r="U35">
        <v>472328</v>
      </c>
      <c r="V35">
        <v>0</v>
      </c>
      <c r="W35">
        <v>18617</v>
      </c>
    </row>
    <row r="36" spans="1:23" x14ac:dyDescent="0.35">
      <c r="A36">
        <f t="shared" si="0"/>
        <v>0</v>
      </c>
      <c r="B36">
        <f t="shared" si="1"/>
        <v>0</v>
      </c>
      <c r="C36" t="s">
        <v>43</v>
      </c>
      <c r="D36">
        <v>0</v>
      </c>
      <c r="E36">
        <v>92981</v>
      </c>
      <c r="F36">
        <v>110</v>
      </c>
      <c r="G36">
        <v>3003</v>
      </c>
      <c r="H36">
        <v>0</v>
      </c>
      <c r="I36">
        <v>0</v>
      </c>
      <c r="J36">
        <v>96094</v>
      </c>
      <c r="K36">
        <v>0</v>
      </c>
      <c r="L36">
        <v>13289</v>
      </c>
      <c r="M36">
        <v>13036</v>
      </c>
      <c r="N36">
        <v>22458</v>
      </c>
      <c r="O36">
        <v>37944</v>
      </c>
      <c r="P36">
        <v>4429</v>
      </c>
      <c r="Q36">
        <v>0</v>
      </c>
      <c r="R36">
        <v>91156</v>
      </c>
      <c r="S36">
        <v>255</v>
      </c>
      <c r="T36">
        <v>0</v>
      </c>
      <c r="U36">
        <v>379478</v>
      </c>
      <c r="V36">
        <v>0</v>
      </c>
      <c r="W36">
        <v>34575</v>
      </c>
    </row>
    <row r="37" spans="1:23" x14ac:dyDescent="0.35">
      <c r="A37">
        <f t="shared" si="0"/>
        <v>0</v>
      </c>
      <c r="B37">
        <f t="shared" si="1"/>
        <v>0</v>
      </c>
      <c r="C37" t="s">
        <v>45</v>
      </c>
      <c r="D37">
        <v>0</v>
      </c>
      <c r="E37">
        <v>32991</v>
      </c>
      <c r="F37">
        <v>75</v>
      </c>
      <c r="G37">
        <v>727</v>
      </c>
      <c r="H37">
        <v>0</v>
      </c>
      <c r="I37">
        <v>0</v>
      </c>
      <c r="J37">
        <v>33793</v>
      </c>
      <c r="K37">
        <v>0</v>
      </c>
      <c r="L37">
        <v>5832</v>
      </c>
      <c r="M37">
        <v>3910</v>
      </c>
      <c r="N37">
        <v>7188</v>
      </c>
      <c r="O37">
        <v>15888</v>
      </c>
      <c r="P37">
        <v>0</v>
      </c>
      <c r="Q37">
        <v>1353</v>
      </c>
      <c r="R37">
        <v>34171</v>
      </c>
      <c r="S37">
        <v>5923</v>
      </c>
      <c r="T37">
        <v>0</v>
      </c>
      <c r="U37">
        <v>129609</v>
      </c>
      <c r="V37">
        <v>4758</v>
      </c>
      <c r="W37">
        <v>10727</v>
      </c>
    </row>
    <row r="38" spans="1:23" x14ac:dyDescent="0.35">
      <c r="A38">
        <f t="shared" si="0"/>
        <v>0</v>
      </c>
      <c r="B38">
        <f t="shared" si="1"/>
        <v>0</v>
      </c>
      <c r="C38" t="s">
        <v>46</v>
      </c>
      <c r="D38">
        <v>0</v>
      </c>
      <c r="E38">
        <v>98911</v>
      </c>
      <c r="F38">
        <v>0</v>
      </c>
      <c r="G38">
        <v>7223</v>
      </c>
      <c r="H38">
        <v>3512</v>
      </c>
      <c r="I38">
        <v>0</v>
      </c>
      <c r="J38">
        <v>109646</v>
      </c>
      <c r="K38">
        <v>0</v>
      </c>
      <c r="L38">
        <v>18627</v>
      </c>
      <c r="M38">
        <v>19697</v>
      </c>
      <c r="N38">
        <v>86</v>
      </c>
      <c r="O38">
        <v>55827</v>
      </c>
      <c r="P38">
        <v>10408</v>
      </c>
      <c r="Q38">
        <v>5000</v>
      </c>
      <c r="R38">
        <v>109645</v>
      </c>
      <c r="S38">
        <v>19242</v>
      </c>
      <c r="T38">
        <v>19242</v>
      </c>
      <c r="U38">
        <v>618341</v>
      </c>
      <c r="V38">
        <v>7099</v>
      </c>
      <c r="W38">
        <v>57342</v>
      </c>
    </row>
    <row r="39" spans="1:23" x14ac:dyDescent="0.35">
      <c r="A39">
        <f t="shared" si="0"/>
        <v>0</v>
      </c>
      <c r="B39">
        <f t="shared" si="1"/>
        <v>0</v>
      </c>
      <c r="C39" t="s">
        <v>47</v>
      </c>
      <c r="D39">
        <v>0</v>
      </c>
      <c r="E39">
        <v>37946</v>
      </c>
      <c r="F39">
        <v>0</v>
      </c>
      <c r="G39">
        <v>0</v>
      </c>
      <c r="H39">
        <v>0</v>
      </c>
      <c r="I39">
        <v>0</v>
      </c>
      <c r="J39">
        <v>37946</v>
      </c>
      <c r="K39">
        <v>0</v>
      </c>
      <c r="L39">
        <v>5004</v>
      </c>
      <c r="M39">
        <v>6590</v>
      </c>
      <c r="N39">
        <v>1177</v>
      </c>
      <c r="O39">
        <v>19607</v>
      </c>
      <c r="P39">
        <v>5568</v>
      </c>
      <c r="Q39">
        <v>0</v>
      </c>
      <c r="R39">
        <v>37946</v>
      </c>
      <c r="S39">
        <v>0</v>
      </c>
      <c r="T39">
        <v>0</v>
      </c>
      <c r="U39">
        <v>194127</v>
      </c>
      <c r="V39">
        <v>5004</v>
      </c>
      <c r="W39">
        <v>0</v>
      </c>
    </row>
    <row r="40" spans="1:23" x14ac:dyDescent="0.35">
      <c r="A40">
        <f t="shared" si="0"/>
        <v>0</v>
      </c>
      <c r="B40">
        <f t="shared" si="1"/>
        <v>0</v>
      </c>
      <c r="C40" t="s">
        <v>48</v>
      </c>
      <c r="D40">
        <v>0</v>
      </c>
      <c r="E40">
        <v>32661</v>
      </c>
      <c r="F40">
        <v>0</v>
      </c>
      <c r="G40">
        <v>2026</v>
      </c>
      <c r="H40">
        <v>601</v>
      </c>
      <c r="I40">
        <v>0</v>
      </c>
      <c r="J40">
        <v>35288</v>
      </c>
      <c r="K40">
        <v>421</v>
      </c>
      <c r="L40">
        <v>5859</v>
      </c>
      <c r="M40">
        <v>6939</v>
      </c>
      <c r="N40">
        <v>31</v>
      </c>
      <c r="O40">
        <v>18678</v>
      </c>
      <c r="P40">
        <v>3514</v>
      </c>
      <c r="Q40">
        <v>0</v>
      </c>
      <c r="R40">
        <v>35442</v>
      </c>
      <c r="S40">
        <v>107</v>
      </c>
      <c r="T40">
        <v>0</v>
      </c>
      <c r="U40">
        <v>226783</v>
      </c>
      <c r="V40">
        <v>189</v>
      </c>
      <c r="W40">
        <v>21790</v>
      </c>
    </row>
    <row r="41" spans="1:23" x14ac:dyDescent="0.35">
      <c r="A41">
        <f t="shared" si="0"/>
        <v>0</v>
      </c>
      <c r="B41">
        <f t="shared" si="1"/>
        <v>0</v>
      </c>
      <c r="C41" t="s">
        <v>49</v>
      </c>
      <c r="D41">
        <v>0</v>
      </c>
      <c r="E41">
        <v>53830</v>
      </c>
      <c r="F41">
        <v>0</v>
      </c>
      <c r="G41">
        <v>753</v>
      </c>
      <c r="H41">
        <v>0</v>
      </c>
      <c r="I41">
        <v>434</v>
      </c>
      <c r="J41">
        <v>55017</v>
      </c>
      <c r="K41">
        <v>0</v>
      </c>
      <c r="L41">
        <v>7179</v>
      </c>
      <c r="M41">
        <v>11393</v>
      </c>
      <c r="N41">
        <v>9509</v>
      </c>
      <c r="O41">
        <v>23608</v>
      </c>
      <c r="P41">
        <v>0</v>
      </c>
      <c r="Q41">
        <v>0</v>
      </c>
      <c r="R41">
        <v>51689</v>
      </c>
      <c r="S41">
        <v>14062</v>
      </c>
      <c r="T41">
        <v>16400</v>
      </c>
      <c r="U41">
        <v>345000</v>
      </c>
      <c r="V41">
        <v>0</v>
      </c>
      <c r="W41">
        <v>16232</v>
      </c>
    </row>
    <row r="42" spans="1:23" x14ac:dyDescent="0.35">
      <c r="A42">
        <f t="shared" si="0"/>
        <v>0</v>
      </c>
      <c r="B42">
        <f t="shared" si="1"/>
        <v>0</v>
      </c>
      <c r="C42" t="s">
        <v>50</v>
      </c>
      <c r="D42">
        <v>0</v>
      </c>
      <c r="E42">
        <v>26922</v>
      </c>
      <c r="F42">
        <v>1522</v>
      </c>
      <c r="G42">
        <v>772</v>
      </c>
      <c r="H42">
        <v>0</v>
      </c>
      <c r="I42">
        <v>0</v>
      </c>
      <c r="J42">
        <v>29216</v>
      </c>
      <c r="K42">
        <v>0</v>
      </c>
      <c r="L42">
        <v>2482</v>
      </c>
      <c r="M42">
        <v>3657</v>
      </c>
      <c r="N42">
        <v>7228</v>
      </c>
      <c r="O42">
        <v>11831</v>
      </c>
      <c r="P42">
        <v>4201</v>
      </c>
      <c r="Q42">
        <v>0</v>
      </c>
      <c r="R42">
        <v>29399</v>
      </c>
      <c r="S42">
        <v>6616</v>
      </c>
      <c r="T42">
        <v>5000</v>
      </c>
      <c r="U42">
        <v>104040</v>
      </c>
      <c r="V42">
        <v>2570</v>
      </c>
      <c r="W42">
        <v>57</v>
      </c>
    </row>
    <row r="43" spans="1:23" x14ac:dyDescent="0.35">
      <c r="A43">
        <f t="shared" si="0"/>
        <v>0</v>
      </c>
      <c r="B43">
        <f t="shared" si="1"/>
        <v>0</v>
      </c>
      <c r="C43" t="s">
        <v>372</v>
      </c>
      <c r="D43">
        <v>0</v>
      </c>
      <c r="E43">
        <v>7958</v>
      </c>
      <c r="F43">
        <v>0</v>
      </c>
      <c r="G43">
        <v>671</v>
      </c>
      <c r="H43">
        <v>0</v>
      </c>
      <c r="I43">
        <v>0</v>
      </c>
      <c r="J43">
        <v>8629</v>
      </c>
      <c r="K43">
        <v>602</v>
      </c>
      <c r="L43">
        <v>2497</v>
      </c>
      <c r="M43">
        <v>4071</v>
      </c>
      <c r="N43">
        <v>0</v>
      </c>
      <c r="O43">
        <v>2654</v>
      </c>
      <c r="P43">
        <v>0</v>
      </c>
      <c r="Q43">
        <v>0</v>
      </c>
      <c r="R43">
        <v>9824</v>
      </c>
      <c r="S43">
        <v>0</v>
      </c>
      <c r="T43">
        <v>275</v>
      </c>
      <c r="U43">
        <v>117405</v>
      </c>
      <c r="V43">
        <v>5000</v>
      </c>
      <c r="W43">
        <v>7389</v>
      </c>
    </row>
    <row r="44" spans="1:23" x14ac:dyDescent="0.35">
      <c r="A44">
        <f t="shared" si="0"/>
        <v>0</v>
      </c>
      <c r="B44">
        <f t="shared" si="1"/>
        <v>0</v>
      </c>
      <c r="C44" t="s">
        <v>52</v>
      </c>
      <c r="D44">
        <v>0</v>
      </c>
      <c r="E44">
        <v>232563</v>
      </c>
      <c r="F44">
        <v>943</v>
      </c>
      <c r="G44">
        <v>5387</v>
      </c>
      <c r="H44">
        <v>0</v>
      </c>
      <c r="I44">
        <v>0</v>
      </c>
      <c r="J44">
        <v>238893</v>
      </c>
      <c r="K44">
        <v>668</v>
      </c>
      <c r="L44">
        <v>18035</v>
      </c>
      <c r="M44">
        <v>21484</v>
      </c>
      <c r="N44">
        <v>40101</v>
      </c>
      <c r="O44">
        <v>129898</v>
      </c>
      <c r="P44">
        <v>15707</v>
      </c>
      <c r="Q44">
        <v>13000</v>
      </c>
      <c r="R44">
        <v>238893</v>
      </c>
      <c r="S44">
        <v>17315</v>
      </c>
      <c r="T44">
        <v>9850</v>
      </c>
      <c r="U44">
        <v>631088</v>
      </c>
      <c r="V44">
        <v>350</v>
      </c>
      <c r="W44">
        <v>87206</v>
      </c>
    </row>
    <row r="45" spans="1:23" x14ac:dyDescent="0.35">
      <c r="A45">
        <f t="shared" si="0"/>
        <v>0</v>
      </c>
      <c r="B45">
        <f t="shared" si="1"/>
        <v>0</v>
      </c>
      <c r="C45" t="s">
        <v>53</v>
      </c>
      <c r="D45">
        <v>0</v>
      </c>
      <c r="E45">
        <v>277090</v>
      </c>
      <c r="F45">
        <v>1016</v>
      </c>
      <c r="G45">
        <v>6699</v>
      </c>
      <c r="H45">
        <v>26605</v>
      </c>
      <c r="I45">
        <v>0</v>
      </c>
      <c r="J45">
        <v>311410</v>
      </c>
      <c r="K45">
        <v>0</v>
      </c>
      <c r="L45">
        <v>29285</v>
      </c>
      <c r="M45">
        <v>37360</v>
      </c>
      <c r="N45">
        <v>6065</v>
      </c>
      <c r="O45">
        <v>195236</v>
      </c>
      <c r="P45">
        <v>25455</v>
      </c>
      <c r="Q45">
        <v>28556</v>
      </c>
      <c r="R45">
        <v>321957</v>
      </c>
      <c r="S45">
        <v>13331</v>
      </c>
      <c r="T45">
        <v>0</v>
      </c>
      <c r="U45">
        <v>970620</v>
      </c>
      <c r="V45">
        <v>52216</v>
      </c>
      <c r="W45">
        <v>33128</v>
      </c>
    </row>
    <row r="46" spans="1:23" x14ac:dyDescent="0.35">
      <c r="A46">
        <f t="shared" si="0"/>
        <v>0</v>
      </c>
      <c r="B46">
        <f t="shared" si="1"/>
        <v>0</v>
      </c>
      <c r="C46" t="s">
        <v>54</v>
      </c>
      <c r="D46">
        <v>0</v>
      </c>
      <c r="E46">
        <v>49635</v>
      </c>
      <c r="F46">
        <v>125</v>
      </c>
      <c r="G46">
        <v>1330</v>
      </c>
      <c r="H46">
        <v>2415</v>
      </c>
      <c r="I46">
        <v>0</v>
      </c>
      <c r="J46">
        <v>53505</v>
      </c>
      <c r="K46">
        <v>0</v>
      </c>
      <c r="L46">
        <v>6105</v>
      </c>
      <c r="M46">
        <v>4709</v>
      </c>
      <c r="N46">
        <v>11471</v>
      </c>
      <c r="O46">
        <v>27966</v>
      </c>
      <c r="P46">
        <v>3296</v>
      </c>
      <c r="Q46">
        <v>0</v>
      </c>
      <c r="R46">
        <v>53547</v>
      </c>
      <c r="S46">
        <v>96</v>
      </c>
      <c r="T46">
        <v>14410</v>
      </c>
      <c r="U46">
        <v>164242</v>
      </c>
      <c r="V46">
        <v>6638</v>
      </c>
      <c r="W46">
        <v>91</v>
      </c>
    </row>
    <row r="47" spans="1:23" x14ac:dyDescent="0.35">
      <c r="A47">
        <f t="shared" si="0"/>
        <v>0</v>
      </c>
      <c r="B47">
        <f t="shared" si="1"/>
        <v>0</v>
      </c>
      <c r="C47" t="s">
        <v>160</v>
      </c>
      <c r="D47">
        <v>0</v>
      </c>
      <c r="E47">
        <v>24501</v>
      </c>
      <c r="F47">
        <v>0</v>
      </c>
      <c r="G47">
        <v>522</v>
      </c>
      <c r="H47">
        <v>0</v>
      </c>
      <c r="I47">
        <v>0</v>
      </c>
      <c r="J47">
        <v>25023</v>
      </c>
      <c r="K47">
        <v>0</v>
      </c>
      <c r="L47">
        <v>6864</v>
      </c>
      <c r="M47">
        <v>5509</v>
      </c>
      <c r="N47">
        <v>3208</v>
      </c>
      <c r="O47">
        <v>8210</v>
      </c>
      <c r="P47">
        <v>1216</v>
      </c>
      <c r="Q47">
        <v>0</v>
      </c>
      <c r="R47">
        <v>25007</v>
      </c>
      <c r="S47">
        <v>0</v>
      </c>
      <c r="T47">
        <v>0</v>
      </c>
      <c r="U47">
        <v>157230</v>
      </c>
      <c r="V47">
        <v>6600</v>
      </c>
      <c r="W47">
        <v>2826</v>
      </c>
    </row>
    <row r="48" spans="1:23" x14ac:dyDescent="0.35">
      <c r="A48">
        <f t="shared" si="0"/>
        <v>0</v>
      </c>
      <c r="B48">
        <f t="shared" si="1"/>
        <v>0</v>
      </c>
      <c r="C48" t="s">
        <v>55</v>
      </c>
      <c r="D48">
        <v>0</v>
      </c>
      <c r="E48">
        <v>23992</v>
      </c>
      <c r="F48">
        <v>0</v>
      </c>
      <c r="G48">
        <v>1038</v>
      </c>
      <c r="H48">
        <v>0</v>
      </c>
      <c r="I48">
        <v>0</v>
      </c>
      <c r="J48">
        <v>25030</v>
      </c>
      <c r="K48">
        <v>0</v>
      </c>
      <c r="L48">
        <v>3561</v>
      </c>
      <c r="M48">
        <v>4504</v>
      </c>
      <c r="N48">
        <v>4485</v>
      </c>
      <c r="O48">
        <v>7652</v>
      </c>
      <c r="P48">
        <v>2531</v>
      </c>
      <c r="Q48">
        <v>0</v>
      </c>
      <c r="R48">
        <v>22733</v>
      </c>
      <c r="S48">
        <v>62722</v>
      </c>
      <c r="T48">
        <v>43325</v>
      </c>
      <c r="U48">
        <v>133360</v>
      </c>
      <c r="V48">
        <v>229</v>
      </c>
      <c r="W48">
        <v>7424</v>
      </c>
    </row>
    <row r="49" spans="1:23" x14ac:dyDescent="0.35">
      <c r="A49">
        <f t="shared" si="0"/>
        <v>0</v>
      </c>
      <c r="B49">
        <f t="shared" si="1"/>
        <v>0</v>
      </c>
      <c r="C49" t="s">
        <v>56</v>
      </c>
      <c r="D49">
        <v>0</v>
      </c>
      <c r="E49">
        <v>51129</v>
      </c>
      <c r="F49">
        <v>0</v>
      </c>
      <c r="G49">
        <v>0</v>
      </c>
      <c r="H49">
        <v>0</v>
      </c>
      <c r="I49">
        <v>0</v>
      </c>
      <c r="J49">
        <v>51129</v>
      </c>
      <c r="K49">
        <v>740</v>
      </c>
      <c r="L49">
        <v>5897</v>
      </c>
      <c r="M49">
        <v>6536</v>
      </c>
      <c r="N49">
        <v>6329</v>
      </c>
      <c r="O49">
        <v>22018</v>
      </c>
      <c r="P49">
        <v>5609</v>
      </c>
      <c r="Q49">
        <v>4000</v>
      </c>
      <c r="R49">
        <v>51129</v>
      </c>
      <c r="S49">
        <v>9673</v>
      </c>
      <c r="T49">
        <v>1339</v>
      </c>
      <c r="U49">
        <v>188612</v>
      </c>
      <c r="V49">
        <v>5896</v>
      </c>
      <c r="W49">
        <v>0</v>
      </c>
    </row>
    <row r="50" spans="1:23" x14ac:dyDescent="0.35">
      <c r="A50">
        <f t="shared" si="0"/>
        <v>0</v>
      </c>
      <c r="B50">
        <f t="shared" si="1"/>
        <v>0</v>
      </c>
      <c r="C50" t="s">
        <v>57</v>
      </c>
      <c r="D50">
        <v>0</v>
      </c>
      <c r="E50">
        <v>72055</v>
      </c>
      <c r="F50">
        <v>0</v>
      </c>
      <c r="G50">
        <v>1286</v>
      </c>
      <c r="H50">
        <v>3212</v>
      </c>
      <c r="I50">
        <v>0</v>
      </c>
      <c r="J50">
        <v>76553</v>
      </c>
      <c r="K50">
        <v>0</v>
      </c>
      <c r="L50">
        <v>9014</v>
      </c>
      <c r="M50">
        <v>8751</v>
      </c>
      <c r="N50">
        <v>13094</v>
      </c>
      <c r="O50">
        <v>32070</v>
      </c>
      <c r="P50">
        <v>6500</v>
      </c>
      <c r="Q50">
        <v>7124</v>
      </c>
      <c r="R50">
        <v>76553</v>
      </c>
      <c r="S50">
        <v>3845</v>
      </c>
      <c r="T50">
        <v>0</v>
      </c>
      <c r="U50">
        <v>233485</v>
      </c>
      <c r="V50">
        <v>9014</v>
      </c>
      <c r="W50">
        <v>68</v>
      </c>
    </row>
    <row r="51" spans="1:23" x14ac:dyDescent="0.35">
      <c r="A51">
        <f t="shared" si="0"/>
        <v>0</v>
      </c>
      <c r="B51">
        <f t="shared" si="1"/>
        <v>0</v>
      </c>
      <c r="C51" t="s">
        <v>58</v>
      </c>
      <c r="D51">
        <v>0</v>
      </c>
      <c r="E51">
        <v>27305</v>
      </c>
      <c r="F51">
        <v>575</v>
      </c>
      <c r="G51">
        <v>242</v>
      </c>
      <c r="H51">
        <v>0</v>
      </c>
      <c r="I51">
        <v>0</v>
      </c>
      <c r="J51">
        <v>28122</v>
      </c>
      <c r="K51">
        <v>0</v>
      </c>
      <c r="L51">
        <v>2151</v>
      </c>
      <c r="M51">
        <v>5365</v>
      </c>
      <c r="N51">
        <v>3984</v>
      </c>
      <c r="O51">
        <v>12110</v>
      </c>
      <c r="P51">
        <v>4512</v>
      </c>
      <c r="Q51">
        <v>0</v>
      </c>
      <c r="R51">
        <v>28122</v>
      </c>
      <c r="S51">
        <v>5000</v>
      </c>
      <c r="T51">
        <v>5000</v>
      </c>
      <c r="U51">
        <v>151000</v>
      </c>
      <c r="V51">
        <v>0</v>
      </c>
      <c r="W51">
        <v>2161</v>
      </c>
    </row>
    <row r="52" spans="1:23" x14ac:dyDescent="0.35">
      <c r="A52">
        <f t="shared" si="0"/>
        <v>0</v>
      </c>
      <c r="B52">
        <f t="shared" si="1"/>
        <v>0</v>
      </c>
      <c r="C52" t="s">
        <v>59</v>
      </c>
      <c r="D52">
        <v>0</v>
      </c>
      <c r="E52">
        <v>19204</v>
      </c>
      <c r="F52">
        <v>0</v>
      </c>
      <c r="G52">
        <v>463</v>
      </c>
      <c r="H52">
        <v>0</v>
      </c>
      <c r="I52">
        <v>0</v>
      </c>
      <c r="J52">
        <v>19667</v>
      </c>
      <c r="K52">
        <v>0</v>
      </c>
      <c r="L52">
        <v>2716</v>
      </c>
      <c r="M52">
        <v>3195</v>
      </c>
      <c r="N52">
        <v>4058</v>
      </c>
      <c r="O52">
        <v>8388</v>
      </c>
      <c r="P52">
        <v>1310</v>
      </c>
      <c r="Q52">
        <v>0</v>
      </c>
      <c r="R52">
        <v>19667</v>
      </c>
      <c r="S52">
        <v>550</v>
      </c>
      <c r="T52">
        <v>0</v>
      </c>
      <c r="U52">
        <v>89721</v>
      </c>
      <c r="V52">
        <v>4330</v>
      </c>
      <c r="W52">
        <v>106</v>
      </c>
    </row>
    <row r="53" spans="1:23" x14ac:dyDescent="0.35">
      <c r="A53">
        <f t="shared" si="0"/>
        <v>0</v>
      </c>
      <c r="B53">
        <f t="shared" si="1"/>
        <v>0</v>
      </c>
      <c r="C53" t="s">
        <v>60</v>
      </c>
      <c r="D53">
        <v>0</v>
      </c>
      <c r="E53">
        <v>9236</v>
      </c>
      <c r="F53">
        <v>0</v>
      </c>
      <c r="G53">
        <v>121</v>
      </c>
      <c r="H53">
        <v>0</v>
      </c>
      <c r="I53">
        <v>600</v>
      </c>
      <c r="J53">
        <v>9957</v>
      </c>
      <c r="K53">
        <v>0</v>
      </c>
      <c r="L53">
        <v>3909</v>
      </c>
      <c r="M53">
        <v>4137</v>
      </c>
      <c r="N53">
        <v>70</v>
      </c>
      <c r="O53">
        <v>956</v>
      </c>
      <c r="P53">
        <v>0</v>
      </c>
      <c r="Q53">
        <v>0</v>
      </c>
      <c r="R53">
        <v>9072</v>
      </c>
      <c r="S53">
        <v>0</v>
      </c>
      <c r="T53">
        <v>0</v>
      </c>
      <c r="U53">
        <v>140100</v>
      </c>
      <c r="V53">
        <v>679</v>
      </c>
      <c r="W53">
        <v>6879</v>
      </c>
    </row>
    <row r="54" spans="1:23" x14ac:dyDescent="0.35">
      <c r="A54">
        <f t="shared" si="0"/>
        <v>0</v>
      </c>
      <c r="B54">
        <f t="shared" si="1"/>
        <v>0</v>
      </c>
      <c r="C54" t="s">
        <v>61</v>
      </c>
      <c r="D54">
        <v>0</v>
      </c>
      <c r="E54">
        <v>116924</v>
      </c>
      <c r="F54">
        <v>59</v>
      </c>
      <c r="G54">
        <v>6458</v>
      </c>
      <c r="H54">
        <v>0</v>
      </c>
      <c r="I54">
        <v>0</v>
      </c>
      <c r="J54">
        <v>123441</v>
      </c>
      <c r="K54">
        <v>0</v>
      </c>
      <c r="L54">
        <v>10736</v>
      </c>
      <c r="M54">
        <v>12977</v>
      </c>
      <c r="N54">
        <v>16330</v>
      </c>
      <c r="O54">
        <v>61636</v>
      </c>
      <c r="P54">
        <v>8098</v>
      </c>
      <c r="Q54">
        <v>9668</v>
      </c>
      <c r="R54">
        <v>119445</v>
      </c>
      <c r="S54">
        <v>63812</v>
      </c>
      <c r="T54">
        <v>31000</v>
      </c>
      <c r="U54">
        <v>388319</v>
      </c>
      <c r="V54">
        <v>2500</v>
      </c>
      <c r="W54">
        <v>16779</v>
      </c>
    </row>
    <row r="55" spans="1:23" x14ac:dyDescent="0.35">
      <c r="A55">
        <f t="shared" si="0"/>
        <v>0</v>
      </c>
      <c r="B55">
        <f t="shared" si="1"/>
        <v>0</v>
      </c>
      <c r="C55" t="s">
        <v>63</v>
      </c>
      <c r="D55">
        <v>0</v>
      </c>
      <c r="E55">
        <v>61063</v>
      </c>
      <c r="F55">
        <v>38</v>
      </c>
      <c r="G55">
        <v>25689</v>
      </c>
      <c r="H55">
        <v>0</v>
      </c>
      <c r="I55">
        <v>0</v>
      </c>
      <c r="J55">
        <v>86790</v>
      </c>
      <c r="K55">
        <v>274</v>
      </c>
      <c r="L55">
        <v>12061</v>
      </c>
      <c r="M55">
        <v>17012</v>
      </c>
      <c r="N55">
        <v>12525</v>
      </c>
      <c r="O55">
        <v>61310</v>
      </c>
      <c r="P55">
        <v>0</v>
      </c>
      <c r="Q55">
        <v>0</v>
      </c>
      <c r="R55">
        <v>103182</v>
      </c>
      <c r="S55">
        <v>1967</v>
      </c>
      <c r="T55">
        <v>59650</v>
      </c>
      <c r="U55">
        <v>433990</v>
      </c>
      <c r="V55">
        <v>1350</v>
      </c>
      <c r="W55">
        <v>28392</v>
      </c>
    </row>
    <row r="56" spans="1:23" x14ac:dyDescent="0.35">
      <c r="A56">
        <f t="shared" si="0"/>
        <v>0</v>
      </c>
      <c r="B56">
        <f t="shared" si="1"/>
        <v>0</v>
      </c>
      <c r="C56" t="s">
        <v>64</v>
      </c>
      <c r="D56">
        <v>0</v>
      </c>
      <c r="E56">
        <v>45498</v>
      </c>
      <c r="F56">
        <v>150</v>
      </c>
      <c r="G56">
        <v>1266</v>
      </c>
      <c r="H56">
        <v>918</v>
      </c>
      <c r="I56">
        <v>0</v>
      </c>
      <c r="J56">
        <v>47832</v>
      </c>
      <c r="K56">
        <v>585</v>
      </c>
      <c r="L56">
        <v>3544</v>
      </c>
      <c r="M56">
        <v>7745</v>
      </c>
      <c r="N56">
        <v>8173</v>
      </c>
      <c r="O56">
        <v>21689</v>
      </c>
      <c r="P56">
        <v>5471</v>
      </c>
      <c r="Q56">
        <v>0</v>
      </c>
      <c r="R56">
        <v>47207</v>
      </c>
      <c r="S56">
        <v>82</v>
      </c>
      <c r="T56">
        <v>0</v>
      </c>
      <c r="U56">
        <v>233814</v>
      </c>
      <c r="V56">
        <v>0</v>
      </c>
      <c r="W56">
        <v>6454</v>
      </c>
    </row>
    <row r="57" spans="1:23" x14ac:dyDescent="0.35">
      <c r="A57">
        <f t="shared" si="0"/>
        <v>0</v>
      </c>
      <c r="B57">
        <f t="shared" si="1"/>
        <v>0</v>
      </c>
      <c r="C57" t="s">
        <v>67</v>
      </c>
      <c r="D57">
        <v>0</v>
      </c>
      <c r="E57">
        <v>106551</v>
      </c>
      <c r="F57">
        <v>12516</v>
      </c>
      <c r="G57">
        <v>2017</v>
      </c>
      <c r="H57">
        <v>1212</v>
      </c>
      <c r="I57">
        <v>0</v>
      </c>
      <c r="J57">
        <v>122296</v>
      </c>
      <c r="K57">
        <v>4919</v>
      </c>
      <c r="L57">
        <v>16418</v>
      </c>
      <c r="M57">
        <v>22870</v>
      </c>
      <c r="N57">
        <v>782</v>
      </c>
      <c r="O57">
        <v>70051</v>
      </c>
      <c r="P57">
        <v>5085</v>
      </c>
      <c r="Q57">
        <v>0</v>
      </c>
      <c r="R57">
        <v>120125</v>
      </c>
      <c r="S57">
        <v>13975</v>
      </c>
      <c r="T57">
        <v>0</v>
      </c>
      <c r="U57">
        <v>711881</v>
      </c>
      <c r="V57">
        <v>0</v>
      </c>
      <c r="W57">
        <v>52945</v>
      </c>
    </row>
    <row r="58" spans="1:23" x14ac:dyDescent="0.35">
      <c r="A58">
        <f t="shared" si="0"/>
        <v>0</v>
      </c>
      <c r="B58">
        <f t="shared" si="1"/>
        <v>0</v>
      </c>
      <c r="C58" t="s">
        <v>68</v>
      </c>
      <c r="D58">
        <v>0</v>
      </c>
      <c r="E58">
        <v>8115</v>
      </c>
      <c r="F58">
        <v>0</v>
      </c>
      <c r="G58">
        <v>492</v>
      </c>
      <c r="H58">
        <v>0</v>
      </c>
      <c r="I58">
        <v>0</v>
      </c>
      <c r="J58">
        <v>8607</v>
      </c>
      <c r="K58">
        <v>0</v>
      </c>
      <c r="L58">
        <v>1556</v>
      </c>
      <c r="M58">
        <v>4126</v>
      </c>
      <c r="N58">
        <v>0</v>
      </c>
      <c r="O58">
        <v>0</v>
      </c>
      <c r="P58">
        <v>0</v>
      </c>
      <c r="Q58">
        <v>0</v>
      </c>
      <c r="R58">
        <v>5682</v>
      </c>
      <c r="S58">
        <v>11343</v>
      </c>
      <c r="T58">
        <v>11343</v>
      </c>
      <c r="U58">
        <v>109226</v>
      </c>
      <c r="V58">
        <v>0</v>
      </c>
      <c r="W58">
        <v>3016</v>
      </c>
    </row>
    <row r="59" spans="1:23" x14ac:dyDescent="0.35">
      <c r="A59">
        <f t="shared" si="0"/>
        <v>0</v>
      </c>
      <c r="B59">
        <f t="shared" si="1"/>
        <v>0</v>
      </c>
      <c r="C59" t="s">
        <v>69</v>
      </c>
      <c r="D59">
        <v>4986</v>
      </c>
      <c r="E59">
        <v>5042277</v>
      </c>
      <c r="F59">
        <v>29664</v>
      </c>
      <c r="G59">
        <v>184532</v>
      </c>
      <c r="H59">
        <v>198088</v>
      </c>
      <c r="I59">
        <v>15129</v>
      </c>
      <c r="J59">
        <v>5474676</v>
      </c>
      <c r="K59">
        <v>89113</v>
      </c>
      <c r="L59">
        <v>511686</v>
      </c>
      <c r="M59">
        <v>662998</v>
      </c>
      <c r="N59">
        <v>669371</v>
      </c>
      <c r="O59">
        <v>2802537</v>
      </c>
      <c r="P59">
        <v>380949</v>
      </c>
      <c r="Q59">
        <v>383095</v>
      </c>
      <c r="R59">
        <v>5499749</v>
      </c>
      <c r="S59">
        <v>1096034</v>
      </c>
      <c r="T59">
        <v>794287</v>
      </c>
      <c r="U59">
        <v>19669626</v>
      </c>
      <c r="V59">
        <v>355585</v>
      </c>
      <c r="W59">
        <v>1024887</v>
      </c>
    </row>
    <row r="60" spans="1:23" x14ac:dyDescent="0.35">
      <c r="A60">
        <f t="shared" si="0"/>
        <v>0</v>
      </c>
      <c r="B60">
        <f t="shared" si="1"/>
        <v>0</v>
      </c>
      <c r="C60" t="s">
        <v>70</v>
      </c>
      <c r="D60">
        <f>+D59-SUM(D2:D58)</f>
        <v>0</v>
      </c>
      <c r="E60">
        <f t="shared" ref="E60:W60" si="2">+E59-SUM(E2:E58)</f>
        <v>0</v>
      </c>
      <c r="F60">
        <f t="shared" si="2"/>
        <v>0</v>
      </c>
      <c r="G60">
        <f t="shared" si="2"/>
        <v>0</v>
      </c>
      <c r="H60">
        <f t="shared" si="2"/>
        <v>0</v>
      </c>
      <c r="I60">
        <f t="shared" si="2"/>
        <v>0</v>
      </c>
      <c r="J60">
        <f t="shared" si="2"/>
        <v>0</v>
      </c>
      <c r="K60">
        <f t="shared" si="2"/>
        <v>0</v>
      </c>
      <c r="L60">
        <f t="shared" si="2"/>
        <v>0</v>
      </c>
      <c r="M60">
        <v>0</v>
      </c>
      <c r="N60">
        <v>0</v>
      </c>
      <c r="O60">
        <f t="shared" si="2"/>
        <v>0</v>
      </c>
      <c r="P60">
        <f t="shared" si="2"/>
        <v>0</v>
      </c>
      <c r="Q60">
        <f t="shared" si="2"/>
        <v>0</v>
      </c>
      <c r="R60">
        <f t="shared" si="2"/>
        <v>0</v>
      </c>
      <c r="S60">
        <f t="shared" si="2"/>
        <v>0</v>
      </c>
      <c r="T60">
        <f t="shared" si="2"/>
        <v>0</v>
      </c>
      <c r="U60">
        <f t="shared" si="2"/>
        <v>1</v>
      </c>
      <c r="V60">
        <f t="shared" si="2"/>
        <v>-250</v>
      </c>
      <c r="W60">
        <f t="shared" si="2"/>
        <v>0</v>
      </c>
    </row>
  </sheetData>
  <conditionalFormatting sqref="A2:B60">
    <cfRule type="expression" dxfId="49" priority="1">
      <formula>A2&lt;&gt;0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92D050"/>
  </sheetPr>
  <dimension ref="A1:W53"/>
  <sheetViews>
    <sheetView workbookViewId="0">
      <pane xSplit="3" ySplit="1" topLeftCell="D10" activePane="bottomRight" state="frozen"/>
      <selection pane="topRight"/>
      <selection pane="bottomLeft"/>
      <selection pane="bottomRight"/>
    </sheetView>
  </sheetViews>
  <sheetFormatPr defaultRowHeight="14.5" x14ac:dyDescent="0.35"/>
  <sheetData>
    <row r="1" spans="1:23" x14ac:dyDescent="0.35">
      <c r="A1" t="s">
        <v>273</v>
      </c>
      <c r="B1" t="s">
        <v>272</v>
      </c>
      <c r="C1" t="s">
        <v>0</v>
      </c>
      <c r="D1" t="s">
        <v>314</v>
      </c>
      <c r="E1" t="s">
        <v>315</v>
      </c>
      <c r="F1" t="s">
        <v>316</v>
      </c>
      <c r="G1" t="s">
        <v>317</v>
      </c>
      <c r="H1" t="s">
        <v>318</v>
      </c>
      <c r="I1" t="s">
        <v>319</v>
      </c>
      <c r="J1" t="s">
        <v>320</v>
      </c>
      <c r="K1" t="s">
        <v>73</v>
      </c>
      <c r="L1" t="s">
        <v>74</v>
      </c>
      <c r="M1" t="s">
        <v>321</v>
      </c>
      <c r="N1" t="s">
        <v>322</v>
      </c>
      <c r="O1" t="s">
        <v>323</v>
      </c>
      <c r="P1" t="s">
        <v>324</v>
      </c>
      <c r="Q1" t="s">
        <v>325</v>
      </c>
      <c r="R1" t="s">
        <v>326</v>
      </c>
      <c r="S1" t="s">
        <v>327</v>
      </c>
      <c r="T1" t="s">
        <v>328</v>
      </c>
      <c r="U1" t="s">
        <v>329</v>
      </c>
      <c r="V1" t="s">
        <v>368</v>
      </c>
      <c r="W1" t="s">
        <v>330</v>
      </c>
    </row>
    <row r="2" spans="1:23" x14ac:dyDescent="0.35">
      <c r="A2">
        <f>+J2-SUM(D2:I2)</f>
        <v>0</v>
      </c>
      <c r="B2">
        <f>+R2-SUM(K2:Q2)</f>
        <v>0</v>
      </c>
      <c r="C2" t="s">
        <v>1</v>
      </c>
      <c r="D2">
        <v>422</v>
      </c>
      <c r="E2">
        <v>24632</v>
      </c>
      <c r="F2">
        <v>0</v>
      </c>
      <c r="G2">
        <v>242</v>
      </c>
      <c r="H2">
        <v>1939</v>
      </c>
      <c r="I2">
        <v>0</v>
      </c>
      <c r="J2">
        <v>27235</v>
      </c>
      <c r="K2">
        <v>0</v>
      </c>
      <c r="L2">
        <v>4354</v>
      </c>
      <c r="M2">
        <v>13634</v>
      </c>
      <c r="N2">
        <v>75</v>
      </c>
      <c r="O2">
        <v>5982</v>
      </c>
      <c r="P2">
        <v>1939</v>
      </c>
      <c r="Q2">
        <v>1251</v>
      </c>
      <c r="R2">
        <v>27235</v>
      </c>
      <c r="S2">
        <v>17832</v>
      </c>
      <c r="T2">
        <v>15000</v>
      </c>
      <c r="U2">
        <v>337556</v>
      </c>
      <c r="V2">
        <v>4354</v>
      </c>
      <c r="W2">
        <v>0</v>
      </c>
    </row>
    <row r="3" spans="1:23" x14ac:dyDescent="0.35">
      <c r="A3">
        <f t="shared" ref="A3:A53" si="0">+J3-SUM(D3:I3)</f>
        <v>0</v>
      </c>
      <c r="B3">
        <f t="shared" ref="B3:B53" si="1">+R3-SUM(K3:Q3)</f>
        <v>0</v>
      </c>
      <c r="C3" t="s">
        <v>2</v>
      </c>
      <c r="D3">
        <v>150</v>
      </c>
      <c r="E3">
        <v>20815</v>
      </c>
      <c r="F3">
        <v>0</v>
      </c>
      <c r="G3">
        <v>879</v>
      </c>
      <c r="H3">
        <v>0</v>
      </c>
      <c r="I3">
        <v>0</v>
      </c>
      <c r="J3">
        <v>21844</v>
      </c>
      <c r="K3">
        <v>850</v>
      </c>
      <c r="L3">
        <v>3388</v>
      </c>
      <c r="M3">
        <v>4786</v>
      </c>
      <c r="N3">
        <v>113</v>
      </c>
      <c r="O3">
        <v>6941</v>
      </c>
      <c r="P3">
        <v>0</v>
      </c>
      <c r="Q3">
        <v>1000</v>
      </c>
      <c r="R3">
        <v>17078</v>
      </c>
      <c r="S3">
        <v>6154</v>
      </c>
      <c r="T3">
        <v>0</v>
      </c>
      <c r="U3">
        <v>123090</v>
      </c>
      <c r="V3">
        <v>6351</v>
      </c>
      <c r="W3">
        <v>12204</v>
      </c>
    </row>
    <row r="4" spans="1:23" x14ac:dyDescent="0.35">
      <c r="A4">
        <f t="shared" si="0"/>
        <v>0</v>
      </c>
      <c r="B4">
        <f t="shared" si="1"/>
        <v>0</v>
      </c>
      <c r="C4" t="s">
        <v>3</v>
      </c>
      <c r="D4">
        <v>3121</v>
      </c>
      <c r="E4">
        <v>31009</v>
      </c>
      <c r="F4">
        <v>687</v>
      </c>
      <c r="G4">
        <v>2148</v>
      </c>
      <c r="H4">
        <v>159</v>
      </c>
      <c r="I4">
        <v>0</v>
      </c>
      <c r="J4">
        <v>37124</v>
      </c>
      <c r="K4">
        <v>0</v>
      </c>
      <c r="L4">
        <v>2302</v>
      </c>
      <c r="M4">
        <v>6126</v>
      </c>
      <c r="N4">
        <v>555</v>
      </c>
      <c r="O4">
        <v>23734</v>
      </c>
      <c r="P4">
        <v>1355</v>
      </c>
      <c r="Q4">
        <v>3084</v>
      </c>
      <c r="R4">
        <v>37156</v>
      </c>
      <c r="S4">
        <v>1495</v>
      </c>
      <c r="T4">
        <v>650</v>
      </c>
      <c r="U4">
        <v>184374</v>
      </c>
      <c r="V4">
        <v>2508</v>
      </c>
      <c r="W4">
        <v>22</v>
      </c>
    </row>
    <row r="5" spans="1:23" x14ac:dyDescent="0.35">
      <c r="A5">
        <f t="shared" si="0"/>
        <v>0</v>
      </c>
      <c r="B5">
        <f t="shared" si="1"/>
        <v>0</v>
      </c>
      <c r="C5" t="s">
        <v>4</v>
      </c>
      <c r="D5">
        <v>11192</v>
      </c>
      <c r="E5">
        <v>278939</v>
      </c>
      <c r="F5">
        <v>656</v>
      </c>
      <c r="G5">
        <v>7182</v>
      </c>
      <c r="H5">
        <v>0</v>
      </c>
      <c r="I5">
        <v>65000</v>
      </c>
      <c r="J5">
        <v>362969</v>
      </c>
      <c r="K5">
        <v>0</v>
      </c>
      <c r="L5">
        <v>16730</v>
      </c>
      <c r="M5">
        <v>239737</v>
      </c>
      <c r="N5">
        <v>1764</v>
      </c>
      <c r="O5">
        <v>102212</v>
      </c>
      <c r="P5">
        <v>250</v>
      </c>
      <c r="Q5">
        <v>0</v>
      </c>
      <c r="R5">
        <v>360693</v>
      </c>
      <c r="S5">
        <v>94829</v>
      </c>
      <c r="T5">
        <v>50000</v>
      </c>
      <c r="U5">
        <v>8133543</v>
      </c>
      <c r="V5">
        <v>15123</v>
      </c>
      <c r="W5">
        <v>864</v>
      </c>
    </row>
    <row r="6" spans="1:23" x14ac:dyDescent="0.35">
      <c r="A6">
        <f t="shared" si="0"/>
        <v>0</v>
      </c>
      <c r="B6">
        <f t="shared" si="1"/>
        <v>0</v>
      </c>
      <c r="C6" t="s">
        <v>5</v>
      </c>
      <c r="D6">
        <v>3184</v>
      </c>
      <c r="E6">
        <v>42440</v>
      </c>
      <c r="F6">
        <v>0</v>
      </c>
      <c r="G6">
        <v>1695</v>
      </c>
      <c r="H6">
        <v>0</v>
      </c>
      <c r="I6">
        <v>0</v>
      </c>
      <c r="J6">
        <v>47319</v>
      </c>
      <c r="K6">
        <v>0</v>
      </c>
      <c r="L6">
        <v>6555</v>
      </c>
      <c r="M6">
        <v>25910</v>
      </c>
      <c r="N6">
        <v>387</v>
      </c>
      <c r="O6">
        <v>12444</v>
      </c>
      <c r="P6">
        <v>0</v>
      </c>
      <c r="Q6">
        <v>2000</v>
      </c>
      <c r="R6">
        <v>47296</v>
      </c>
      <c r="S6">
        <v>2620</v>
      </c>
      <c r="T6">
        <v>0</v>
      </c>
      <c r="U6">
        <v>873855</v>
      </c>
      <c r="V6">
        <v>5451</v>
      </c>
      <c r="W6">
        <v>41597</v>
      </c>
    </row>
    <row r="7" spans="1:23" x14ac:dyDescent="0.35">
      <c r="A7">
        <f t="shared" si="0"/>
        <v>0</v>
      </c>
      <c r="B7">
        <f t="shared" si="1"/>
        <v>0</v>
      </c>
      <c r="C7" t="s">
        <v>359</v>
      </c>
      <c r="D7">
        <v>2957</v>
      </c>
      <c r="E7">
        <v>67939</v>
      </c>
      <c r="F7">
        <v>160</v>
      </c>
      <c r="G7">
        <v>6748</v>
      </c>
      <c r="H7">
        <v>0</v>
      </c>
      <c r="I7">
        <v>0</v>
      </c>
      <c r="J7">
        <v>77804</v>
      </c>
      <c r="K7">
        <v>5815</v>
      </c>
      <c r="L7">
        <v>6902</v>
      </c>
      <c r="M7">
        <v>30618</v>
      </c>
      <c r="N7">
        <v>3930</v>
      </c>
      <c r="O7">
        <v>24843</v>
      </c>
      <c r="P7">
        <v>5696</v>
      </c>
      <c r="Q7">
        <v>0</v>
      </c>
      <c r="R7">
        <v>77804</v>
      </c>
      <c r="S7">
        <v>19501</v>
      </c>
      <c r="T7">
        <v>14810</v>
      </c>
      <c r="U7">
        <v>942180</v>
      </c>
      <c r="V7">
        <v>0</v>
      </c>
      <c r="W7">
        <v>103328</v>
      </c>
    </row>
    <row r="8" spans="1:23" x14ac:dyDescent="0.35">
      <c r="A8">
        <f t="shared" si="0"/>
        <v>0</v>
      </c>
      <c r="B8">
        <f t="shared" si="1"/>
        <v>0</v>
      </c>
      <c r="C8" t="s">
        <v>9</v>
      </c>
      <c r="D8">
        <v>7773</v>
      </c>
      <c r="E8">
        <v>164174</v>
      </c>
      <c r="F8">
        <v>67</v>
      </c>
      <c r="G8">
        <v>4992</v>
      </c>
      <c r="H8">
        <v>0</v>
      </c>
      <c r="I8">
        <v>0</v>
      </c>
      <c r="J8">
        <v>177006</v>
      </c>
      <c r="K8">
        <v>540</v>
      </c>
      <c r="L8">
        <v>30300</v>
      </c>
      <c r="M8">
        <v>103736</v>
      </c>
      <c r="N8">
        <v>173</v>
      </c>
      <c r="O8">
        <v>37296</v>
      </c>
      <c r="P8">
        <v>0</v>
      </c>
      <c r="Q8">
        <v>0</v>
      </c>
      <c r="R8">
        <v>172045</v>
      </c>
      <c r="S8">
        <v>31304</v>
      </c>
      <c r="T8">
        <v>53844</v>
      </c>
      <c r="U8">
        <v>3055427</v>
      </c>
      <c r="V8">
        <v>0</v>
      </c>
      <c r="W8">
        <v>110476</v>
      </c>
    </row>
    <row r="9" spans="1:23" x14ac:dyDescent="0.35">
      <c r="A9">
        <f t="shared" si="0"/>
        <v>0</v>
      </c>
      <c r="B9">
        <f t="shared" si="1"/>
        <v>0</v>
      </c>
      <c r="C9" t="s">
        <v>10</v>
      </c>
      <c r="D9">
        <v>4099</v>
      </c>
      <c r="E9">
        <v>61346</v>
      </c>
      <c r="F9">
        <v>15</v>
      </c>
      <c r="G9">
        <v>1615</v>
      </c>
      <c r="H9">
        <v>0</v>
      </c>
      <c r="I9">
        <v>0</v>
      </c>
      <c r="J9">
        <v>67075</v>
      </c>
      <c r="K9">
        <v>2117</v>
      </c>
      <c r="L9">
        <v>9372</v>
      </c>
      <c r="M9">
        <v>25071</v>
      </c>
      <c r="N9">
        <v>18</v>
      </c>
      <c r="O9">
        <v>25690</v>
      </c>
      <c r="P9">
        <v>0</v>
      </c>
      <c r="Q9">
        <v>0</v>
      </c>
      <c r="R9">
        <v>62268</v>
      </c>
      <c r="S9">
        <v>8081</v>
      </c>
      <c r="T9">
        <v>0</v>
      </c>
      <c r="U9">
        <v>734839</v>
      </c>
      <c r="V9">
        <v>24954</v>
      </c>
      <c r="W9">
        <v>11981</v>
      </c>
    </row>
    <row r="10" spans="1:23" x14ac:dyDescent="0.35">
      <c r="A10">
        <f t="shared" si="0"/>
        <v>0</v>
      </c>
      <c r="B10">
        <f t="shared" si="1"/>
        <v>0</v>
      </c>
      <c r="C10" t="s">
        <v>12</v>
      </c>
      <c r="D10">
        <v>1150</v>
      </c>
      <c r="E10">
        <v>22068</v>
      </c>
      <c r="F10">
        <v>0</v>
      </c>
      <c r="G10">
        <v>1915</v>
      </c>
      <c r="H10">
        <v>2723</v>
      </c>
      <c r="I10">
        <v>0</v>
      </c>
      <c r="J10">
        <v>27856</v>
      </c>
      <c r="K10">
        <v>0</v>
      </c>
      <c r="L10">
        <v>6868</v>
      </c>
      <c r="M10">
        <v>8151</v>
      </c>
      <c r="N10">
        <v>116</v>
      </c>
      <c r="O10">
        <v>9390</v>
      </c>
      <c r="P10">
        <v>3331</v>
      </c>
      <c r="Q10">
        <v>0</v>
      </c>
      <c r="R10">
        <v>27856</v>
      </c>
      <c r="S10">
        <v>390</v>
      </c>
      <c r="T10">
        <v>0</v>
      </c>
      <c r="U10">
        <v>244401</v>
      </c>
      <c r="V10">
        <v>2148</v>
      </c>
      <c r="W10">
        <v>59913</v>
      </c>
    </row>
    <row r="11" spans="1:23" x14ac:dyDescent="0.35">
      <c r="A11">
        <f t="shared" si="0"/>
        <v>0</v>
      </c>
      <c r="B11">
        <f t="shared" si="1"/>
        <v>0</v>
      </c>
      <c r="C11" t="s">
        <v>17</v>
      </c>
      <c r="D11">
        <v>426</v>
      </c>
      <c r="E11">
        <v>17817</v>
      </c>
      <c r="F11">
        <v>94</v>
      </c>
      <c r="G11">
        <v>452</v>
      </c>
      <c r="H11">
        <v>0</v>
      </c>
      <c r="I11">
        <v>0</v>
      </c>
      <c r="J11">
        <v>18789</v>
      </c>
      <c r="K11">
        <v>0</v>
      </c>
      <c r="L11">
        <v>1824</v>
      </c>
      <c r="M11">
        <v>3782</v>
      </c>
      <c r="N11">
        <v>275</v>
      </c>
      <c r="O11">
        <v>9674</v>
      </c>
      <c r="P11">
        <v>0</v>
      </c>
      <c r="Q11">
        <v>4000</v>
      </c>
      <c r="R11">
        <v>19555</v>
      </c>
      <c r="S11">
        <v>2859</v>
      </c>
      <c r="T11">
        <v>0</v>
      </c>
      <c r="U11">
        <v>114270</v>
      </c>
      <c r="V11">
        <v>0</v>
      </c>
      <c r="W11">
        <v>8341</v>
      </c>
    </row>
    <row r="12" spans="1:23" x14ac:dyDescent="0.35">
      <c r="A12">
        <f t="shared" si="0"/>
        <v>0</v>
      </c>
      <c r="B12">
        <f t="shared" si="1"/>
        <v>0</v>
      </c>
      <c r="C12" t="s">
        <v>18</v>
      </c>
      <c r="D12">
        <v>542</v>
      </c>
      <c r="E12">
        <v>46008</v>
      </c>
      <c r="F12">
        <v>6</v>
      </c>
      <c r="G12">
        <v>4120</v>
      </c>
      <c r="H12">
        <v>0</v>
      </c>
      <c r="I12">
        <v>0</v>
      </c>
      <c r="J12">
        <v>50676</v>
      </c>
      <c r="K12">
        <v>0</v>
      </c>
      <c r="L12">
        <v>11489</v>
      </c>
      <c r="M12">
        <v>14688</v>
      </c>
      <c r="N12">
        <v>565</v>
      </c>
      <c r="O12">
        <v>24675</v>
      </c>
      <c r="P12">
        <v>0</v>
      </c>
      <c r="Q12">
        <v>0</v>
      </c>
      <c r="R12">
        <v>51417</v>
      </c>
      <c r="S12">
        <v>16608</v>
      </c>
      <c r="T12">
        <v>29000</v>
      </c>
      <c r="U12">
        <v>445763</v>
      </c>
      <c r="V12">
        <v>30605</v>
      </c>
      <c r="W12">
        <v>47390</v>
      </c>
    </row>
    <row r="13" spans="1:23" x14ac:dyDescent="0.35">
      <c r="A13">
        <f t="shared" si="0"/>
        <v>0</v>
      </c>
      <c r="B13">
        <f t="shared" si="1"/>
        <v>0</v>
      </c>
      <c r="C13" t="s">
        <v>19</v>
      </c>
      <c r="D13">
        <v>2229</v>
      </c>
      <c r="E13">
        <v>37024</v>
      </c>
      <c r="F13">
        <v>0</v>
      </c>
      <c r="G13">
        <v>2286</v>
      </c>
      <c r="H13">
        <v>0</v>
      </c>
      <c r="I13">
        <v>0</v>
      </c>
      <c r="J13">
        <v>41539</v>
      </c>
      <c r="K13">
        <v>0</v>
      </c>
      <c r="L13">
        <v>4201</v>
      </c>
      <c r="M13">
        <v>11802</v>
      </c>
      <c r="N13">
        <v>45</v>
      </c>
      <c r="O13">
        <v>15815</v>
      </c>
      <c r="P13">
        <v>1560</v>
      </c>
      <c r="Q13">
        <v>0</v>
      </c>
      <c r="R13">
        <v>33423</v>
      </c>
      <c r="S13">
        <v>904</v>
      </c>
      <c r="T13">
        <v>1100</v>
      </c>
      <c r="U13">
        <v>406623</v>
      </c>
      <c r="V13">
        <v>4091</v>
      </c>
      <c r="W13">
        <v>3764</v>
      </c>
    </row>
    <row r="14" spans="1:23" x14ac:dyDescent="0.35">
      <c r="A14">
        <f t="shared" si="0"/>
        <v>0</v>
      </c>
      <c r="B14">
        <f t="shared" si="1"/>
        <v>0</v>
      </c>
      <c r="C14" t="s">
        <v>20</v>
      </c>
      <c r="D14">
        <v>703</v>
      </c>
      <c r="E14">
        <v>12837</v>
      </c>
      <c r="F14">
        <v>203</v>
      </c>
      <c r="G14">
        <v>297</v>
      </c>
      <c r="H14">
        <v>0</v>
      </c>
      <c r="I14">
        <v>0</v>
      </c>
      <c r="J14">
        <v>14040</v>
      </c>
      <c r="K14">
        <v>0</v>
      </c>
      <c r="L14">
        <v>866</v>
      </c>
      <c r="M14">
        <v>1397</v>
      </c>
      <c r="N14">
        <v>50</v>
      </c>
      <c r="O14">
        <v>10836</v>
      </c>
      <c r="P14">
        <v>80</v>
      </c>
      <c r="Q14">
        <v>0</v>
      </c>
      <c r="R14">
        <v>13229</v>
      </c>
      <c r="S14">
        <v>244014</v>
      </c>
      <c r="T14">
        <v>198081</v>
      </c>
      <c r="U14">
        <v>236262</v>
      </c>
      <c r="V14">
        <v>860</v>
      </c>
      <c r="W14">
        <v>0</v>
      </c>
    </row>
    <row r="15" spans="1:23" x14ac:dyDescent="0.35">
      <c r="A15">
        <f t="shared" si="0"/>
        <v>0</v>
      </c>
      <c r="B15">
        <f t="shared" si="1"/>
        <v>0</v>
      </c>
      <c r="C15" t="s">
        <v>22</v>
      </c>
      <c r="D15">
        <v>372</v>
      </c>
      <c r="E15">
        <v>15225</v>
      </c>
      <c r="F15">
        <v>0</v>
      </c>
      <c r="G15">
        <v>142</v>
      </c>
      <c r="H15">
        <v>0</v>
      </c>
      <c r="I15">
        <v>0</v>
      </c>
      <c r="J15">
        <v>15739</v>
      </c>
      <c r="K15">
        <v>1265</v>
      </c>
      <c r="L15">
        <v>1613</v>
      </c>
      <c r="M15">
        <v>5282</v>
      </c>
      <c r="N15">
        <v>0</v>
      </c>
      <c r="O15">
        <v>6153</v>
      </c>
      <c r="P15">
        <v>0</v>
      </c>
      <c r="Q15">
        <v>1213</v>
      </c>
      <c r="R15">
        <v>15526</v>
      </c>
      <c r="S15">
        <v>3775</v>
      </c>
      <c r="T15">
        <v>3775</v>
      </c>
      <c r="U15">
        <v>158502</v>
      </c>
      <c r="V15">
        <v>1613</v>
      </c>
      <c r="W15">
        <v>0</v>
      </c>
    </row>
    <row r="16" spans="1:23" x14ac:dyDescent="0.35">
      <c r="A16">
        <f t="shared" si="0"/>
        <v>0</v>
      </c>
      <c r="B16">
        <f t="shared" si="1"/>
        <v>0</v>
      </c>
      <c r="C16" t="s">
        <v>23</v>
      </c>
      <c r="D16">
        <v>359</v>
      </c>
      <c r="E16">
        <v>11723</v>
      </c>
      <c r="F16">
        <v>0</v>
      </c>
      <c r="G16">
        <v>389</v>
      </c>
      <c r="H16">
        <v>0</v>
      </c>
      <c r="I16">
        <v>0</v>
      </c>
      <c r="J16">
        <v>12471</v>
      </c>
      <c r="K16">
        <v>555</v>
      </c>
      <c r="L16">
        <v>2100</v>
      </c>
      <c r="M16">
        <v>3091</v>
      </c>
      <c r="N16">
        <v>0</v>
      </c>
      <c r="O16">
        <v>5985</v>
      </c>
      <c r="P16">
        <v>0</v>
      </c>
      <c r="Q16">
        <v>2500</v>
      </c>
      <c r="R16">
        <v>14231</v>
      </c>
      <c r="S16">
        <v>0</v>
      </c>
      <c r="T16">
        <v>0</v>
      </c>
      <c r="U16">
        <v>93873</v>
      </c>
      <c r="V16">
        <v>1342</v>
      </c>
      <c r="W16">
        <v>4273</v>
      </c>
    </row>
    <row r="17" spans="1:23" x14ac:dyDescent="0.35">
      <c r="A17">
        <f t="shared" si="0"/>
        <v>0</v>
      </c>
      <c r="B17">
        <f t="shared" si="1"/>
        <v>0</v>
      </c>
      <c r="C17" t="s">
        <v>26</v>
      </c>
      <c r="D17">
        <v>987</v>
      </c>
      <c r="E17">
        <v>48110</v>
      </c>
      <c r="F17">
        <v>0</v>
      </c>
      <c r="G17">
        <v>790</v>
      </c>
      <c r="H17">
        <v>7</v>
      </c>
      <c r="I17">
        <v>13218</v>
      </c>
      <c r="J17">
        <v>63112</v>
      </c>
      <c r="K17">
        <v>0</v>
      </c>
      <c r="L17">
        <v>11888</v>
      </c>
      <c r="M17">
        <v>34060</v>
      </c>
      <c r="N17">
        <v>57</v>
      </c>
      <c r="O17">
        <v>17046</v>
      </c>
      <c r="P17">
        <v>61</v>
      </c>
      <c r="Q17">
        <v>0</v>
      </c>
      <c r="R17">
        <v>63112</v>
      </c>
      <c r="S17">
        <v>42017</v>
      </c>
      <c r="T17">
        <v>19231</v>
      </c>
      <c r="U17">
        <v>926003</v>
      </c>
      <c r="V17">
        <v>11888</v>
      </c>
      <c r="W17">
        <v>0</v>
      </c>
    </row>
    <row r="18" spans="1:23" x14ac:dyDescent="0.35">
      <c r="A18">
        <f t="shared" si="0"/>
        <v>0</v>
      </c>
      <c r="B18">
        <f t="shared" si="1"/>
        <v>0</v>
      </c>
      <c r="C18" t="s">
        <v>28</v>
      </c>
      <c r="D18">
        <v>2336</v>
      </c>
      <c r="E18">
        <v>27716</v>
      </c>
      <c r="F18">
        <v>65</v>
      </c>
      <c r="G18">
        <v>1619</v>
      </c>
      <c r="H18">
        <v>0</v>
      </c>
      <c r="I18">
        <v>0</v>
      </c>
      <c r="J18">
        <v>31736</v>
      </c>
      <c r="K18">
        <v>468</v>
      </c>
      <c r="L18">
        <v>10056</v>
      </c>
      <c r="M18">
        <v>7182</v>
      </c>
      <c r="N18">
        <v>8</v>
      </c>
      <c r="O18">
        <v>14312</v>
      </c>
      <c r="P18">
        <v>23</v>
      </c>
      <c r="Q18">
        <v>402</v>
      </c>
      <c r="R18">
        <v>32451</v>
      </c>
      <c r="S18">
        <v>5786</v>
      </c>
      <c r="T18">
        <v>11705</v>
      </c>
      <c r="U18">
        <v>237646</v>
      </c>
      <c r="V18">
        <v>8763</v>
      </c>
      <c r="W18">
        <v>23034</v>
      </c>
    </row>
    <row r="19" spans="1:23" x14ac:dyDescent="0.35">
      <c r="A19">
        <f t="shared" si="0"/>
        <v>0</v>
      </c>
      <c r="B19">
        <f t="shared" si="1"/>
        <v>0</v>
      </c>
      <c r="C19" t="s">
        <v>29</v>
      </c>
      <c r="D19">
        <v>1750</v>
      </c>
      <c r="E19">
        <v>60380</v>
      </c>
      <c r="F19">
        <v>0</v>
      </c>
      <c r="G19">
        <v>1329</v>
      </c>
      <c r="H19">
        <v>0</v>
      </c>
      <c r="I19">
        <v>12661</v>
      </c>
      <c r="J19">
        <v>76120</v>
      </c>
      <c r="K19">
        <v>0</v>
      </c>
      <c r="L19">
        <v>6193</v>
      </c>
      <c r="M19">
        <v>37742</v>
      </c>
      <c r="N19">
        <v>0</v>
      </c>
      <c r="O19">
        <v>21161</v>
      </c>
      <c r="P19">
        <v>6324</v>
      </c>
      <c r="Q19">
        <v>0</v>
      </c>
      <c r="R19">
        <v>71420</v>
      </c>
      <c r="S19">
        <v>28022</v>
      </c>
      <c r="T19">
        <v>60199</v>
      </c>
      <c r="U19">
        <v>1725578</v>
      </c>
      <c r="V19">
        <v>0</v>
      </c>
      <c r="W19">
        <v>57954</v>
      </c>
    </row>
    <row r="20" spans="1:23" x14ac:dyDescent="0.35">
      <c r="A20">
        <f t="shared" si="0"/>
        <v>0</v>
      </c>
      <c r="B20">
        <f t="shared" si="1"/>
        <v>0</v>
      </c>
      <c r="C20" t="s">
        <v>30</v>
      </c>
      <c r="D20">
        <v>1024</v>
      </c>
      <c r="E20">
        <v>17396</v>
      </c>
      <c r="F20">
        <v>0</v>
      </c>
      <c r="G20">
        <v>1154</v>
      </c>
      <c r="H20">
        <v>0</v>
      </c>
      <c r="I20">
        <v>0</v>
      </c>
      <c r="J20">
        <v>19574</v>
      </c>
      <c r="K20">
        <v>657</v>
      </c>
      <c r="L20">
        <v>2858</v>
      </c>
      <c r="M20">
        <v>8299</v>
      </c>
      <c r="N20">
        <v>76</v>
      </c>
      <c r="O20">
        <v>5741</v>
      </c>
      <c r="P20">
        <v>0</v>
      </c>
      <c r="Q20">
        <v>1000</v>
      </c>
      <c r="R20">
        <v>18631</v>
      </c>
      <c r="S20">
        <v>0</v>
      </c>
      <c r="T20">
        <v>0</v>
      </c>
      <c r="U20">
        <v>270979</v>
      </c>
      <c r="V20">
        <v>2241</v>
      </c>
      <c r="W20">
        <v>24493</v>
      </c>
    </row>
    <row r="21" spans="1:23" x14ac:dyDescent="0.35">
      <c r="A21">
        <f t="shared" si="0"/>
        <v>0</v>
      </c>
      <c r="B21">
        <f t="shared" si="1"/>
        <v>0</v>
      </c>
      <c r="C21" t="s">
        <v>362</v>
      </c>
      <c r="D21">
        <v>2601</v>
      </c>
      <c r="E21">
        <v>56396</v>
      </c>
      <c r="F21">
        <v>45</v>
      </c>
      <c r="G21">
        <v>2436</v>
      </c>
      <c r="H21">
        <v>17202</v>
      </c>
      <c r="I21">
        <v>0</v>
      </c>
      <c r="J21">
        <v>78680</v>
      </c>
      <c r="K21">
        <v>0</v>
      </c>
      <c r="L21">
        <v>3227</v>
      </c>
      <c r="M21">
        <v>10296</v>
      </c>
      <c r="N21">
        <v>3493</v>
      </c>
      <c r="O21">
        <v>43374</v>
      </c>
      <c r="P21">
        <v>12310</v>
      </c>
      <c r="Q21">
        <v>6000</v>
      </c>
      <c r="R21">
        <v>78700</v>
      </c>
      <c r="S21">
        <v>0</v>
      </c>
      <c r="T21">
        <v>0</v>
      </c>
      <c r="U21">
        <v>302326</v>
      </c>
      <c r="V21">
        <v>0</v>
      </c>
      <c r="W21">
        <v>41375</v>
      </c>
    </row>
    <row r="22" spans="1:23" x14ac:dyDescent="0.35">
      <c r="A22">
        <f t="shared" si="0"/>
        <v>0</v>
      </c>
      <c r="B22">
        <f t="shared" si="1"/>
        <v>0</v>
      </c>
      <c r="C22" t="s">
        <v>32</v>
      </c>
      <c r="D22">
        <v>10250</v>
      </c>
      <c r="E22">
        <v>141032</v>
      </c>
      <c r="F22">
        <v>854</v>
      </c>
      <c r="G22">
        <v>18202</v>
      </c>
      <c r="H22">
        <v>0</v>
      </c>
      <c r="I22">
        <v>0</v>
      </c>
      <c r="J22">
        <v>170338</v>
      </c>
      <c r="K22">
        <v>0</v>
      </c>
      <c r="L22">
        <v>32444</v>
      </c>
      <c r="M22">
        <v>76733</v>
      </c>
      <c r="N22">
        <v>1524</v>
      </c>
      <c r="O22">
        <v>44837</v>
      </c>
      <c r="P22">
        <v>0</v>
      </c>
      <c r="Q22">
        <v>14979</v>
      </c>
      <c r="R22">
        <v>170517</v>
      </c>
      <c r="S22">
        <v>85310</v>
      </c>
      <c r="T22">
        <v>50000</v>
      </c>
      <c r="U22">
        <v>2595071</v>
      </c>
      <c r="V22">
        <v>18261</v>
      </c>
      <c r="W22">
        <v>89832</v>
      </c>
    </row>
    <row r="23" spans="1:23" x14ac:dyDescent="0.35">
      <c r="A23">
        <f t="shared" si="0"/>
        <v>0</v>
      </c>
      <c r="B23">
        <f t="shared" si="1"/>
        <v>0</v>
      </c>
      <c r="C23" t="s">
        <v>33</v>
      </c>
      <c r="D23">
        <v>2027</v>
      </c>
      <c r="E23">
        <v>72950</v>
      </c>
      <c r="F23">
        <v>0</v>
      </c>
      <c r="G23">
        <v>6156</v>
      </c>
      <c r="H23">
        <v>0</v>
      </c>
      <c r="I23">
        <v>0</v>
      </c>
      <c r="J23">
        <v>81133</v>
      </c>
      <c r="K23">
        <v>0</v>
      </c>
      <c r="L23">
        <v>12120</v>
      </c>
      <c r="M23">
        <v>27037</v>
      </c>
      <c r="N23">
        <v>520</v>
      </c>
      <c r="O23">
        <v>23218</v>
      </c>
      <c r="P23">
        <v>18191</v>
      </c>
      <c r="Q23">
        <v>0</v>
      </c>
      <c r="R23">
        <v>81086</v>
      </c>
      <c r="S23">
        <v>14745</v>
      </c>
      <c r="T23">
        <v>10000</v>
      </c>
      <c r="U23">
        <v>867960</v>
      </c>
      <c r="V23">
        <v>4135</v>
      </c>
      <c r="W23">
        <v>84184</v>
      </c>
    </row>
    <row r="24" spans="1:23" x14ac:dyDescent="0.35">
      <c r="A24">
        <f t="shared" si="0"/>
        <v>0</v>
      </c>
      <c r="B24">
        <f t="shared" si="1"/>
        <v>0</v>
      </c>
      <c r="C24" t="s">
        <v>34</v>
      </c>
      <c r="D24">
        <v>1131</v>
      </c>
      <c r="E24">
        <v>15285</v>
      </c>
      <c r="F24">
        <v>81</v>
      </c>
      <c r="G24">
        <v>243</v>
      </c>
      <c r="H24">
        <v>0</v>
      </c>
      <c r="I24">
        <v>4000</v>
      </c>
      <c r="J24">
        <v>20740</v>
      </c>
      <c r="K24">
        <v>244</v>
      </c>
      <c r="L24">
        <v>3802</v>
      </c>
      <c r="M24">
        <v>2956</v>
      </c>
      <c r="N24">
        <v>213</v>
      </c>
      <c r="O24">
        <v>17476</v>
      </c>
      <c r="P24">
        <v>24</v>
      </c>
      <c r="Q24">
        <v>0</v>
      </c>
      <c r="R24">
        <v>24715</v>
      </c>
      <c r="S24">
        <v>15147</v>
      </c>
      <c r="T24">
        <v>8250</v>
      </c>
      <c r="U24">
        <v>97610</v>
      </c>
      <c r="V24">
        <v>457</v>
      </c>
      <c r="W24">
        <v>3548</v>
      </c>
    </row>
    <row r="25" spans="1:23" x14ac:dyDescent="0.35">
      <c r="A25">
        <f t="shared" si="0"/>
        <v>0</v>
      </c>
      <c r="B25">
        <f t="shared" si="1"/>
        <v>0</v>
      </c>
      <c r="C25" t="s">
        <v>35</v>
      </c>
      <c r="D25">
        <v>14624</v>
      </c>
      <c r="E25">
        <v>315613</v>
      </c>
      <c r="F25">
        <v>4850</v>
      </c>
      <c r="G25">
        <v>23756</v>
      </c>
      <c r="H25">
        <v>0</v>
      </c>
      <c r="I25">
        <v>0</v>
      </c>
      <c r="J25">
        <v>358843</v>
      </c>
      <c r="K25">
        <v>0</v>
      </c>
      <c r="L25">
        <v>50424</v>
      </c>
      <c r="M25">
        <v>206783</v>
      </c>
      <c r="N25">
        <v>2480</v>
      </c>
      <c r="O25">
        <v>126584</v>
      </c>
      <c r="P25">
        <v>144</v>
      </c>
      <c r="Q25">
        <v>0</v>
      </c>
      <c r="R25">
        <v>386415</v>
      </c>
      <c r="S25">
        <v>77715</v>
      </c>
      <c r="T25">
        <v>240000</v>
      </c>
      <c r="U25">
        <v>5957779</v>
      </c>
      <c r="V25">
        <v>4940</v>
      </c>
      <c r="W25">
        <v>283905</v>
      </c>
    </row>
    <row r="26" spans="1:23" x14ac:dyDescent="0.35">
      <c r="A26">
        <f t="shared" si="0"/>
        <v>0</v>
      </c>
      <c r="B26">
        <f t="shared" si="1"/>
        <v>0</v>
      </c>
      <c r="C26" t="s">
        <v>36</v>
      </c>
      <c r="D26">
        <v>17823</v>
      </c>
      <c r="E26">
        <v>345743</v>
      </c>
      <c r="F26">
        <v>0</v>
      </c>
      <c r="G26">
        <v>11317</v>
      </c>
      <c r="H26">
        <v>0</v>
      </c>
      <c r="I26">
        <v>0</v>
      </c>
      <c r="J26">
        <v>374883</v>
      </c>
      <c r="K26">
        <v>0</v>
      </c>
      <c r="L26">
        <v>59382</v>
      </c>
      <c r="M26">
        <v>196116</v>
      </c>
      <c r="N26">
        <v>4408</v>
      </c>
      <c r="O26">
        <v>109710</v>
      </c>
      <c r="P26">
        <v>0</v>
      </c>
      <c r="Q26">
        <v>0</v>
      </c>
      <c r="R26">
        <v>369616</v>
      </c>
      <c r="S26">
        <v>30091</v>
      </c>
      <c r="T26">
        <v>56887</v>
      </c>
      <c r="U26">
        <v>5615108</v>
      </c>
      <c r="V26">
        <v>69605</v>
      </c>
      <c r="W26">
        <v>7237</v>
      </c>
    </row>
    <row r="27" spans="1:23" x14ac:dyDescent="0.35">
      <c r="A27">
        <f t="shared" si="0"/>
        <v>0</v>
      </c>
      <c r="B27">
        <f t="shared" si="1"/>
        <v>0</v>
      </c>
      <c r="C27" t="s">
        <v>39</v>
      </c>
      <c r="D27">
        <v>1234</v>
      </c>
      <c r="E27">
        <v>30582</v>
      </c>
      <c r="F27">
        <v>615</v>
      </c>
      <c r="G27">
        <v>2051</v>
      </c>
      <c r="H27">
        <v>0</v>
      </c>
      <c r="I27">
        <v>3899</v>
      </c>
      <c r="J27">
        <v>38381</v>
      </c>
      <c r="K27">
        <v>0</v>
      </c>
      <c r="L27">
        <v>6180</v>
      </c>
      <c r="M27">
        <v>24824</v>
      </c>
      <c r="N27">
        <v>77</v>
      </c>
      <c r="O27">
        <v>8275</v>
      </c>
      <c r="P27">
        <v>0</v>
      </c>
      <c r="Q27">
        <v>0</v>
      </c>
      <c r="R27">
        <v>39356</v>
      </c>
      <c r="S27">
        <v>1193</v>
      </c>
      <c r="T27">
        <v>0</v>
      </c>
      <c r="U27">
        <v>705918</v>
      </c>
      <c r="V27">
        <v>1105</v>
      </c>
      <c r="W27">
        <v>27855</v>
      </c>
    </row>
    <row r="28" spans="1:23" x14ac:dyDescent="0.35">
      <c r="A28">
        <f t="shared" si="0"/>
        <v>0</v>
      </c>
      <c r="B28">
        <f t="shared" si="1"/>
        <v>0</v>
      </c>
      <c r="C28" t="s">
        <v>40</v>
      </c>
      <c r="D28">
        <v>806</v>
      </c>
      <c r="E28">
        <v>27959</v>
      </c>
      <c r="F28">
        <v>0</v>
      </c>
      <c r="G28">
        <v>2201</v>
      </c>
      <c r="H28">
        <v>0</v>
      </c>
      <c r="I28">
        <v>0</v>
      </c>
      <c r="J28">
        <v>30966</v>
      </c>
      <c r="K28">
        <v>672</v>
      </c>
      <c r="L28">
        <v>3531</v>
      </c>
      <c r="M28">
        <v>14126</v>
      </c>
      <c r="N28">
        <v>0</v>
      </c>
      <c r="O28">
        <v>12361</v>
      </c>
      <c r="P28">
        <v>0</v>
      </c>
      <c r="Q28">
        <v>0</v>
      </c>
      <c r="R28">
        <v>30690</v>
      </c>
      <c r="S28">
        <v>5840</v>
      </c>
      <c r="T28">
        <v>3000</v>
      </c>
      <c r="U28">
        <v>351048</v>
      </c>
      <c r="V28">
        <v>3600</v>
      </c>
      <c r="W28">
        <v>44429</v>
      </c>
    </row>
    <row r="29" spans="1:23" x14ac:dyDescent="0.35">
      <c r="A29">
        <f t="shared" si="0"/>
        <v>0</v>
      </c>
      <c r="B29">
        <f t="shared" si="1"/>
        <v>0</v>
      </c>
      <c r="C29" t="s">
        <v>42</v>
      </c>
      <c r="D29">
        <v>6206</v>
      </c>
      <c r="E29">
        <v>96059</v>
      </c>
      <c r="F29">
        <v>989</v>
      </c>
      <c r="G29">
        <v>8902</v>
      </c>
      <c r="H29">
        <v>4352</v>
      </c>
      <c r="I29">
        <v>0</v>
      </c>
      <c r="J29">
        <v>116508</v>
      </c>
      <c r="K29">
        <v>1295</v>
      </c>
      <c r="L29">
        <v>13811</v>
      </c>
      <c r="M29">
        <v>49178</v>
      </c>
      <c r="N29">
        <v>910</v>
      </c>
      <c r="O29">
        <v>43975</v>
      </c>
      <c r="P29">
        <v>10105</v>
      </c>
      <c r="Q29">
        <v>0</v>
      </c>
      <c r="R29">
        <v>119274</v>
      </c>
      <c r="S29">
        <v>36188</v>
      </c>
      <c r="T29">
        <v>0</v>
      </c>
      <c r="U29">
        <v>1149839</v>
      </c>
      <c r="V29">
        <v>0</v>
      </c>
      <c r="W29">
        <v>137303</v>
      </c>
    </row>
    <row r="30" spans="1:23" x14ac:dyDescent="0.35">
      <c r="A30">
        <f t="shared" si="0"/>
        <v>0</v>
      </c>
      <c r="B30">
        <f t="shared" si="1"/>
        <v>0</v>
      </c>
      <c r="C30" t="s">
        <v>43</v>
      </c>
      <c r="D30">
        <v>2748</v>
      </c>
      <c r="E30">
        <v>72348</v>
      </c>
      <c r="F30">
        <v>0</v>
      </c>
      <c r="G30">
        <v>3996</v>
      </c>
      <c r="H30">
        <v>0</v>
      </c>
      <c r="I30">
        <v>0</v>
      </c>
      <c r="J30">
        <v>79092</v>
      </c>
      <c r="K30">
        <v>0</v>
      </c>
      <c r="L30">
        <v>13055</v>
      </c>
      <c r="M30">
        <v>32165</v>
      </c>
      <c r="N30">
        <v>408</v>
      </c>
      <c r="O30">
        <v>23744</v>
      </c>
      <c r="P30">
        <v>417</v>
      </c>
      <c r="Q30">
        <v>2748</v>
      </c>
      <c r="R30">
        <v>72537</v>
      </c>
      <c r="S30">
        <v>1557</v>
      </c>
      <c r="T30">
        <v>1392</v>
      </c>
      <c r="U30">
        <v>867259</v>
      </c>
      <c r="V30">
        <v>100</v>
      </c>
      <c r="W30">
        <v>85330</v>
      </c>
    </row>
    <row r="31" spans="1:23" x14ac:dyDescent="0.35">
      <c r="A31">
        <f t="shared" si="0"/>
        <v>0</v>
      </c>
      <c r="B31">
        <f t="shared" si="1"/>
        <v>0</v>
      </c>
      <c r="C31" t="s">
        <v>44</v>
      </c>
      <c r="D31">
        <v>140</v>
      </c>
      <c r="E31">
        <v>16428</v>
      </c>
      <c r="F31">
        <v>0</v>
      </c>
      <c r="G31">
        <v>230</v>
      </c>
      <c r="H31">
        <v>824</v>
      </c>
      <c r="I31">
        <v>0</v>
      </c>
      <c r="J31">
        <v>17622</v>
      </c>
      <c r="K31">
        <v>0</v>
      </c>
      <c r="L31">
        <v>1337</v>
      </c>
      <c r="M31">
        <v>1925</v>
      </c>
      <c r="N31">
        <v>100</v>
      </c>
      <c r="O31">
        <v>7469</v>
      </c>
      <c r="P31">
        <v>500</v>
      </c>
      <c r="Q31">
        <v>5614</v>
      </c>
      <c r="R31">
        <v>16945</v>
      </c>
      <c r="S31">
        <v>387</v>
      </c>
      <c r="T31">
        <v>0</v>
      </c>
      <c r="U31">
        <v>64174</v>
      </c>
      <c r="V31">
        <v>0</v>
      </c>
      <c r="W31">
        <v>5095</v>
      </c>
    </row>
    <row r="32" spans="1:23" x14ac:dyDescent="0.35">
      <c r="A32">
        <f t="shared" si="0"/>
        <v>0</v>
      </c>
      <c r="B32">
        <f t="shared" si="1"/>
        <v>0</v>
      </c>
      <c r="C32" t="s">
        <v>45</v>
      </c>
      <c r="D32">
        <v>841</v>
      </c>
      <c r="E32">
        <v>29966</v>
      </c>
      <c r="F32">
        <v>79</v>
      </c>
      <c r="G32">
        <v>1061</v>
      </c>
      <c r="H32">
        <v>839</v>
      </c>
      <c r="I32">
        <v>0</v>
      </c>
      <c r="J32">
        <v>32786</v>
      </c>
      <c r="K32">
        <v>1247</v>
      </c>
      <c r="L32">
        <v>6138</v>
      </c>
      <c r="M32">
        <v>9921</v>
      </c>
      <c r="N32">
        <v>198</v>
      </c>
      <c r="O32">
        <v>9927</v>
      </c>
      <c r="P32">
        <v>0</v>
      </c>
      <c r="Q32">
        <v>5405</v>
      </c>
      <c r="R32">
        <v>32836</v>
      </c>
      <c r="S32">
        <v>3048</v>
      </c>
      <c r="T32">
        <v>0</v>
      </c>
      <c r="U32">
        <v>316923</v>
      </c>
      <c r="V32">
        <v>9529</v>
      </c>
      <c r="W32">
        <v>8415</v>
      </c>
    </row>
    <row r="33" spans="1:23" x14ac:dyDescent="0.35">
      <c r="A33">
        <f t="shared" si="0"/>
        <v>0</v>
      </c>
      <c r="B33">
        <f t="shared" si="1"/>
        <v>0</v>
      </c>
      <c r="C33" t="s">
        <v>47</v>
      </c>
      <c r="D33">
        <v>565</v>
      </c>
      <c r="E33">
        <v>26208</v>
      </c>
      <c r="F33">
        <v>0</v>
      </c>
      <c r="G33">
        <v>294</v>
      </c>
      <c r="H33">
        <v>0</v>
      </c>
      <c r="I33">
        <v>0</v>
      </c>
      <c r="J33">
        <v>27067</v>
      </c>
      <c r="K33">
        <v>0</v>
      </c>
      <c r="L33">
        <v>7213</v>
      </c>
      <c r="M33">
        <v>14965</v>
      </c>
      <c r="N33">
        <v>0</v>
      </c>
      <c r="O33">
        <v>9129</v>
      </c>
      <c r="P33">
        <v>0</v>
      </c>
      <c r="Q33">
        <v>0</v>
      </c>
      <c r="R33">
        <v>31307</v>
      </c>
      <c r="S33">
        <v>34664</v>
      </c>
      <c r="T33">
        <v>34664</v>
      </c>
      <c r="U33">
        <v>423707</v>
      </c>
      <c r="V33">
        <v>7213</v>
      </c>
      <c r="W33">
        <v>0</v>
      </c>
    </row>
    <row r="34" spans="1:23" x14ac:dyDescent="0.35">
      <c r="A34">
        <f t="shared" si="0"/>
        <v>0</v>
      </c>
      <c r="B34">
        <f t="shared" si="1"/>
        <v>0</v>
      </c>
      <c r="C34" t="s">
        <v>48</v>
      </c>
      <c r="D34">
        <v>1028</v>
      </c>
      <c r="E34">
        <v>22376</v>
      </c>
      <c r="F34">
        <v>0</v>
      </c>
      <c r="G34">
        <v>1777</v>
      </c>
      <c r="H34">
        <v>0</v>
      </c>
      <c r="I34">
        <v>0</v>
      </c>
      <c r="J34">
        <v>25181</v>
      </c>
      <c r="K34">
        <v>741</v>
      </c>
      <c r="L34">
        <v>3332</v>
      </c>
      <c r="M34">
        <v>7322</v>
      </c>
      <c r="N34">
        <v>40</v>
      </c>
      <c r="O34">
        <v>10705</v>
      </c>
      <c r="P34">
        <v>430</v>
      </c>
      <c r="Q34">
        <v>1391</v>
      </c>
      <c r="R34">
        <v>23961</v>
      </c>
      <c r="S34">
        <v>701</v>
      </c>
      <c r="T34">
        <v>0</v>
      </c>
      <c r="U34">
        <v>215220</v>
      </c>
      <c r="V34">
        <v>7945</v>
      </c>
      <c r="W34">
        <v>29061</v>
      </c>
    </row>
    <row r="35" spans="1:23" x14ac:dyDescent="0.35">
      <c r="A35">
        <f t="shared" si="0"/>
        <v>0</v>
      </c>
      <c r="B35">
        <f t="shared" si="1"/>
        <v>0</v>
      </c>
      <c r="C35" t="s">
        <v>49</v>
      </c>
      <c r="D35">
        <v>1926</v>
      </c>
      <c r="E35">
        <v>40228</v>
      </c>
      <c r="F35">
        <v>0</v>
      </c>
      <c r="G35">
        <v>3244</v>
      </c>
      <c r="H35">
        <v>0</v>
      </c>
      <c r="I35">
        <v>3633</v>
      </c>
      <c r="J35">
        <v>49031</v>
      </c>
      <c r="K35">
        <v>1455</v>
      </c>
      <c r="L35">
        <v>5167</v>
      </c>
      <c r="M35">
        <v>32078</v>
      </c>
      <c r="N35">
        <v>0</v>
      </c>
      <c r="O35">
        <v>10823</v>
      </c>
      <c r="P35">
        <v>0</v>
      </c>
      <c r="Q35">
        <v>0</v>
      </c>
      <c r="R35">
        <v>49523</v>
      </c>
      <c r="S35">
        <v>751</v>
      </c>
      <c r="T35">
        <v>198</v>
      </c>
      <c r="U35">
        <v>949311</v>
      </c>
      <c r="V35">
        <v>0</v>
      </c>
      <c r="W35">
        <v>71345</v>
      </c>
    </row>
    <row r="36" spans="1:23" x14ac:dyDescent="0.35">
      <c r="A36">
        <f t="shared" si="0"/>
        <v>0</v>
      </c>
      <c r="B36">
        <f t="shared" si="1"/>
        <v>0</v>
      </c>
      <c r="C36" t="s">
        <v>50</v>
      </c>
      <c r="D36">
        <v>861</v>
      </c>
      <c r="E36">
        <v>21584</v>
      </c>
      <c r="F36">
        <v>0</v>
      </c>
      <c r="G36">
        <v>750</v>
      </c>
      <c r="H36">
        <v>0</v>
      </c>
      <c r="I36">
        <v>1500</v>
      </c>
      <c r="J36">
        <v>24695</v>
      </c>
      <c r="K36">
        <v>0</v>
      </c>
      <c r="L36">
        <v>1865</v>
      </c>
      <c r="M36">
        <v>4370</v>
      </c>
      <c r="N36">
        <v>14</v>
      </c>
      <c r="O36">
        <v>18950</v>
      </c>
      <c r="P36">
        <v>0</v>
      </c>
      <c r="Q36">
        <v>0</v>
      </c>
      <c r="R36">
        <v>25199</v>
      </c>
      <c r="S36">
        <v>239</v>
      </c>
      <c r="T36">
        <v>2600</v>
      </c>
      <c r="U36">
        <v>104672</v>
      </c>
      <c r="V36">
        <v>752</v>
      </c>
      <c r="W36">
        <v>12005</v>
      </c>
    </row>
    <row r="37" spans="1:23" x14ac:dyDescent="0.35">
      <c r="A37">
        <f t="shared" si="0"/>
        <v>0</v>
      </c>
      <c r="B37">
        <f t="shared" si="1"/>
        <v>0</v>
      </c>
      <c r="C37" t="s">
        <v>372</v>
      </c>
      <c r="D37">
        <v>860</v>
      </c>
      <c r="E37">
        <v>23122</v>
      </c>
      <c r="F37">
        <v>204</v>
      </c>
      <c r="G37">
        <v>800</v>
      </c>
      <c r="H37">
        <v>0</v>
      </c>
      <c r="I37">
        <v>0</v>
      </c>
      <c r="J37">
        <v>24986</v>
      </c>
      <c r="K37">
        <v>151</v>
      </c>
      <c r="L37">
        <v>3945</v>
      </c>
      <c r="M37">
        <v>5721</v>
      </c>
      <c r="N37">
        <v>659</v>
      </c>
      <c r="O37">
        <v>13369</v>
      </c>
      <c r="P37">
        <v>139</v>
      </c>
      <c r="Q37">
        <v>0</v>
      </c>
      <c r="R37">
        <v>23984</v>
      </c>
      <c r="S37">
        <v>960</v>
      </c>
      <c r="T37">
        <v>0</v>
      </c>
      <c r="U37">
        <v>172916</v>
      </c>
      <c r="V37">
        <v>4225</v>
      </c>
      <c r="W37">
        <v>4300</v>
      </c>
    </row>
    <row r="38" spans="1:23" x14ac:dyDescent="0.35">
      <c r="A38">
        <f t="shared" si="0"/>
        <v>0</v>
      </c>
      <c r="B38">
        <f t="shared" si="1"/>
        <v>0</v>
      </c>
      <c r="C38" t="s">
        <v>52</v>
      </c>
      <c r="D38">
        <v>3736</v>
      </c>
      <c r="E38">
        <v>29626</v>
      </c>
      <c r="F38">
        <v>0</v>
      </c>
      <c r="G38">
        <v>284</v>
      </c>
      <c r="H38">
        <v>1110</v>
      </c>
      <c r="I38">
        <v>0</v>
      </c>
      <c r="J38">
        <v>34756</v>
      </c>
      <c r="K38">
        <v>0</v>
      </c>
      <c r="L38">
        <v>1328</v>
      </c>
      <c r="M38">
        <v>1301</v>
      </c>
      <c r="N38">
        <v>235</v>
      </c>
      <c r="O38">
        <v>26743</v>
      </c>
      <c r="P38">
        <v>1077</v>
      </c>
      <c r="Q38">
        <v>4072</v>
      </c>
      <c r="R38">
        <v>34756</v>
      </c>
      <c r="S38">
        <v>6216</v>
      </c>
      <c r="T38">
        <v>6000</v>
      </c>
      <c r="U38">
        <v>46712</v>
      </c>
      <c r="V38">
        <v>707</v>
      </c>
      <c r="W38">
        <v>3274</v>
      </c>
    </row>
    <row r="39" spans="1:23" x14ac:dyDescent="0.35">
      <c r="A39">
        <f t="shared" si="0"/>
        <v>0</v>
      </c>
      <c r="B39">
        <f t="shared" si="1"/>
        <v>0</v>
      </c>
      <c r="C39" t="s">
        <v>53</v>
      </c>
      <c r="D39">
        <v>0</v>
      </c>
      <c r="E39">
        <v>154465</v>
      </c>
      <c r="F39">
        <v>300</v>
      </c>
      <c r="G39">
        <v>28118</v>
      </c>
      <c r="H39">
        <v>0</v>
      </c>
      <c r="I39">
        <v>0</v>
      </c>
      <c r="J39">
        <v>182883</v>
      </c>
      <c r="K39">
        <v>0</v>
      </c>
      <c r="L39">
        <v>22602</v>
      </c>
      <c r="M39">
        <v>121489</v>
      </c>
      <c r="N39">
        <v>512</v>
      </c>
      <c r="O39">
        <v>35102</v>
      </c>
      <c r="P39">
        <v>0</v>
      </c>
      <c r="Q39">
        <v>0</v>
      </c>
      <c r="R39">
        <v>179705</v>
      </c>
      <c r="S39">
        <v>41795</v>
      </c>
      <c r="T39">
        <v>120000</v>
      </c>
      <c r="U39">
        <v>3366072</v>
      </c>
      <c r="V39">
        <v>21381</v>
      </c>
      <c r="W39">
        <v>120900</v>
      </c>
    </row>
    <row r="40" spans="1:23" x14ac:dyDescent="0.35">
      <c r="A40">
        <f t="shared" si="0"/>
        <v>0</v>
      </c>
      <c r="B40">
        <f t="shared" si="1"/>
        <v>0</v>
      </c>
      <c r="C40" t="s">
        <v>54</v>
      </c>
      <c r="D40">
        <v>1222</v>
      </c>
      <c r="E40">
        <v>21270</v>
      </c>
      <c r="F40">
        <v>0</v>
      </c>
      <c r="G40">
        <v>598</v>
      </c>
      <c r="H40">
        <v>0</v>
      </c>
      <c r="I40">
        <v>0</v>
      </c>
      <c r="J40">
        <v>23090</v>
      </c>
      <c r="K40">
        <v>88</v>
      </c>
      <c r="L40">
        <v>6219</v>
      </c>
      <c r="M40">
        <v>5058</v>
      </c>
      <c r="N40">
        <v>147</v>
      </c>
      <c r="O40">
        <v>11189</v>
      </c>
      <c r="P40">
        <v>0</v>
      </c>
      <c r="Q40">
        <v>0</v>
      </c>
      <c r="R40">
        <v>22701</v>
      </c>
      <c r="S40">
        <v>0</v>
      </c>
      <c r="T40">
        <v>0</v>
      </c>
      <c r="U40">
        <v>151143</v>
      </c>
      <c r="V40">
        <v>5890</v>
      </c>
      <c r="W40">
        <v>5733</v>
      </c>
    </row>
    <row r="41" spans="1:23" x14ac:dyDescent="0.35">
      <c r="A41">
        <f t="shared" si="0"/>
        <v>0</v>
      </c>
      <c r="B41">
        <f t="shared" si="1"/>
        <v>0</v>
      </c>
      <c r="C41" t="s">
        <v>56</v>
      </c>
      <c r="D41">
        <v>901</v>
      </c>
      <c r="E41">
        <v>49431</v>
      </c>
      <c r="F41">
        <v>0</v>
      </c>
      <c r="G41">
        <v>1676</v>
      </c>
      <c r="H41">
        <v>0</v>
      </c>
      <c r="I41">
        <v>3500</v>
      </c>
      <c r="J41">
        <v>55508</v>
      </c>
      <c r="K41">
        <v>0</v>
      </c>
      <c r="L41">
        <v>1986</v>
      </c>
      <c r="M41">
        <v>26294</v>
      </c>
      <c r="N41">
        <v>34</v>
      </c>
      <c r="O41">
        <v>21168</v>
      </c>
      <c r="P41">
        <v>6789</v>
      </c>
      <c r="Q41">
        <v>0</v>
      </c>
      <c r="R41">
        <v>56271</v>
      </c>
      <c r="S41">
        <v>90932</v>
      </c>
      <c r="T41">
        <v>91240</v>
      </c>
      <c r="U41">
        <v>1024486</v>
      </c>
      <c r="V41">
        <v>1986</v>
      </c>
      <c r="W41">
        <v>0</v>
      </c>
    </row>
    <row r="42" spans="1:23" x14ac:dyDescent="0.35">
      <c r="A42">
        <f t="shared" si="0"/>
        <v>0</v>
      </c>
      <c r="B42">
        <f t="shared" si="1"/>
        <v>0</v>
      </c>
      <c r="C42" t="s">
        <v>72</v>
      </c>
      <c r="D42">
        <v>107</v>
      </c>
      <c r="E42">
        <v>19400</v>
      </c>
      <c r="F42">
        <v>0</v>
      </c>
      <c r="G42">
        <v>1147</v>
      </c>
      <c r="H42">
        <v>0</v>
      </c>
      <c r="I42">
        <v>7030</v>
      </c>
      <c r="J42">
        <v>27684</v>
      </c>
      <c r="K42">
        <v>0</v>
      </c>
      <c r="L42">
        <v>1979</v>
      </c>
      <c r="M42">
        <v>16226</v>
      </c>
      <c r="N42">
        <v>0</v>
      </c>
      <c r="O42">
        <v>10528</v>
      </c>
      <c r="P42">
        <v>0</v>
      </c>
      <c r="Q42">
        <v>0</v>
      </c>
      <c r="R42">
        <v>28733</v>
      </c>
      <c r="S42">
        <v>50257</v>
      </c>
      <c r="T42">
        <v>20429</v>
      </c>
      <c r="U42">
        <v>470669</v>
      </c>
      <c r="V42">
        <v>0</v>
      </c>
      <c r="W42">
        <v>5229</v>
      </c>
    </row>
    <row r="43" spans="1:23" x14ac:dyDescent="0.35">
      <c r="A43">
        <f t="shared" si="0"/>
        <v>0</v>
      </c>
      <c r="B43">
        <f t="shared" si="1"/>
        <v>0</v>
      </c>
      <c r="C43" t="s">
        <v>59</v>
      </c>
      <c r="D43">
        <v>1306</v>
      </c>
      <c r="E43">
        <v>24594</v>
      </c>
      <c r="F43">
        <v>0</v>
      </c>
      <c r="G43">
        <v>106</v>
      </c>
      <c r="H43">
        <v>0</v>
      </c>
      <c r="I43">
        <v>0</v>
      </c>
      <c r="J43">
        <v>26006</v>
      </c>
      <c r="K43">
        <v>0</v>
      </c>
      <c r="L43">
        <v>4412</v>
      </c>
      <c r="M43">
        <v>13193</v>
      </c>
      <c r="N43">
        <v>105</v>
      </c>
      <c r="O43">
        <v>9548</v>
      </c>
      <c r="P43">
        <v>46</v>
      </c>
      <c r="Q43">
        <v>0</v>
      </c>
      <c r="R43">
        <v>27304</v>
      </c>
      <c r="S43">
        <v>3597</v>
      </c>
      <c r="T43">
        <v>1300</v>
      </c>
      <c r="U43">
        <v>392587</v>
      </c>
      <c r="V43">
        <v>4756</v>
      </c>
      <c r="W43">
        <v>97</v>
      </c>
    </row>
    <row r="44" spans="1:23" x14ac:dyDescent="0.35">
      <c r="A44">
        <f t="shared" si="0"/>
        <v>0</v>
      </c>
      <c r="B44">
        <f t="shared" si="1"/>
        <v>0</v>
      </c>
      <c r="C44" t="s">
        <v>63</v>
      </c>
      <c r="D44">
        <v>1988</v>
      </c>
      <c r="E44">
        <v>17035</v>
      </c>
      <c r="F44">
        <v>0</v>
      </c>
      <c r="G44">
        <v>299</v>
      </c>
      <c r="H44">
        <v>0</v>
      </c>
      <c r="I44">
        <v>2620</v>
      </c>
      <c r="J44">
        <v>21942</v>
      </c>
      <c r="K44">
        <v>0</v>
      </c>
      <c r="L44">
        <v>2803</v>
      </c>
      <c r="M44">
        <v>8228</v>
      </c>
      <c r="N44">
        <v>440</v>
      </c>
      <c r="O44">
        <v>13025</v>
      </c>
      <c r="P44">
        <v>0</v>
      </c>
      <c r="Q44">
        <v>0</v>
      </c>
      <c r="R44">
        <v>24496</v>
      </c>
      <c r="S44">
        <v>262</v>
      </c>
      <c r="T44">
        <v>0</v>
      </c>
      <c r="U44">
        <v>256089</v>
      </c>
      <c r="V44">
        <v>800</v>
      </c>
      <c r="W44">
        <v>11749</v>
      </c>
    </row>
    <row r="45" spans="1:23" x14ac:dyDescent="0.35">
      <c r="A45">
        <f t="shared" si="0"/>
        <v>0</v>
      </c>
      <c r="B45">
        <f t="shared" si="1"/>
        <v>0</v>
      </c>
      <c r="C45" t="s">
        <v>64</v>
      </c>
      <c r="D45">
        <v>1107</v>
      </c>
      <c r="E45">
        <v>35662</v>
      </c>
      <c r="F45">
        <v>5</v>
      </c>
      <c r="G45">
        <v>64</v>
      </c>
      <c r="H45">
        <v>0</v>
      </c>
      <c r="I45">
        <v>0</v>
      </c>
      <c r="J45">
        <v>36838</v>
      </c>
      <c r="K45">
        <v>0</v>
      </c>
      <c r="L45">
        <v>1910</v>
      </c>
      <c r="M45">
        <v>9256</v>
      </c>
      <c r="N45">
        <v>199</v>
      </c>
      <c r="O45">
        <v>19959</v>
      </c>
      <c r="P45">
        <v>0</v>
      </c>
      <c r="Q45">
        <v>0</v>
      </c>
      <c r="R45">
        <v>31324</v>
      </c>
      <c r="S45">
        <v>3974</v>
      </c>
      <c r="T45">
        <v>0</v>
      </c>
      <c r="U45">
        <v>233942</v>
      </c>
      <c r="V45">
        <v>0</v>
      </c>
      <c r="W45">
        <v>1910</v>
      </c>
    </row>
    <row r="46" spans="1:23" x14ac:dyDescent="0.35">
      <c r="A46">
        <f t="shared" si="0"/>
        <v>0</v>
      </c>
      <c r="B46">
        <f t="shared" si="1"/>
        <v>0</v>
      </c>
      <c r="C46" t="s">
        <v>65</v>
      </c>
      <c r="D46">
        <v>537</v>
      </c>
      <c r="E46">
        <v>8805</v>
      </c>
      <c r="F46">
        <v>0</v>
      </c>
      <c r="G46">
        <v>546</v>
      </c>
      <c r="H46">
        <v>0</v>
      </c>
      <c r="I46">
        <v>0</v>
      </c>
      <c r="J46">
        <v>9888</v>
      </c>
      <c r="K46">
        <v>372</v>
      </c>
      <c r="L46">
        <v>1141</v>
      </c>
      <c r="M46">
        <v>1183</v>
      </c>
      <c r="N46">
        <v>570</v>
      </c>
      <c r="O46">
        <v>5647</v>
      </c>
      <c r="P46">
        <v>0</v>
      </c>
      <c r="Q46">
        <v>0</v>
      </c>
      <c r="R46">
        <v>8913</v>
      </c>
      <c r="S46">
        <v>0</v>
      </c>
      <c r="T46">
        <v>0</v>
      </c>
      <c r="U46">
        <v>35077</v>
      </c>
      <c r="V46">
        <v>680</v>
      </c>
      <c r="W46">
        <v>12439</v>
      </c>
    </row>
    <row r="47" spans="1:23" x14ac:dyDescent="0.35">
      <c r="A47">
        <f t="shared" si="0"/>
        <v>0</v>
      </c>
      <c r="B47">
        <f t="shared" si="1"/>
        <v>0</v>
      </c>
      <c r="C47" t="s">
        <v>67</v>
      </c>
      <c r="D47">
        <v>2226</v>
      </c>
      <c r="E47">
        <v>66922</v>
      </c>
      <c r="F47">
        <v>121</v>
      </c>
      <c r="G47">
        <v>6587</v>
      </c>
      <c r="H47">
        <v>0</v>
      </c>
      <c r="I47">
        <v>5953</v>
      </c>
      <c r="J47">
        <v>81809</v>
      </c>
      <c r="K47">
        <v>0</v>
      </c>
      <c r="L47">
        <v>14232</v>
      </c>
      <c r="M47">
        <v>41777</v>
      </c>
      <c r="N47">
        <v>0</v>
      </c>
      <c r="O47">
        <v>23154</v>
      </c>
      <c r="P47">
        <v>0</v>
      </c>
      <c r="Q47">
        <v>0</v>
      </c>
      <c r="R47">
        <v>79163</v>
      </c>
      <c r="S47">
        <v>330</v>
      </c>
      <c r="T47">
        <v>0</v>
      </c>
      <c r="U47">
        <v>1253231</v>
      </c>
      <c r="V47">
        <v>0</v>
      </c>
      <c r="W47">
        <v>140916</v>
      </c>
    </row>
    <row r="48" spans="1:23" x14ac:dyDescent="0.35">
      <c r="A48">
        <f t="shared" si="0"/>
        <v>0</v>
      </c>
      <c r="B48">
        <f t="shared" si="1"/>
        <v>0</v>
      </c>
      <c r="C48" t="s">
        <v>68</v>
      </c>
      <c r="D48">
        <v>1298</v>
      </c>
      <c r="E48">
        <v>27317</v>
      </c>
      <c r="F48">
        <v>0</v>
      </c>
      <c r="G48">
        <v>3058</v>
      </c>
      <c r="H48">
        <v>0</v>
      </c>
      <c r="I48">
        <v>25322</v>
      </c>
      <c r="J48">
        <v>56995</v>
      </c>
      <c r="K48">
        <v>0</v>
      </c>
      <c r="L48">
        <v>10691</v>
      </c>
      <c r="M48">
        <v>34872</v>
      </c>
      <c r="N48">
        <v>0</v>
      </c>
      <c r="O48">
        <v>8694</v>
      </c>
      <c r="P48">
        <v>0</v>
      </c>
      <c r="Q48">
        <v>0</v>
      </c>
      <c r="R48">
        <v>54257</v>
      </c>
      <c r="S48">
        <v>29013</v>
      </c>
      <c r="T48">
        <v>29013</v>
      </c>
      <c r="U48">
        <v>990628</v>
      </c>
      <c r="V48">
        <v>1970</v>
      </c>
      <c r="W48">
        <v>51864</v>
      </c>
    </row>
    <row r="49" spans="1:23" x14ac:dyDescent="0.35">
      <c r="A49">
        <f t="shared" si="0"/>
        <v>0</v>
      </c>
      <c r="B49">
        <f t="shared" si="1"/>
        <v>0</v>
      </c>
      <c r="C49" t="s">
        <v>14</v>
      </c>
      <c r="D49">
        <v>0</v>
      </c>
      <c r="E49">
        <v>0</v>
      </c>
      <c r="F49">
        <v>0</v>
      </c>
      <c r="G49">
        <v>0</v>
      </c>
      <c r="H49">
        <v>0</v>
      </c>
      <c r="I49">
        <v>4377</v>
      </c>
      <c r="J49">
        <v>4377</v>
      </c>
      <c r="K49">
        <v>0</v>
      </c>
      <c r="L49">
        <v>0</v>
      </c>
      <c r="M49">
        <v>0</v>
      </c>
      <c r="N49">
        <v>0</v>
      </c>
      <c r="O49">
        <v>4377</v>
      </c>
      <c r="P49">
        <v>0</v>
      </c>
      <c r="Q49">
        <v>0</v>
      </c>
      <c r="R49">
        <v>4377</v>
      </c>
      <c r="S49">
        <v>0</v>
      </c>
      <c r="T49">
        <v>0</v>
      </c>
      <c r="U49">
        <v>0</v>
      </c>
      <c r="V49">
        <v>0</v>
      </c>
      <c r="W49">
        <v>0</v>
      </c>
    </row>
    <row r="50" spans="1:23" x14ac:dyDescent="0.35">
      <c r="A50">
        <f t="shared" si="0"/>
        <v>0</v>
      </c>
      <c r="B50">
        <f t="shared" si="1"/>
        <v>0</v>
      </c>
      <c r="C50" t="s">
        <v>37</v>
      </c>
      <c r="D50">
        <v>0</v>
      </c>
      <c r="E50">
        <v>0</v>
      </c>
      <c r="F50">
        <v>0</v>
      </c>
      <c r="G50">
        <v>45000</v>
      </c>
      <c r="H50">
        <v>0</v>
      </c>
      <c r="I50">
        <v>12403</v>
      </c>
      <c r="J50">
        <v>57403</v>
      </c>
      <c r="K50">
        <v>0</v>
      </c>
      <c r="L50">
        <v>10596</v>
      </c>
      <c r="M50">
        <v>46331</v>
      </c>
      <c r="N50">
        <v>0</v>
      </c>
      <c r="O50">
        <v>145</v>
      </c>
      <c r="P50">
        <v>0</v>
      </c>
      <c r="Q50">
        <v>0</v>
      </c>
      <c r="R50">
        <v>57072</v>
      </c>
      <c r="S50">
        <v>39490</v>
      </c>
      <c r="T50">
        <v>25570</v>
      </c>
      <c r="U50">
        <v>1276063</v>
      </c>
      <c r="V50">
        <v>10500</v>
      </c>
      <c r="W50">
        <v>12</v>
      </c>
    </row>
    <row r="51" spans="1:23" x14ac:dyDescent="0.35">
      <c r="A51">
        <f t="shared" si="0"/>
        <v>0</v>
      </c>
      <c r="B51">
        <f t="shared" si="1"/>
        <v>0</v>
      </c>
      <c r="C51" t="s">
        <v>160</v>
      </c>
      <c r="D51">
        <v>0</v>
      </c>
      <c r="E51">
        <v>0</v>
      </c>
      <c r="F51">
        <v>0</v>
      </c>
      <c r="G51">
        <v>0</v>
      </c>
      <c r="H51">
        <v>0</v>
      </c>
      <c r="I51">
        <v>4941</v>
      </c>
      <c r="J51">
        <v>4941</v>
      </c>
      <c r="K51">
        <v>0</v>
      </c>
      <c r="L51">
        <v>0</v>
      </c>
      <c r="M51">
        <v>0</v>
      </c>
      <c r="N51">
        <v>0</v>
      </c>
      <c r="O51">
        <v>4941</v>
      </c>
      <c r="P51">
        <v>0</v>
      </c>
      <c r="Q51">
        <v>0</v>
      </c>
      <c r="R51">
        <v>4941</v>
      </c>
      <c r="S51">
        <v>0</v>
      </c>
      <c r="T51">
        <v>0</v>
      </c>
      <c r="U51">
        <v>0</v>
      </c>
      <c r="V51">
        <v>0</v>
      </c>
      <c r="W51">
        <v>0</v>
      </c>
    </row>
    <row r="52" spans="1:23" x14ac:dyDescent="0.35">
      <c r="A52">
        <f t="shared" si="0"/>
        <v>0</v>
      </c>
      <c r="B52">
        <f t="shared" si="1"/>
        <v>0</v>
      </c>
      <c r="C52" t="s">
        <v>69</v>
      </c>
      <c r="D52">
        <v>124875</v>
      </c>
      <c r="E52">
        <v>2816004</v>
      </c>
      <c r="F52">
        <v>10096</v>
      </c>
      <c r="G52">
        <v>214893</v>
      </c>
      <c r="H52">
        <v>29155</v>
      </c>
      <c r="I52">
        <v>170057</v>
      </c>
      <c r="J52">
        <v>3365080</v>
      </c>
      <c r="K52">
        <v>18532</v>
      </c>
      <c r="L52">
        <v>446731</v>
      </c>
      <c r="M52">
        <v>1626818</v>
      </c>
      <c r="N52">
        <v>25493</v>
      </c>
      <c r="O52">
        <v>1108076</v>
      </c>
      <c r="P52">
        <v>70791</v>
      </c>
      <c r="Q52">
        <v>56659</v>
      </c>
      <c r="R52">
        <v>3353100</v>
      </c>
      <c r="S52">
        <v>1100593</v>
      </c>
      <c r="T52">
        <v>1157938</v>
      </c>
      <c r="U52">
        <v>49498304</v>
      </c>
      <c r="V52">
        <v>302841</v>
      </c>
      <c r="W52">
        <v>1798982</v>
      </c>
    </row>
    <row r="53" spans="1:23" x14ac:dyDescent="0.35">
      <c r="A53">
        <f t="shared" si="0"/>
        <v>0</v>
      </c>
      <c r="B53">
        <f t="shared" si="1"/>
        <v>0</v>
      </c>
      <c r="C53" t="s">
        <v>70</v>
      </c>
      <c r="D53">
        <f>+D52-SUM(D2:D51)</f>
        <v>0</v>
      </c>
      <c r="E53">
        <f t="shared" ref="E53:K53" si="2">+E52-SUM(E2:E51)</f>
        <v>0</v>
      </c>
      <c r="F53">
        <f t="shared" si="2"/>
        <v>0</v>
      </c>
      <c r="G53">
        <f t="shared" si="2"/>
        <v>0</v>
      </c>
      <c r="H53">
        <f t="shared" si="2"/>
        <v>0</v>
      </c>
      <c r="I53">
        <f t="shared" si="2"/>
        <v>0</v>
      </c>
      <c r="J53">
        <f t="shared" si="2"/>
        <v>0</v>
      </c>
      <c r="K53">
        <f t="shared" si="2"/>
        <v>0</v>
      </c>
      <c r="L53">
        <f t="shared" ref="L53" si="3">+L52-SUM(L2:L51)</f>
        <v>0</v>
      </c>
      <c r="M53">
        <v>0</v>
      </c>
      <c r="N53">
        <f t="shared" ref="N53" si="4">+N52-SUM(N2:N51)</f>
        <v>0</v>
      </c>
      <c r="O53">
        <f t="shared" ref="O53" si="5">+O52-SUM(O2:O51)</f>
        <v>0</v>
      </c>
      <c r="P53">
        <f t="shared" ref="P53" si="6">+P52-SUM(P2:P51)</f>
        <v>0</v>
      </c>
      <c r="Q53">
        <f t="shared" ref="Q53" si="7">+Q52-SUM(Q2:Q51)</f>
        <v>0</v>
      </c>
      <c r="R53">
        <f t="shared" ref="R53:S53" si="8">+R52-SUM(R2:R51)</f>
        <v>0</v>
      </c>
      <c r="S53">
        <f t="shared" si="8"/>
        <v>0</v>
      </c>
      <c r="T53">
        <f t="shared" ref="T53" si="9">+T52-SUM(T2:T51)</f>
        <v>0</v>
      </c>
      <c r="U53">
        <f t="shared" ref="U53" si="10">+U52-SUM(U2:U51)</f>
        <v>0</v>
      </c>
      <c r="V53">
        <f t="shared" ref="V53" si="11">+V52-SUM(V2:V51)</f>
        <v>12</v>
      </c>
      <c r="W53">
        <f t="shared" ref="W53" si="12">+W52-SUM(W2:W51)</f>
        <v>6</v>
      </c>
    </row>
  </sheetData>
  <conditionalFormatting sqref="A2:B53">
    <cfRule type="expression" dxfId="48" priority="4">
      <formula>A2&lt;&gt;0</formula>
    </cfRule>
  </conditionalFormatting>
  <conditionalFormatting sqref="D53:W53">
    <cfRule type="expression" dxfId="47" priority="1">
      <formula>D53&lt;&gt;0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92D050"/>
  </sheetPr>
  <dimension ref="A1:W35"/>
  <sheetViews>
    <sheetView workbookViewId="0">
      <pane xSplit="3" ySplit="1" topLeftCell="D2" activePane="bottomRight" state="frozen"/>
      <selection pane="topRight"/>
      <selection pane="bottomLeft"/>
      <selection pane="bottomRight" activeCell="D3" sqref="D3"/>
    </sheetView>
  </sheetViews>
  <sheetFormatPr defaultRowHeight="14.5" x14ac:dyDescent="0.35"/>
  <cols>
    <col min="3" max="3" width="19.81640625" customWidth="1"/>
  </cols>
  <sheetData>
    <row r="1" spans="1:23" x14ac:dyDescent="0.35">
      <c r="A1" t="s">
        <v>273</v>
      </c>
      <c r="B1" t="s">
        <v>272</v>
      </c>
      <c r="C1" t="s">
        <v>0</v>
      </c>
      <c r="D1" t="s">
        <v>340</v>
      </c>
      <c r="E1" t="s">
        <v>341</v>
      </c>
      <c r="F1" t="s">
        <v>342</v>
      </c>
      <c r="G1" t="s">
        <v>343</v>
      </c>
      <c r="H1" t="s">
        <v>344</v>
      </c>
      <c r="I1" t="s">
        <v>345</v>
      </c>
      <c r="J1" t="s">
        <v>346</v>
      </c>
      <c r="K1" t="s">
        <v>75</v>
      </c>
      <c r="L1" t="s">
        <v>76</v>
      </c>
      <c r="M1" t="s">
        <v>347</v>
      </c>
      <c r="N1" t="s">
        <v>348</v>
      </c>
      <c r="O1" t="s">
        <v>349</v>
      </c>
      <c r="P1" t="s">
        <v>350</v>
      </c>
      <c r="Q1" t="s">
        <v>351</v>
      </c>
      <c r="R1" t="s">
        <v>352</v>
      </c>
      <c r="S1" t="s">
        <v>353</v>
      </c>
      <c r="T1" t="s">
        <v>354</v>
      </c>
      <c r="U1" t="s">
        <v>355</v>
      </c>
      <c r="V1" t="s">
        <v>371</v>
      </c>
      <c r="W1" t="s">
        <v>356</v>
      </c>
    </row>
    <row r="2" spans="1:23" x14ac:dyDescent="0.35">
      <c r="A2">
        <f>+J2-SUM(D2:I2)</f>
        <v>0</v>
      </c>
      <c r="B2">
        <f>+R2-SUM(K2:Q2)</f>
        <v>0</v>
      </c>
      <c r="C2" t="s">
        <v>1</v>
      </c>
      <c r="D2">
        <v>3503</v>
      </c>
      <c r="E2">
        <v>29307</v>
      </c>
      <c r="F2">
        <v>0</v>
      </c>
      <c r="G2">
        <v>8136</v>
      </c>
      <c r="H2">
        <v>1685</v>
      </c>
      <c r="I2">
        <v>0</v>
      </c>
      <c r="J2">
        <v>42631</v>
      </c>
      <c r="K2">
        <v>0</v>
      </c>
      <c r="L2">
        <v>1822</v>
      </c>
      <c r="M2">
        <v>4085</v>
      </c>
      <c r="N2">
        <v>75</v>
      </c>
      <c r="O2">
        <v>29080</v>
      </c>
      <c r="P2">
        <v>2111</v>
      </c>
      <c r="Q2">
        <v>5883</v>
      </c>
      <c r="R2">
        <v>43056</v>
      </c>
      <c r="S2">
        <v>0</v>
      </c>
      <c r="T2">
        <v>0</v>
      </c>
      <c r="U2">
        <v>96483</v>
      </c>
      <c r="V2">
        <v>1822</v>
      </c>
      <c r="W2">
        <v>0</v>
      </c>
    </row>
    <row r="3" spans="1:23" x14ac:dyDescent="0.35">
      <c r="A3">
        <f t="shared" ref="A3:A35" si="0">+J3-SUM(D3:I3)</f>
        <v>0</v>
      </c>
      <c r="B3">
        <f t="shared" ref="B3:B35" si="1">+R3-SUM(K3:Q3)</f>
        <v>0</v>
      </c>
      <c r="C3" t="s">
        <v>3</v>
      </c>
      <c r="D3">
        <v>8430</v>
      </c>
      <c r="E3">
        <v>98409</v>
      </c>
      <c r="F3">
        <v>1113</v>
      </c>
      <c r="G3">
        <v>20081</v>
      </c>
      <c r="H3">
        <v>314</v>
      </c>
      <c r="I3">
        <v>0</v>
      </c>
      <c r="J3">
        <v>128347</v>
      </c>
      <c r="K3">
        <v>0</v>
      </c>
      <c r="L3">
        <v>4885</v>
      </c>
      <c r="M3">
        <v>9886</v>
      </c>
      <c r="N3">
        <v>1181</v>
      </c>
      <c r="O3">
        <v>96576</v>
      </c>
      <c r="P3">
        <v>3055</v>
      </c>
      <c r="Q3">
        <v>11050</v>
      </c>
      <c r="R3">
        <v>126633</v>
      </c>
      <c r="S3">
        <v>4592</v>
      </c>
      <c r="T3">
        <v>1500</v>
      </c>
      <c r="U3">
        <v>300329</v>
      </c>
      <c r="V3">
        <v>5389</v>
      </c>
      <c r="W3">
        <v>55</v>
      </c>
    </row>
    <row r="4" spans="1:23" x14ac:dyDescent="0.35">
      <c r="A4">
        <f t="shared" si="0"/>
        <v>0</v>
      </c>
      <c r="B4">
        <f t="shared" si="1"/>
        <v>0</v>
      </c>
      <c r="C4" t="s">
        <v>4</v>
      </c>
      <c r="D4">
        <v>14004</v>
      </c>
      <c r="E4">
        <v>681664</v>
      </c>
      <c r="F4">
        <v>4913</v>
      </c>
      <c r="G4">
        <v>270330</v>
      </c>
      <c r="H4">
        <v>0</v>
      </c>
      <c r="I4">
        <v>0</v>
      </c>
      <c r="J4">
        <v>970911</v>
      </c>
      <c r="K4">
        <v>0</v>
      </c>
      <c r="L4">
        <v>42909</v>
      </c>
      <c r="M4">
        <v>82277</v>
      </c>
      <c r="N4">
        <v>4410</v>
      </c>
      <c r="O4">
        <v>737014</v>
      </c>
      <c r="P4">
        <v>1000</v>
      </c>
      <c r="Q4">
        <v>58546</v>
      </c>
      <c r="R4">
        <v>926156</v>
      </c>
      <c r="S4">
        <v>0</v>
      </c>
      <c r="T4">
        <v>0</v>
      </c>
      <c r="U4">
        <v>2151584</v>
      </c>
      <c r="V4">
        <v>35509</v>
      </c>
      <c r="W4">
        <v>42939</v>
      </c>
    </row>
    <row r="5" spans="1:23" x14ac:dyDescent="0.35">
      <c r="A5">
        <f t="shared" si="0"/>
        <v>0</v>
      </c>
      <c r="B5">
        <f t="shared" si="1"/>
        <v>0</v>
      </c>
      <c r="C5" t="s">
        <v>5</v>
      </c>
      <c r="D5">
        <v>7209</v>
      </c>
      <c r="E5">
        <v>89419</v>
      </c>
      <c r="F5">
        <v>1226</v>
      </c>
      <c r="G5">
        <v>19603</v>
      </c>
      <c r="H5">
        <v>7370</v>
      </c>
      <c r="I5">
        <v>0</v>
      </c>
      <c r="J5">
        <v>124827</v>
      </c>
      <c r="K5">
        <v>0</v>
      </c>
      <c r="L5">
        <v>10867</v>
      </c>
      <c r="M5">
        <v>23259</v>
      </c>
      <c r="N5">
        <v>1390</v>
      </c>
      <c r="O5">
        <v>80376</v>
      </c>
      <c r="P5">
        <v>8935</v>
      </c>
      <c r="Q5">
        <v>0</v>
      </c>
      <c r="R5">
        <v>124827</v>
      </c>
      <c r="S5">
        <v>0</v>
      </c>
      <c r="T5">
        <v>0</v>
      </c>
      <c r="U5">
        <v>689457</v>
      </c>
      <c r="V5">
        <v>15482</v>
      </c>
      <c r="W5">
        <v>29669</v>
      </c>
    </row>
    <row r="6" spans="1:23" x14ac:dyDescent="0.35">
      <c r="A6">
        <f t="shared" si="0"/>
        <v>0</v>
      </c>
      <c r="B6">
        <f t="shared" si="1"/>
        <v>0</v>
      </c>
      <c r="C6" t="s">
        <v>71</v>
      </c>
      <c r="D6">
        <v>3699</v>
      </c>
      <c r="E6">
        <v>55317</v>
      </c>
      <c r="F6">
        <v>3344</v>
      </c>
      <c r="G6">
        <v>23676</v>
      </c>
      <c r="H6">
        <v>1747</v>
      </c>
      <c r="I6">
        <v>0</v>
      </c>
      <c r="J6">
        <v>87783</v>
      </c>
      <c r="K6">
        <v>0</v>
      </c>
      <c r="L6">
        <v>5534</v>
      </c>
      <c r="M6">
        <v>7587</v>
      </c>
      <c r="N6">
        <v>312</v>
      </c>
      <c r="O6">
        <v>56452</v>
      </c>
      <c r="P6">
        <v>2446</v>
      </c>
      <c r="Q6">
        <v>15081</v>
      </c>
      <c r="R6">
        <v>87412</v>
      </c>
      <c r="S6">
        <v>383</v>
      </c>
      <c r="T6">
        <v>383</v>
      </c>
      <c r="U6">
        <v>210641</v>
      </c>
      <c r="V6">
        <v>0</v>
      </c>
      <c r="W6">
        <v>58389</v>
      </c>
    </row>
    <row r="7" spans="1:23" x14ac:dyDescent="0.35">
      <c r="A7">
        <f t="shared" si="0"/>
        <v>0</v>
      </c>
      <c r="B7">
        <f t="shared" si="1"/>
        <v>0</v>
      </c>
      <c r="C7" t="s">
        <v>359</v>
      </c>
      <c r="D7">
        <v>11469</v>
      </c>
      <c r="E7">
        <v>107190</v>
      </c>
      <c r="F7">
        <v>1454</v>
      </c>
      <c r="G7">
        <v>39355</v>
      </c>
      <c r="H7">
        <v>12555</v>
      </c>
      <c r="I7">
        <v>0</v>
      </c>
      <c r="J7">
        <v>172023</v>
      </c>
      <c r="K7">
        <v>6000</v>
      </c>
      <c r="L7">
        <v>7083</v>
      </c>
      <c r="M7">
        <v>21841</v>
      </c>
      <c r="N7">
        <v>1635</v>
      </c>
      <c r="O7">
        <v>99074</v>
      </c>
      <c r="P7">
        <v>16415</v>
      </c>
      <c r="Q7">
        <v>20000</v>
      </c>
      <c r="R7">
        <v>172048</v>
      </c>
      <c r="S7">
        <v>64</v>
      </c>
      <c r="T7">
        <v>0</v>
      </c>
      <c r="U7">
        <v>702619</v>
      </c>
      <c r="V7">
        <v>0</v>
      </c>
      <c r="W7">
        <v>111671</v>
      </c>
    </row>
    <row r="8" spans="1:23" x14ac:dyDescent="0.35">
      <c r="A8">
        <f t="shared" si="0"/>
        <v>0</v>
      </c>
      <c r="B8">
        <f t="shared" si="1"/>
        <v>0</v>
      </c>
      <c r="C8" t="s">
        <v>9</v>
      </c>
      <c r="D8">
        <v>32545</v>
      </c>
      <c r="E8">
        <v>158655</v>
      </c>
      <c r="F8">
        <v>22163</v>
      </c>
      <c r="G8">
        <v>73728</v>
      </c>
      <c r="H8">
        <v>0</v>
      </c>
      <c r="I8">
        <v>0</v>
      </c>
      <c r="J8">
        <v>287091</v>
      </c>
      <c r="K8">
        <v>0</v>
      </c>
      <c r="L8">
        <v>26353</v>
      </c>
      <c r="M8">
        <v>30661</v>
      </c>
      <c r="N8">
        <v>17472</v>
      </c>
      <c r="O8">
        <v>208698</v>
      </c>
      <c r="P8">
        <v>0</v>
      </c>
      <c r="Q8">
        <v>5000</v>
      </c>
      <c r="R8">
        <v>288184</v>
      </c>
      <c r="S8">
        <v>2587</v>
      </c>
      <c r="T8">
        <v>0</v>
      </c>
      <c r="U8">
        <v>860564</v>
      </c>
      <c r="V8">
        <v>39728</v>
      </c>
      <c r="W8">
        <v>15427</v>
      </c>
    </row>
    <row r="9" spans="1:23" x14ac:dyDescent="0.35">
      <c r="A9">
        <f t="shared" si="0"/>
        <v>0</v>
      </c>
      <c r="B9">
        <f t="shared" si="1"/>
        <v>0</v>
      </c>
      <c r="C9" t="s">
        <v>12</v>
      </c>
      <c r="D9">
        <v>8537</v>
      </c>
      <c r="E9">
        <v>64455</v>
      </c>
      <c r="F9">
        <v>0</v>
      </c>
      <c r="G9">
        <v>14218</v>
      </c>
      <c r="H9">
        <v>0</v>
      </c>
      <c r="I9">
        <v>0</v>
      </c>
      <c r="J9">
        <v>87210</v>
      </c>
      <c r="K9">
        <v>0</v>
      </c>
      <c r="L9">
        <v>8576</v>
      </c>
      <c r="M9">
        <v>5769</v>
      </c>
      <c r="N9">
        <v>882</v>
      </c>
      <c r="O9">
        <v>60205</v>
      </c>
      <c r="P9">
        <v>0</v>
      </c>
      <c r="Q9">
        <v>11778</v>
      </c>
      <c r="R9">
        <v>87210</v>
      </c>
      <c r="S9">
        <v>7839</v>
      </c>
      <c r="T9">
        <v>3469</v>
      </c>
      <c r="U9">
        <v>176358</v>
      </c>
      <c r="V9">
        <v>7899</v>
      </c>
      <c r="W9">
        <v>14280</v>
      </c>
    </row>
    <row r="10" spans="1:23" x14ac:dyDescent="0.35">
      <c r="A10">
        <f t="shared" si="0"/>
        <v>0</v>
      </c>
      <c r="B10">
        <f t="shared" si="1"/>
        <v>0</v>
      </c>
      <c r="C10" t="s">
        <v>361</v>
      </c>
      <c r="D10">
        <v>4881</v>
      </c>
      <c r="E10">
        <v>41493</v>
      </c>
      <c r="F10">
        <v>0</v>
      </c>
      <c r="G10">
        <v>12074</v>
      </c>
      <c r="H10">
        <v>80</v>
      </c>
      <c r="I10">
        <v>0</v>
      </c>
      <c r="J10">
        <v>58528</v>
      </c>
      <c r="K10">
        <v>3223</v>
      </c>
      <c r="L10">
        <v>3318</v>
      </c>
      <c r="M10">
        <v>2025</v>
      </c>
      <c r="N10">
        <v>170</v>
      </c>
      <c r="O10">
        <v>37610</v>
      </c>
      <c r="P10">
        <v>5706</v>
      </c>
      <c r="Q10">
        <v>6500</v>
      </c>
      <c r="R10">
        <v>58552</v>
      </c>
      <c r="S10">
        <v>604</v>
      </c>
      <c r="T10">
        <v>0</v>
      </c>
      <c r="U10">
        <v>55555</v>
      </c>
      <c r="V10">
        <v>3338</v>
      </c>
      <c r="W10">
        <v>2011</v>
      </c>
    </row>
    <row r="11" spans="1:23" x14ac:dyDescent="0.35">
      <c r="A11">
        <f t="shared" si="0"/>
        <v>0</v>
      </c>
      <c r="B11">
        <f t="shared" si="1"/>
        <v>0</v>
      </c>
      <c r="C11" t="s">
        <v>14</v>
      </c>
      <c r="D11">
        <v>2956</v>
      </c>
      <c r="E11">
        <v>41257</v>
      </c>
      <c r="F11">
        <v>0</v>
      </c>
      <c r="G11">
        <v>18420</v>
      </c>
      <c r="H11">
        <v>0</v>
      </c>
      <c r="I11">
        <v>0</v>
      </c>
      <c r="J11">
        <v>62633</v>
      </c>
      <c r="K11">
        <v>0</v>
      </c>
      <c r="L11">
        <v>6945</v>
      </c>
      <c r="M11">
        <v>6022</v>
      </c>
      <c r="N11">
        <v>0</v>
      </c>
      <c r="O11">
        <v>45711</v>
      </c>
      <c r="P11">
        <v>196</v>
      </c>
      <c r="Q11">
        <v>3759</v>
      </c>
      <c r="R11">
        <v>62633</v>
      </c>
      <c r="S11">
        <v>4099</v>
      </c>
      <c r="T11">
        <v>134</v>
      </c>
      <c r="U11">
        <v>174579</v>
      </c>
      <c r="V11">
        <v>1650</v>
      </c>
      <c r="W11">
        <v>30386</v>
      </c>
    </row>
    <row r="12" spans="1:23" x14ac:dyDescent="0.35">
      <c r="A12">
        <f t="shared" si="0"/>
        <v>0</v>
      </c>
      <c r="B12">
        <f t="shared" si="1"/>
        <v>0</v>
      </c>
      <c r="C12" t="s">
        <v>17</v>
      </c>
      <c r="D12">
        <v>3887</v>
      </c>
      <c r="E12">
        <v>88386</v>
      </c>
      <c r="F12">
        <v>707</v>
      </c>
      <c r="G12">
        <v>29527</v>
      </c>
      <c r="H12">
        <v>0</v>
      </c>
      <c r="I12">
        <v>0</v>
      </c>
      <c r="J12">
        <v>122507</v>
      </c>
      <c r="K12">
        <v>0</v>
      </c>
      <c r="L12">
        <v>6291</v>
      </c>
      <c r="M12">
        <v>13131</v>
      </c>
      <c r="N12">
        <v>455</v>
      </c>
      <c r="O12">
        <v>103646</v>
      </c>
      <c r="P12">
        <v>233</v>
      </c>
      <c r="Q12">
        <v>2000</v>
      </c>
      <c r="R12">
        <v>125756</v>
      </c>
      <c r="S12">
        <v>23892</v>
      </c>
      <c r="T12">
        <v>0</v>
      </c>
      <c r="U12">
        <v>391900</v>
      </c>
      <c r="V12">
        <v>0</v>
      </c>
      <c r="W12">
        <v>32339</v>
      </c>
    </row>
    <row r="13" spans="1:23" x14ac:dyDescent="0.35">
      <c r="A13">
        <f t="shared" si="0"/>
        <v>0</v>
      </c>
      <c r="B13">
        <f t="shared" si="1"/>
        <v>0</v>
      </c>
      <c r="C13" t="s">
        <v>20</v>
      </c>
      <c r="D13">
        <v>4009</v>
      </c>
      <c r="E13">
        <v>44678</v>
      </c>
      <c r="F13">
        <v>460</v>
      </c>
      <c r="G13">
        <v>13467</v>
      </c>
      <c r="H13">
        <v>191</v>
      </c>
      <c r="I13">
        <v>0</v>
      </c>
      <c r="J13">
        <v>62805</v>
      </c>
      <c r="K13">
        <v>0</v>
      </c>
      <c r="L13">
        <v>8500</v>
      </c>
      <c r="M13">
        <v>8689</v>
      </c>
      <c r="N13">
        <v>447</v>
      </c>
      <c r="O13">
        <v>42819</v>
      </c>
      <c r="P13">
        <v>2188</v>
      </c>
      <c r="Q13">
        <v>0</v>
      </c>
      <c r="R13">
        <v>62643</v>
      </c>
      <c r="S13">
        <v>12901</v>
      </c>
      <c r="T13">
        <v>13800</v>
      </c>
      <c r="U13">
        <v>277087</v>
      </c>
      <c r="V13">
        <v>5912</v>
      </c>
      <c r="W13">
        <v>9824</v>
      </c>
    </row>
    <row r="14" spans="1:23" x14ac:dyDescent="0.35">
      <c r="A14">
        <f t="shared" si="0"/>
        <v>0</v>
      </c>
      <c r="B14">
        <f t="shared" si="1"/>
        <v>0</v>
      </c>
      <c r="C14" t="s">
        <v>26</v>
      </c>
      <c r="D14">
        <v>7592</v>
      </c>
      <c r="E14">
        <v>80856</v>
      </c>
      <c r="F14">
        <v>0</v>
      </c>
      <c r="G14">
        <v>26693</v>
      </c>
      <c r="H14">
        <v>48</v>
      </c>
      <c r="I14">
        <v>0</v>
      </c>
      <c r="J14">
        <v>115189</v>
      </c>
      <c r="K14">
        <v>600</v>
      </c>
      <c r="L14">
        <v>8412</v>
      </c>
      <c r="M14">
        <v>19511</v>
      </c>
      <c r="N14">
        <v>470</v>
      </c>
      <c r="O14">
        <v>71394</v>
      </c>
      <c r="P14">
        <v>700</v>
      </c>
      <c r="Q14">
        <v>8479</v>
      </c>
      <c r="R14">
        <v>109566</v>
      </c>
      <c r="S14">
        <v>1046</v>
      </c>
      <c r="T14">
        <v>1004</v>
      </c>
      <c r="U14">
        <v>509135</v>
      </c>
      <c r="V14">
        <v>8412</v>
      </c>
      <c r="W14">
        <v>0</v>
      </c>
    </row>
    <row r="15" spans="1:23" x14ac:dyDescent="0.35">
      <c r="A15">
        <f t="shared" si="0"/>
        <v>0</v>
      </c>
      <c r="B15">
        <f t="shared" si="1"/>
        <v>0</v>
      </c>
      <c r="C15" t="s">
        <v>29</v>
      </c>
      <c r="D15">
        <v>8317</v>
      </c>
      <c r="E15">
        <v>70103</v>
      </c>
      <c r="F15">
        <v>0</v>
      </c>
      <c r="G15">
        <v>22085</v>
      </c>
      <c r="H15">
        <v>0</v>
      </c>
      <c r="I15">
        <v>0</v>
      </c>
      <c r="J15">
        <v>100505</v>
      </c>
      <c r="K15">
        <v>0</v>
      </c>
      <c r="L15">
        <v>4662</v>
      </c>
      <c r="M15">
        <v>10783</v>
      </c>
      <c r="N15">
        <v>85</v>
      </c>
      <c r="O15">
        <v>70153</v>
      </c>
      <c r="P15">
        <v>11124</v>
      </c>
      <c r="Q15">
        <v>3686</v>
      </c>
      <c r="R15">
        <v>100493</v>
      </c>
      <c r="S15">
        <v>0</v>
      </c>
      <c r="T15">
        <v>0</v>
      </c>
      <c r="U15">
        <v>340724</v>
      </c>
      <c r="V15">
        <v>0</v>
      </c>
      <c r="W15">
        <v>86574</v>
      </c>
    </row>
    <row r="16" spans="1:23" x14ac:dyDescent="0.35">
      <c r="A16">
        <f t="shared" si="0"/>
        <v>0</v>
      </c>
      <c r="B16">
        <f t="shared" si="1"/>
        <v>0</v>
      </c>
      <c r="C16" t="s">
        <v>362</v>
      </c>
      <c r="D16">
        <v>1677</v>
      </c>
      <c r="E16">
        <v>10608</v>
      </c>
      <c r="F16">
        <v>1123</v>
      </c>
      <c r="G16">
        <v>364</v>
      </c>
      <c r="H16">
        <v>0</v>
      </c>
      <c r="I16">
        <v>0</v>
      </c>
      <c r="J16">
        <v>13772</v>
      </c>
      <c r="K16">
        <v>0</v>
      </c>
      <c r="L16">
        <v>285</v>
      </c>
      <c r="M16">
        <v>1833</v>
      </c>
      <c r="N16">
        <v>35</v>
      </c>
      <c r="O16">
        <v>9338</v>
      </c>
      <c r="P16">
        <v>0</v>
      </c>
      <c r="Q16">
        <v>0</v>
      </c>
      <c r="R16">
        <v>11491</v>
      </c>
      <c r="S16">
        <v>0</v>
      </c>
      <c r="T16">
        <v>0</v>
      </c>
      <c r="U16">
        <v>54632</v>
      </c>
      <c r="V16">
        <v>0</v>
      </c>
      <c r="W16">
        <v>4964</v>
      </c>
    </row>
    <row r="17" spans="1:23" x14ac:dyDescent="0.35">
      <c r="A17">
        <f t="shared" si="0"/>
        <v>0</v>
      </c>
      <c r="B17">
        <f t="shared" si="1"/>
        <v>0</v>
      </c>
      <c r="C17" t="s">
        <v>32</v>
      </c>
      <c r="D17">
        <v>26469</v>
      </c>
      <c r="E17">
        <v>271691</v>
      </c>
      <c r="F17">
        <v>3293</v>
      </c>
      <c r="G17">
        <v>103108</v>
      </c>
      <c r="H17">
        <v>0</v>
      </c>
      <c r="I17">
        <v>0</v>
      </c>
      <c r="J17">
        <v>404561</v>
      </c>
      <c r="K17">
        <v>0</v>
      </c>
      <c r="L17">
        <v>31781</v>
      </c>
      <c r="M17">
        <v>51604</v>
      </c>
      <c r="N17">
        <v>4159</v>
      </c>
      <c r="O17">
        <v>301490</v>
      </c>
      <c r="P17">
        <v>0</v>
      </c>
      <c r="Q17">
        <v>15273</v>
      </c>
      <c r="R17">
        <v>404307</v>
      </c>
      <c r="S17">
        <v>19184</v>
      </c>
      <c r="T17">
        <v>42000</v>
      </c>
      <c r="U17">
        <v>1473513</v>
      </c>
      <c r="V17">
        <v>10487</v>
      </c>
      <c r="W17">
        <v>127709</v>
      </c>
    </row>
    <row r="18" spans="1:23" x14ac:dyDescent="0.35">
      <c r="A18">
        <f t="shared" si="0"/>
        <v>0</v>
      </c>
      <c r="B18">
        <f t="shared" si="1"/>
        <v>0</v>
      </c>
      <c r="C18" t="s">
        <v>33</v>
      </c>
      <c r="D18">
        <v>16729</v>
      </c>
      <c r="E18">
        <v>207010</v>
      </c>
      <c r="F18">
        <v>4054</v>
      </c>
      <c r="G18">
        <v>63863</v>
      </c>
      <c r="H18">
        <v>0</v>
      </c>
      <c r="I18">
        <v>0</v>
      </c>
      <c r="J18">
        <v>291656</v>
      </c>
      <c r="K18">
        <v>1043</v>
      </c>
      <c r="L18">
        <v>21310</v>
      </c>
      <c r="M18">
        <v>34833</v>
      </c>
      <c r="N18">
        <v>1657</v>
      </c>
      <c r="O18">
        <v>193405</v>
      </c>
      <c r="P18">
        <v>5257</v>
      </c>
      <c r="Q18">
        <v>34159</v>
      </c>
      <c r="R18">
        <v>291664</v>
      </c>
      <c r="S18">
        <v>20365</v>
      </c>
      <c r="T18">
        <v>20000</v>
      </c>
      <c r="U18">
        <v>1084167</v>
      </c>
      <c r="V18">
        <v>24080</v>
      </c>
      <c r="W18">
        <v>136551</v>
      </c>
    </row>
    <row r="19" spans="1:23" x14ac:dyDescent="0.35">
      <c r="A19">
        <f t="shared" si="0"/>
        <v>0</v>
      </c>
      <c r="B19">
        <f t="shared" si="1"/>
        <v>0</v>
      </c>
      <c r="C19" t="s">
        <v>34</v>
      </c>
      <c r="D19">
        <v>2542</v>
      </c>
      <c r="E19">
        <v>32247</v>
      </c>
      <c r="F19">
        <v>592</v>
      </c>
      <c r="G19">
        <v>10999</v>
      </c>
      <c r="H19">
        <v>2715</v>
      </c>
      <c r="I19">
        <v>0</v>
      </c>
      <c r="J19">
        <v>49095</v>
      </c>
      <c r="K19">
        <v>0</v>
      </c>
      <c r="L19">
        <v>3164</v>
      </c>
      <c r="M19">
        <v>4612</v>
      </c>
      <c r="N19">
        <v>363</v>
      </c>
      <c r="O19">
        <v>36575</v>
      </c>
      <c r="P19">
        <v>468</v>
      </c>
      <c r="Q19">
        <v>4000</v>
      </c>
      <c r="R19">
        <v>49182</v>
      </c>
      <c r="S19">
        <v>0</v>
      </c>
      <c r="T19">
        <v>0</v>
      </c>
      <c r="U19">
        <v>152892</v>
      </c>
      <c r="V19">
        <v>1283</v>
      </c>
      <c r="W19">
        <v>4415</v>
      </c>
    </row>
    <row r="20" spans="1:23" x14ac:dyDescent="0.35">
      <c r="A20">
        <f t="shared" si="0"/>
        <v>0</v>
      </c>
      <c r="B20">
        <f t="shared" si="1"/>
        <v>0</v>
      </c>
      <c r="C20" t="s">
        <v>36</v>
      </c>
      <c r="D20">
        <v>76454</v>
      </c>
      <c r="E20">
        <v>536201</v>
      </c>
      <c r="F20">
        <v>1015</v>
      </c>
      <c r="G20">
        <v>135782</v>
      </c>
      <c r="H20">
        <v>0</v>
      </c>
      <c r="I20">
        <v>0</v>
      </c>
      <c r="J20">
        <v>749452</v>
      </c>
      <c r="K20">
        <v>0</v>
      </c>
      <c r="L20">
        <v>56111</v>
      </c>
      <c r="M20">
        <v>44530</v>
      </c>
      <c r="N20">
        <v>9458</v>
      </c>
      <c r="O20">
        <v>573856</v>
      </c>
      <c r="P20">
        <v>0</v>
      </c>
      <c r="Q20">
        <v>60000</v>
      </c>
      <c r="R20">
        <v>743955</v>
      </c>
      <c r="S20">
        <v>47216</v>
      </c>
      <c r="T20">
        <v>57867</v>
      </c>
      <c r="U20">
        <v>1235295</v>
      </c>
      <c r="V20">
        <v>46338</v>
      </c>
      <c r="W20">
        <v>16557</v>
      </c>
    </row>
    <row r="21" spans="1:23" x14ac:dyDescent="0.35">
      <c r="A21">
        <f t="shared" si="0"/>
        <v>0</v>
      </c>
      <c r="B21">
        <f t="shared" si="1"/>
        <v>0</v>
      </c>
      <c r="C21" t="s">
        <v>37</v>
      </c>
      <c r="D21">
        <v>5155</v>
      </c>
      <c r="E21">
        <v>49667</v>
      </c>
      <c r="F21">
        <v>3558</v>
      </c>
      <c r="G21">
        <v>10352</v>
      </c>
      <c r="H21">
        <v>2305</v>
      </c>
      <c r="I21">
        <v>0</v>
      </c>
      <c r="J21">
        <v>71037</v>
      </c>
      <c r="K21">
        <v>0</v>
      </c>
      <c r="L21">
        <v>5543</v>
      </c>
      <c r="M21">
        <v>9676</v>
      </c>
      <c r="N21">
        <v>302</v>
      </c>
      <c r="O21">
        <v>46450</v>
      </c>
      <c r="P21">
        <v>4978</v>
      </c>
      <c r="Q21">
        <v>1500</v>
      </c>
      <c r="R21">
        <v>68449</v>
      </c>
      <c r="S21">
        <v>4831</v>
      </c>
      <c r="T21">
        <v>0</v>
      </c>
      <c r="U21">
        <v>259748</v>
      </c>
      <c r="V21">
        <v>5567</v>
      </c>
      <c r="W21">
        <v>0</v>
      </c>
    </row>
    <row r="22" spans="1:23" x14ac:dyDescent="0.35">
      <c r="A22">
        <f t="shared" si="0"/>
        <v>0</v>
      </c>
      <c r="B22">
        <f t="shared" si="1"/>
        <v>0</v>
      </c>
      <c r="C22" t="s">
        <v>42</v>
      </c>
      <c r="D22">
        <v>10780</v>
      </c>
      <c r="E22">
        <v>239369</v>
      </c>
      <c r="F22">
        <v>2424</v>
      </c>
      <c r="G22">
        <v>76324</v>
      </c>
      <c r="H22">
        <v>0</v>
      </c>
      <c r="I22">
        <v>0</v>
      </c>
      <c r="J22">
        <v>328897</v>
      </c>
      <c r="K22">
        <v>0</v>
      </c>
      <c r="L22">
        <v>11872</v>
      </c>
      <c r="M22">
        <v>43874</v>
      </c>
      <c r="N22">
        <v>1436</v>
      </c>
      <c r="O22">
        <v>212504</v>
      </c>
      <c r="P22">
        <v>25520</v>
      </c>
      <c r="Q22">
        <v>28415</v>
      </c>
      <c r="R22">
        <v>323621</v>
      </c>
      <c r="S22">
        <v>23189</v>
      </c>
      <c r="T22">
        <v>0</v>
      </c>
      <c r="U22">
        <v>1064163</v>
      </c>
      <c r="V22">
        <v>7641</v>
      </c>
      <c r="W22">
        <v>89134</v>
      </c>
    </row>
    <row r="23" spans="1:23" x14ac:dyDescent="0.35">
      <c r="A23">
        <f t="shared" si="0"/>
        <v>0</v>
      </c>
      <c r="B23">
        <f t="shared" si="1"/>
        <v>0</v>
      </c>
      <c r="C23" t="s">
        <v>43</v>
      </c>
      <c r="D23">
        <v>48</v>
      </c>
      <c r="E23">
        <v>129654</v>
      </c>
      <c r="F23">
        <v>0</v>
      </c>
      <c r="G23">
        <v>42285</v>
      </c>
      <c r="H23">
        <v>1500</v>
      </c>
      <c r="I23">
        <v>0</v>
      </c>
      <c r="J23">
        <v>173487</v>
      </c>
      <c r="K23">
        <v>0</v>
      </c>
      <c r="L23">
        <v>7823</v>
      </c>
      <c r="M23">
        <v>15578</v>
      </c>
      <c r="N23">
        <v>976</v>
      </c>
      <c r="O23">
        <v>131469</v>
      </c>
      <c r="P23">
        <v>9427</v>
      </c>
      <c r="Q23">
        <v>6992</v>
      </c>
      <c r="R23">
        <v>172265</v>
      </c>
      <c r="S23">
        <v>6232</v>
      </c>
      <c r="T23">
        <v>22381</v>
      </c>
      <c r="U23">
        <v>425042</v>
      </c>
      <c r="V23">
        <v>934</v>
      </c>
      <c r="W23">
        <v>119806</v>
      </c>
    </row>
    <row r="24" spans="1:23" x14ac:dyDescent="0.35">
      <c r="A24">
        <f t="shared" si="0"/>
        <v>0</v>
      </c>
      <c r="B24">
        <f t="shared" si="1"/>
        <v>0</v>
      </c>
      <c r="C24" t="s">
        <v>49</v>
      </c>
      <c r="D24">
        <v>8636</v>
      </c>
      <c r="E24">
        <v>57762</v>
      </c>
      <c r="F24">
        <v>0</v>
      </c>
      <c r="G24">
        <v>20440</v>
      </c>
      <c r="H24">
        <v>2733</v>
      </c>
      <c r="I24">
        <v>0</v>
      </c>
      <c r="J24">
        <v>89571</v>
      </c>
      <c r="K24">
        <v>0</v>
      </c>
      <c r="L24">
        <v>3180</v>
      </c>
      <c r="M24">
        <v>9279</v>
      </c>
      <c r="N24">
        <v>549</v>
      </c>
      <c r="O24">
        <v>59512</v>
      </c>
      <c r="P24">
        <v>231</v>
      </c>
      <c r="Q24">
        <v>17693</v>
      </c>
      <c r="R24">
        <v>90444</v>
      </c>
      <c r="S24">
        <v>0</v>
      </c>
      <c r="T24">
        <v>0</v>
      </c>
      <c r="U24">
        <v>225256</v>
      </c>
      <c r="V24">
        <v>0</v>
      </c>
      <c r="W24">
        <v>43738</v>
      </c>
    </row>
    <row r="25" spans="1:23" x14ac:dyDescent="0.35">
      <c r="A25">
        <f t="shared" si="0"/>
        <v>0</v>
      </c>
      <c r="B25">
        <f t="shared" si="1"/>
        <v>0</v>
      </c>
      <c r="C25" t="s">
        <v>50</v>
      </c>
      <c r="D25">
        <v>4237</v>
      </c>
      <c r="E25">
        <v>33644</v>
      </c>
      <c r="F25">
        <v>125</v>
      </c>
      <c r="G25">
        <v>11690</v>
      </c>
      <c r="H25">
        <v>0</v>
      </c>
      <c r="I25">
        <v>0</v>
      </c>
      <c r="J25">
        <v>49696</v>
      </c>
      <c r="K25">
        <v>0</v>
      </c>
      <c r="L25">
        <v>3446</v>
      </c>
      <c r="M25">
        <v>6372</v>
      </c>
      <c r="N25">
        <v>81</v>
      </c>
      <c r="O25">
        <v>31080</v>
      </c>
      <c r="P25">
        <v>0</v>
      </c>
      <c r="Q25">
        <v>5223</v>
      </c>
      <c r="R25">
        <v>46202</v>
      </c>
      <c r="S25">
        <v>0</v>
      </c>
      <c r="T25">
        <v>0</v>
      </c>
      <c r="U25">
        <v>172167</v>
      </c>
      <c r="V25">
        <v>1200</v>
      </c>
      <c r="W25">
        <v>14241</v>
      </c>
    </row>
    <row r="26" spans="1:23" x14ac:dyDescent="0.35">
      <c r="A26">
        <f t="shared" si="0"/>
        <v>0</v>
      </c>
      <c r="B26">
        <f t="shared" si="1"/>
        <v>0</v>
      </c>
      <c r="C26" t="s">
        <v>372</v>
      </c>
      <c r="D26">
        <v>3441</v>
      </c>
      <c r="E26">
        <v>39056</v>
      </c>
      <c r="F26">
        <v>1964</v>
      </c>
      <c r="G26">
        <v>16992</v>
      </c>
      <c r="H26">
        <v>0</v>
      </c>
      <c r="I26">
        <v>0</v>
      </c>
      <c r="J26">
        <v>61453</v>
      </c>
      <c r="K26">
        <v>423</v>
      </c>
      <c r="L26">
        <v>4766</v>
      </c>
      <c r="M26">
        <v>6156</v>
      </c>
      <c r="N26">
        <v>833</v>
      </c>
      <c r="O26">
        <v>42460</v>
      </c>
      <c r="P26">
        <v>355</v>
      </c>
      <c r="Q26">
        <v>5000</v>
      </c>
      <c r="R26">
        <v>59993</v>
      </c>
      <c r="S26">
        <v>2762</v>
      </c>
      <c r="T26">
        <v>0</v>
      </c>
      <c r="U26">
        <v>160870</v>
      </c>
      <c r="V26">
        <v>3270</v>
      </c>
      <c r="W26">
        <v>20792</v>
      </c>
    </row>
    <row r="27" spans="1:23" x14ac:dyDescent="0.35">
      <c r="A27">
        <f t="shared" si="0"/>
        <v>0</v>
      </c>
      <c r="B27">
        <f t="shared" si="1"/>
        <v>0</v>
      </c>
      <c r="C27" t="s">
        <v>52</v>
      </c>
      <c r="D27">
        <v>11720</v>
      </c>
      <c r="E27">
        <v>163547</v>
      </c>
      <c r="F27">
        <v>1322</v>
      </c>
      <c r="G27">
        <v>49987</v>
      </c>
      <c r="H27">
        <v>10908</v>
      </c>
      <c r="I27">
        <v>0</v>
      </c>
      <c r="J27">
        <v>237484</v>
      </c>
      <c r="K27">
        <v>0</v>
      </c>
      <c r="L27">
        <v>13219</v>
      </c>
      <c r="M27">
        <v>19980</v>
      </c>
      <c r="N27">
        <v>7329</v>
      </c>
      <c r="O27">
        <v>162696</v>
      </c>
      <c r="P27">
        <v>10500</v>
      </c>
      <c r="Q27">
        <v>23760</v>
      </c>
      <c r="R27">
        <v>237484</v>
      </c>
      <c r="S27">
        <v>13749</v>
      </c>
      <c r="T27">
        <v>17720</v>
      </c>
      <c r="U27">
        <v>581540</v>
      </c>
      <c r="V27">
        <v>18578</v>
      </c>
      <c r="W27">
        <v>27427</v>
      </c>
    </row>
    <row r="28" spans="1:23" x14ac:dyDescent="0.35">
      <c r="A28">
        <f t="shared" si="0"/>
        <v>0</v>
      </c>
      <c r="B28">
        <f t="shared" si="1"/>
        <v>0</v>
      </c>
      <c r="C28" t="s">
        <v>160</v>
      </c>
      <c r="D28">
        <v>3807</v>
      </c>
      <c r="E28">
        <v>59880</v>
      </c>
      <c r="F28">
        <v>1226</v>
      </c>
      <c r="G28">
        <v>13273</v>
      </c>
      <c r="H28">
        <v>0</v>
      </c>
      <c r="I28">
        <v>0</v>
      </c>
      <c r="J28">
        <v>78186</v>
      </c>
      <c r="K28">
        <v>0</v>
      </c>
      <c r="L28">
        <v>7602</v>
      </c>
      <c r="M28">
        <v>6791</v>
      </c>
      <c r="N28">
        <v>0</v>
      </c>
      <c r="O28">
        <v>48793</v>
      </c>
      <c r="P28">
        <v>51</v>
      </c>
      <c r="Q28">
        <v>13000</v>
      </c>
      <c r="R28">
        <v>76237</v>
      </c>
      <c r="S28">
        <v>5160</v>
      </c>
      <c r="T28">
        <v>1210</v>
      </c>
      <c r="U28">
        <v>200100</v>
      </c>
      <c r="V28">
        <v>7810</v>
      </c>
      <c r="W28">
        <v>6687</v>
      </c>
    </row>
    <row r="29" spans="1:23" x14ac:dyDescent="0.35">
      <c r="A29">
        <f t="shared" si="0"/>
        <v>0</v>
      </c>
      <c r="B29">
        <f t="shared" si="1"/>
        <v>0</v>
      </c>
      <c r="C29" t="s">
        <v>56</v>
      </c>
      <c r="D29">
        <v>7920</v>
      </c>
      <c r="E29">
        <v>81996</v>
      </c>
      <c r="F29">
        <v>888</v>
      </c>
      <c r="G29">
        <v>19140</v>
      </c>
      <c r="H29">
        <v>1335</v>
      </c>
      <c r="I29">
        <v>0</v>
      </c>
      <c r="J29">
        <v>111279</v>
      </c>
      <c r="K29">
        <v>1573</v>
      </c>
      <c r="L29">
        <v>6522</v>
      </c>
      <c r="M29">
        <v>7758</v>
      </c>
      <c r="N29">
        <v>1442</v>
      </c>
      <c r="O29">
        <v>76571</v>
      </c>
      <c r="P29">
        <v>4413</v>
      </c>
      <c r="Q29">
        <v>13000</v>
      </c>
      <c r="R29">
        <v>111279</v>
      </c>
      <c r="S29">
        <v>29528</v>
      </c>
      <c r="T29">
        <v>5518</v>
      </c>
      <c r="U29">
        <v>235718</v>
      </c>
      <c r="V29">
        <v>5762</v>
      </c>
      <c r="W29">
        <v>8120</v>
      </c>
    </row>
    <row r="30" spans="1:23" x14ac:dyDescent="0.35">
      <c r="A30">
        <f t="shared" si="0"/>
        <v>0</v>
      </c>
      <c r="B30">
        <f t="shared" si="1"/>
        <v>0</v>
      </c>
      <c r="C30" t="s">
        <v>58</v>
      </c>
      <c r="D30">
        <v>3981</v>
      </c>
      <c r="E30">
        <v>52430</v>
      </c>
      <c r="F30">
        <v>277</v>
      </c>
      <c r="G30">
        <v>19490</v>
      </c>
      <c r="H30">
        <v>0</v>
      </c>
      <c r="I30">
        <v>0</v>
      </c>
      <c r="J30">
        <v>76178</v>
      </c>
      <c r="K30">
        <v>0</v>
      </c>
      <c r="L30">
        <v>5504</v>
      </c>
      <c r="M30">
        <v>8911</v>
      </c>
      <c r="N30">
        <v>350</v>
      </c>
      <c r="O30">
        <v>54393</v>
      </c>
      <c r="P30">
        <v>0</v>
      </c>
      <c r="Q30">
        <v>6000</v>
      </c>
      <c r="R30">
        <v>75158</v>
      </c>
      <c r="S30">
        <v>3202</v>
      </c>
      <c r="T30">
        <v>3202</v>
      </c>
      <c r="U30">
        <v>258017</v>
      </c>
      <c r="V30">
        <v>4868</v>
      </c>
      <c r="W30">
        <v>30243</v>
      </c>
    </row>
    <row r="31" spans="1:23" x14ac:dyDescent="0.35">
      <c r="A31">
        <f t="shared" si="0"/>
        <v>0</v>
      </c>
      <c r="B31">
        <f t="shared" si="1"/>
        <v>0</v>
      </c>
      <c r="C31" t="s">
        <v>59</v>
      </c>
      <c r="D31">
        <v>6563</v>
      </c>
      <c r="E31">
        <v>51168</v>
      </c>
      <c r="F31">
        <v>0</v>
      </c>
      <c r="G31">
        <v>17477</v>
      </c>
      <c r="H31">
        <v>368</v>
      </c>
      <c r="I31">
        <v>0</v>
      </c>
      <c r="J31">
        <v>75576</v>
      </c>
      <c r="K31">
        <v>0</v>
      </c>
      <c r="L31">
        <v>2975</v>
      </c>
      <c r="M31">
        <v>5912</v>
      </c>
      <c r="N31">
        <v>275</v>
      </c>
      <c r="O31">
        <v>52500</v>
      </c>
      <c r="P31">
        <v>368</v>
      </c>
      <c r="Q31">
        <v>14550</v>
      </c>
      <c r="R31">
        <v>76580</v>
      </c>
      <c r="S31">
        <v>0</v>
      </c>
      <c r="T31">
        <v>0</v>
      </c>
      <c r="U31">
        <v>165274</v>
      </c>
      <c r="V31">
        <v>2771</v>
      </c>
      <c r="W31">
        <v>3559</v>
      </c>
    </row>
    <row r="32" spans="1:23" x14ac:dyDescent="0.35">
      <c r="A32">
        <f t="shared" si="0"/>
        <v>0</v>
      </c>
      <c r="B32">
        <f t="shared" si="1"/>
        <v>0</v>
      </c>
      <c r="C32" t="s">
        <v>60</v>
      </c>
      <c r="D32">
        <v>2502</v>
      </c>
      <c r="E32">
        <v>37547</v>
      </c>
      <c r="F32">
        <v>279</v>
      </c>
      <c r="G32">
        <v>14769</v>
      </c>
      <c r="H32">
        <v>0</v>
      </c>
      <c r="I32">
        <v>0</v>
      </c>
      <c r="J32">
        <v>55097</v>
      </c>
      <c r="K32">
        <v>0</v>
      </c>
      <c r="L32">
        <v>4268</v>
      </c>
      <c r="M32">
        <v>4702</v>
      </c>
      <c r="N32">
        <v>44</v>
      </c>
      <c r="O32">
        <v>44016</v>
      </c>
      <c r="P32">
        <v>0</v>
      </c>
      <c r="Q32">
        <v>1365</v>
      </c>
      <c r="R32">
        <v>54395</v>
      </c>
      <c r="S32">
        <v>0</v>
      </c>
      <c r="T32">
        <v>0</v>
      </c>
      <c r="U32">
        <v>140549</v>
      </c>
      <c r="V32">
        <v>7821</v>
      </c>
      <c r="W32">
        <v>3553</v>
      </c>
    </row>
    <row r="33" spans="1:23" x14ac:dyDescent="0.35">
      <c r="A33">
        <f t="shared" si="0"/>
        <v>0</v>
      </c>
      <c r="B33">
        <f t="shared" si="1"/>
        <v>0</v>
      </c>
      <c r="C33" t="s">
        <v>63</v>
      </c>
      <c r="D33">
        <v>7505</v>
      </c>
      <c r="E33">
        <v>41282</v>
      </c>
      <c r="F33">
        <v>0</v>
      </c>
      <c r="G33">
        <v>18479</v>
      </c>
      <c r="H33">
        <v>0</v>
      </c>
      <c r="I33">
        <v>0</v>
      </c>
      <c r="J33">
        <v>67266</v>
      </c>
      <c r="K33">
        <v>0</v>
      </c>
      <c r="L33">
        <v>7805</v>
      </c>
      <c r="M33">
        <v>8916</v>
      </c>
      <c r="N33">
        <v>240</v>
      </c>
      <c r="O33">
        <v>40645</v>
      </c>
      <c r="P33">
        <v>0</v>
      </c>
      <c r="Q33">
        <v>9549</v>
      </c>
      <c r="R33">
        <v>67155</v>
      </c>
      <c r="S33">
        <v>6066</v>
      </c>
      <c r="T33">
        <v>6500</v>
      </c>
      <c r="U33">
        <v>289338</v>
      </c>
      <c r="V33">
        <v>0</v>
      </c>
      <c r="W33">
        <v>27935</v>
      </c>
    </row>
    <row r="34" spans="1:23" x14ac:dyDescent="0.35">
      <c r="A34">
        <f t="shared" si="0"/>
        <v>0</v>
      </c>
      <c r="B34">
        <f t="shared" si="1"/>
        <v>0</v>
      </c>
      <c r="C34" t="s">
        <v>69</v>
      </c>
      <c r="D34">
        <v>321204</v>
      </c>
      <c r="E34">
        <v>3745948</v>
      </c>
      <c r="F34">
        <v>57520</v>
      </c>
      <c r="G34">
        <v>1236207</v>
      </c>
      <c r="H34">
        <v>45854</v>
      </c>
      <c r="I34">
        <v>0</v>
      </c>
      <c r="J34">
        <v>5406733</v>
      </c>
      <c r="K34">
        <v>12862</v>
      </c>
      <c r="L34">
        <v>343333</v>
      </c>
      <c r="M34">
        <v>536843</v>
      </c>
      <c r="N34">
        <f>3915074-O34</f>
        <v>58513</v>
      </c>
      <c r="O34">
        <v>3856561</v>
      </c>
      <c r="P34">
        <v>115677</v>
      </c>
      <c r="Q34">
        <v>411241</v>
      </c>
      <c r="R34">
        <v>5335030</v>
      </c>
      <c r="S34">
        <v>239491</v>
      </c>
      <c r="T34">
        <v>196688</v>
      </c>
      <c r="U34">
        <v>15115296</v>
      </c>
      <c r="V34">
        <v>273551</v>
      </c>
      <c r="W34">
        <v>1119001</v>
      </c>
    </row>
    <row r="35" spans="1:23" x14ac:dyDescent="0.35">
      <c r="A35">
        <f t="shared" si="0"/>
        <v>0</v>
      </c>
      <c r="B35">
        <f t="shared" si="1"/>
        <v>0</v>
      </c>
      <c r="C35" t="s">
        <v>70</v>
      </c>
      <c r="D35">
        <f>+D34-SUM(D2:D33)</f>
        <v>0</v>
      </c>
      <c r="E35">
        <f t="shared" ref="E35:K35" si="2">+E34-SUM(E2:E33)</f>
        <v>0</v>
      </c>
      <c r="F35">
        <f t="shared" si="2"/>
        <v>0</v>
      </c>
      <c r="G35">
        <f t="shared" si="2"/>
        <v>0</v>
      </c>
      <c r="H35">
        <f t="shared" si="2"/>
        <v>0</v>
      </c>
      <c r="I35">
        <f t="shared" si="2"/>
        <v>0</v>
      </c>
      <c r="J35">
        <f t="shared" si="2"/>
        <v>0</v>
      </c>
      <c r="K35">
        <f t="shared" si="2"/>
        <v>0</v>
      </c>
      <c r="L35">
        <f t="shared" ref="L35:M35" si="3">+L34-SUM(L2:L33)</f>
        <v>0</v>
      </c>
      <c r="M35">
        <f t="shared" si="3"/>
        <v>0</v>
      </c>
      <c r="N35">
        <f t="shared" ref="N35" si="4">+N34-SUM(N2:N33)</f>
        <v>0</v>
      </c>
      <c r="O35">
        <f t="shared" ref="O35" si="5">+O34-SUM(O2:O33)</f>
        <v>0</v>
      </c>
      <c r="P35">
        <f t="shared" ref="P35" si="6">+P34-SUM(P2:P33)</f>
        <v>0</v>
      </c>
      <c r="Q35">
        <f t="shared" ref="Q35" si="7">+Q34-SUM(Q2:Q33)</f>
        <v>0</v>
      </c>
      <c r="R35">
        <f t="shared" ref="R35:S35" si="8">+R34-SUM(R2:R33)</f>
        <v>0</v>
      </c>
      <c r="S35">
        <f t="shared" si="8"/>
        <v>0</v>
      </c>
      <c r="T35">
        <f t="shared" ref="T35" si="9">+T34-SUM(T2:T33)</f>
        <v>0</v>
      </c>
      <c r="U35">
        <f t="shared" ref="U35" si="10">+U34-SUM(U2:U33)</f>
        <v>0</v>
      </c>
      <c r="V35">
        <f t="shared" ref="V35" si="11">+V34-SUM(V2:V33)</f>
        <v>0</v>
      </c>
      <c r="W35">
        <f t="shared" ref="W35" si="12">+W34-SUM(W2:W33)</f>
        <v>6</v>
      </c>
    </row>
  </sheetData>
  <conditionalFormatting sqref="A2:B35">
    <cfRule type="expression" dxfId="46" priority="4">
      <formula>A2&lt;&gt;0</formula>
    </cfRule>
  </conditionalFormatting>
  <conditionalFormatting sqref="D35:W35">
    <cfRule type="expression" dxfId="45" priority="1">
      <formula>D35&lt;&gt;0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U69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3" max="3" width="31.54296875" customWidth="1"/>
    <col min="4" max="10" width="9.1796875" customWidth="1"/>
    <col min="11" max="11" width="9.1796875"/>
  </cols>
  <sheetData>
    <row r="1" spans="1:21" x14ac:dyDescent="0.35">
      <c r="A1" t="s">
        <v>273</v>
      </c>
      <c r="B1" t="s">
        <v>272</v>
      </c>
      <c r="C1" t="s">
        <v>0</v>
      </c>
      <c r="D1" t="s">
        <v>291</v>
      </c>
      <c r="E1" t="s">
        <v>290</v>
      </c>
      <c r="F1" t="s">
        <v>289</v>
      </c>
      <c r="G1" t="s">
        <v>288</v>
      </c>
      <c r="H1" t="s">
        <v>287</v>
      </c>
      <c r="I1" t="s">
        <v>286</v>
      </c>
      <c r="J1" t="s">
        <v>285</v>
      </c>
      <c r="K1" t="s">
        <v>77</v>
      </c>
      <c r="L1" t="s">
        <v>78</v>
      </c>
      <c r="M1" t="s">
        <v>284</v>
      </c>
      <c r="N1" t="s">
        <v>283</v>
      </c>
      <c r="O1" t="s">
        <v>282</v>
      </c>
      <c r="P1" t="s">
        <v>281</v>
      </c>
      <c r="Q1" t="s">
        <v>280</v>
      </c>
      <c r="R1" t="s">
        <v>279</v>
      </c>
      <c r="S1" t="s">
        <v>278</v>
      </c>
      <c r="T1" t="s">
        <v>277</v>
      </c>
      <c r="U1" t="s">
        <v>276</v>
      </c>
    </row>
    <row r="2" spans="1:21" x14ac:dyDescent="0.35">
      <c r="A2">
        <f>+J2-SUM(D2:I2)</f>
        <v>0</v>
      </c>
      <c r="B2">
        <f t="shared" ref="B2:B33" si="0">+R2-SUM(K2:Q2)</f>
        <v>0</v>
      </c>
      <c r="C2" t="s">
        <v>1</v>
      </c>
      <c r="D2">
        <v>2300</v>
      </c>
      <c r="E2">
        <v>9924</v>
      </c>
      <c r="F2">
        <v>0</v>
      </c>
      <c r="G2">
        <v>612</v>
      </c>
      <c r="H2">
        <v>0</v>
      </c>
      <c r="I2">
        <v>0</v>
      </c>
      <c r="J2">
        <v>12836</v>
      </c>
      <c r="K2">
        <v>0</v>
      </c>
      <c r="L2">
        <v>3257</v>
      </c>
      <c r="M2">
        <v>3054</v>
      </c>
      <c r="N2">
        <v>112</v>
      </c>
      <c r="O2">
        <v>6413</v>
      </c>
      <c r="P2">
        <v>33</v>
      </c>
      <c r="Q2">
        <v>0</v>
      </c>
      <c r="R2">
        <v>12869</v>
      </c>
      <c r="S2">
        <v>9305</v>
      </c>
      <c r="T2">
        <v>8000</v>
      </c>
      <c r="U2">
        <v>91828</v>
      </c>
    </row>
    <row r="3" spans="1:21" x14ac:dyDescent="0.35">
      <c r="A3">
        <f t="shared" ref="A3:A66" si="1">+J3-SUM(D3:I3)</f>
        <v>0</v>
      </c>
      <c r="B3">
        <f t="shared" si="0"/>
        <v>0</v>
      </c>
      <c r="C3" t="s">
        <v>2</v>
      </c>
      <c r="D3">
        <v>5385</v>
      </c>
      <c r="E3">
        <v>12805</v>
      </c>
      <c r="F3">
        <v>0</v>
      </c>
      <c r="G3">
        <v>1103</v>
      </c>
      <c r="H3">
        <v>338</v>
      </c>
      <c r="I3">
        <v>0</v>
      </c>
      <c r="J3">
        <v>19631</v>
      </c>
      <c r="K3">
        <v>0</v>
      </c>
      <c r="L3">
        <v>5352</v>
      </c>
      <c r="M3">
        <v>4889</v>
      </c>
      <c r="N3">
        <v>153</v>
      </c>
      <c r="O3">
        <v>10162</v>
      </c>
      <c r="P3">
        <v>525</v>
      </c>
      <c r="Q3">
        <v>0</v>
      </c>
      <c r="R3">
        <v>21081</v>
      </c>
      <c r="S3">
        <v>5832</v>
      </c>
      <c r="T3">
        <v>18120</v>
      </c>
      <c r="U3">
        <v>146838</v>
      </c>
    </row>
    <row r="4" spans="1:21" x14ac:dyDescent="0.35">
      <c r="A4">
        <f t="shared" si="1"/>
        <v>0</v>
      </c>
      <c r="B4">
        <f t="shared" si="0"/>
        <v>0</v>
      </c>
      <c r="C4" t="s">
        <v>3</v>
      </c>
      <c r="D4">
        <v>3080</v>
      </c>
      <c r="E4">
        <v>13793</v>
      </c>
      <c r="F4">
        <v>0</v>
      </c>
      <c r="G4">
        <v>298</v>
      </c>
      <c r="H4">
        <v>0</v>
      </c>
      <c r="I4">
        <v>0</v>
      </c>
      <c r="J4">
        <v>17171</v>
      </c>
      <c r="K4">
        <v>0</v>
      </c>
      <c r="L4">
        <v>3408</v>
      </c>
      <c r="M4">
        <v>3723</v>
      </c>
      <c r="N4">
        <v>243</v>
      </c>
      <c r="O4">
        <v>6417</v>
      </c>
      <c r="P4">
        <v>2380</v>
      </c>
      <c r="Q4">
        <v>1000</v>
      </c>
      <c r="R4">
        <v>17171</v>
      </c>
      <c r="S4">
        <v>8241</v>
      </c>
      <c r="T4">
        <v>7780</v>
      </c>
      <c r="U4">
        <v>112090</v>
      </c>
    </row>
    <row r="5" spans="1:21" x14ac:dyDescent="0.35">
      <c r="A5">
        <f t="shared" si="1"/>
        <v>0</v>
      </c>
      <c r="B5">
        <f t="shared" si="0"/>
        <v>0</v>
      </c>
      <c r="C5" t="s">
        <v>4</v>
      </c>
      <c r="D5">
        <v>21073</v>
      </c>
      <c r="E5">
        <v>71224</v>
      </c>
      <c r="F5">
        <v>22</v>
      </c>
      <c r="G5">
        <v>5717</v>
      </c>
      <c r="H5">
        <v>0</v>
      </c>
      <c r="I5">
        <v>0</v>
      </c>
      <c r="J5">
        <v>98036</v>
      </c>
      <c r="K5">
        <v>0</v>
      </c>
      <c r="L5">
        <v>19490</v>
      </c>
      <c r="M5">
        <v>27173</v>
      </c>
      <c r="N5">
        <v>1309</v>
      </c>
      <c r="O5">
        <v>52811</v>
      </c>
      <c r="P5">
        <v>9422</v>
      </c>
      <c r="Q5">
        <v>0</v>
      </c>
      <c r="R5">
        <v>110205</v>
      </c>
      <c r="S5">
        <v>265589</v>
      </c>
      <c r="T5">
        <v>219650</v>
      </c>
      <c r="U5">
        <v>1012557</v>
      </c>
    </row>
    <row r="6" spans="1:21" x14ac:dyDescent="0.35">
      <c r="A6">
        <f t="shared" si="1"/>
        <v>0</v>
      </c>
      <c r="B6">
        <f t="shared" si="0"/>
        <v>0</v>
      </c>
      <c r="C6" t="s">
        <v>5</v>
      </c>
      <c r="D6">
        <v>15921</v>
      </c>
      <c r="E6">
        <v>16157</v>
      </c>
      <c r="F6">
        <v>0</v>
      </c>
      <c r="G6">
        <v>0</v>
      </c>
      <c r="H6">
        <v>0</v>
      </c>
      <c r="I6">
        <v>0</v>
      </c>
      <c r="J6">
        <v>32078</v>
      </c>
      <c r="K6">
        <v>3020</v>
      </c>
      <c r="L6">
        <v>5640</v>
      </c>
      <c r="M6">
        <v>6986</v>
      </c>
      <c r="N6">
        <v>1832</v>
      </c>
      <c r="O6">
        <v>13072</v>
      </c>
      <c r="P6">
        <v>1528</v>
      </c>
      <c r="Q6">
        <v>0</v>
      </c>
      <c r="R6">
        <v>32078</v>
      </c>
      <c r="S6">
        <v>7286</v>
      </c>
      <c r="T6">
        <v>10000</v>
      </c>
      <c r="U6">
        <v>213370</v>
      </c>
    </row>
    <row r="7" spans="1:21" x14ac:dyDescent="0.35">
      <c r="A7">
        <f t="shared" si="1"/>
        <v>0</v>
      </c>
      <c r="B7">
        <f t="shared" si="0"/>
        <v>0</v>
      </c>
      <c r="C7" t="s">
        <v>71</v>
      </c>
      <c r="D7">
        <v>13809</v>
      </c>
      <c r="E7">
        <v>18513</v>
      </c>
      <c r="F7">
        <v>2813</v>
      </c>
      <c r="G7">
        <v>1745</v>
      </c>
      <c r="H7">
        <v>422</v>
      </c>
      <c r="I7">
        <v>0</v>
      </c>
      <c r="J7">
        <v>37302</v>
      </c>
      <c r="K7">
        <v>1371</v>
      </c>
      <c r="L7">
        <v>5027</v>
      </c>
      <c r="M7">
        <v>6281</v>
      </c>
      <c r="N7">
        <v>432</v>
      </c>
      <c r="O7">
        <v>15581</v>
      </c>
      <c r="P7">
        <v>4366</v>
      </c>
      <c r="Q7">
        <v>4000</v>
      </c>
      <c r="R7">
        <v>37058</v>
      </c>
      <c r="S7">
        <v>1618</v>
      </c>
      <c r="T7">
        <v>1566</v>
      </c>
      <c r="U7">
        <v>179686</v>
      </c>
    </row>
    <row r="8" spans="1:21" x14ac:dyDescent="0.35">
      <c r="A8">
        <f t="shared" si="1"/>
        <v>0</v>
      </c>
      <c r="B8">
        <f t="shared" si="0"/>
        <v>0</v>
      </c>
      <c r="C8" t="s">
        <v>6</v>
      </c>
      <c r="D8">
        <v>19920</v>
      </c>
      <c r="E8">
        <v>31580</v>
      </c>
      <c r="F8">
        <v>0</v>
      </c>
      <c r="G8">
        <v>0</v>
      </c>
      <c r="H8">
        <v>0</v>
      </c>
      <c r="I8">
        <v>0</v>
      </c>
      <c r="J8">
        <v>51500</v>
      </c>
      <c r="K8">
        <v>10542</v>
      </c>
      <c r="L8">
        <v>0</v>
      </c>
      <c r="M8">
        <v>7187</v>
      </c>
      <c r="N8">
        <v>1131</v>
      </c>
      <c r="O8">
        <v>20735</v>
      </c>
      <c r="P8">
        <v>3491</v>
      </c>
      <c r="Q8">
        <v>6000</v>
      </c>
      <c r="R8">
        <v>49086</v>
      </c>
      <c r="S8">
        <v>22454</v>
      </c>
      <c r="T8">
        <v>5590</v>
      </c>
      <c r="U8">
        <v>208329</v>
      </c>
    </row>
    <row r="9" spans="1:21" x14ac:dyDescent="0.35">
      <c r="A9">
        <f t="shared" si="1"/>
        <v>0</v>
      </c>
      <c r="B9">
        <f t="shared" si="0"/>
        <v>0</v>
      </c>
      <c r="C9" t="s">
        <v>7</v>
      </c>
      <c r="D9">
        <v>4293</v>
      </c>
      <c r="E9">
        <v>13075</v>
      </c>
      <c r="F9">
        <v>0</v>
      </c>
      <c r="G9">
        <v>334</v>
      </c>
      <c r="H9">
        <v>1553</v>
      </c>
      <c r="I9">
        <v>0</v>
      </c>
      <c r="J9">
        <v>19255</v>
      </c>
      <c r="K9">
        <v>1340</v>
      </c>
      <c r="L9">
        <v>2023</v>
      </c>
      <c r="M9">
        <v>2644</v>
      </c>
      <c r="N9">
        <v>1127</v>
      </c>
      <c r="O9">
        <v>9371</v>
      </c>
      <c r="P9">
        <v>1702</v>
      </c>
      <c r="Q9">
        <v>700</v>
      </c>
      <c r="R9">
        <v>18907</v>
      </c>
      <c r="S9">
        <v>1581</v>
      </c>
      <c r="T9">
        <v>0</v>
      </c>
      <c r="U9">
        <v>78572</v>
      </c>
    </row>
    <row r="10" spans="1:21" x14ac:dyDescent="0.35">
      <c r="A10">
        <f t="shared" si="1"/>
        <v>0</v>
      </c>
      <c r="B10">
        <f t="shared" si="0"/>
        <v>0</v>
      </c>
      <c r="C10" t="s">
        <v>9</v>
      </c>
      <c r="D10">
        <v>50354</v>
      </c>
      <c r="E10">
        <v>56678</v>
      </c>
      <c r="F10">
        <v>0</v>
      </c>
      <c r="G10">
        <v>17</v>
      </c>
      <c r="H10">
        <v>7277</v>
      </c>
      <c r="I10">
        <v>0</v>
      </c>
      <c r="J10">
        <v>114326</v>
      </c>
      <c r="K10">
        <v>0</v>
      </c>
      <c r="L10">
        <v>28815</v>
      </c>
      <c r="M10">
        <v>20862</v>
      </c>
      <c r="N10">
        <v>1995</v>
      </c>
      <c r="O10">
        <v>57457</v>
      </c>
      <c r="P10">
        <v>5233</v>
      </c>
      <c r="Q10">
        <v>0</v>
      </c>
      <c r="R10">
        <v>114362</v>
      </c>
      <c r="S10">
        <v>23699</v>
      </c>
      <c r="T10">
        <v>66150</v>
      </c>
      <c r="U10">
        <v>617025</v>
      </c>
    </row>
    <row r="11" spans="1:21" x14ac:dyDescent="0.35">
      <c r="A11">
        <f t="shared" si="1"/>
        <v>0</v>
      </c>
      <c r="B11">
        <f t="shared" si="0"/>
        <v>0</v>
      </c>
      <c r="C11" t="s">
        <v>10</v>
      </c>
      <c r="D11">
        <v>24554</v>
      </c>
      <c r="E11">
        <v>61013</v>
      </c>
      <c r="F11">
        <v>0</v>
      </c>
      <c r="G11">
        <v>5925</v>
      </c>
      <c r="H11">
        <v>10233</v>
      </c>
      <c r="I11">
        <v>0</v>
      </c>
      <c r="J11">
        <v>101725</v>
      </c>
      <c r="K11">
        <v>1510</v>
      </c>
      <c r="L11">
        <v>24741</v>
      </c>
      <c r="M11">
        <v>21355</v>
      </c>
      <c r="N11">
        <v>592</v>
      </c>
      <c r="O11">
        <v>52296</v>
      </c>
      <c r="P11">
        <v>455</v>
      </c>
      <c r="Q11">
        <v>0</v>
      </c>
      <c r="R11">
        <v>100949</v>
      </c>
      <c r="S11">
        <v>39960</v>
      </c>
      <c r="T11">
        <v>45909</v>
      </c>
      <c r="U11">
        <v>627922</v>
      </c>
    </row>
    <row r="12" spans="1:21" x14ac:dyDescent="0.35">
      <c r="A12">
        <f t="shared" si="1"/>
        <v>0</v>
      </c>
      <c r="B12">
        <f t="shared" si="0"/>
        <v>0</v>
      </c>
      <c r="C12" t="s">
        <v>11</v>
      </c>
      <c r="D12">
        <v>13490</v>
      </c>
      <c r="E12">
        <v>58800</v>
      </c>
      <c r="F12">
        <v>0</v>
      </c>
      <c r="G12">
        <v>2117</v>
      </c>
      <c r="H12">
        <v>5132</v>
      </c>
      <c r="I12">
        <v>0</v>
      </c>
      <c r="J12">
        <v>79539</v>
      </c>
      <c r="K12">
        <v>4000</v>
      </c>
      <c r="L12">
        <v>12613</v>
      </c>
      <c r="M12">
        <v>20988</v>
      </c>
      <c r="N12">
        <v>150</v>
      </c>
      <c r="O12">
        <v>40504</v>
      </c>
      <c r="P12">
        <v>3494</v>
      </c>
      <c r="Q12">
        <v>0</v>
      </c>
      <c r="R12">
        <v>81749</v>
      </c>
      <c r="S12">
        <v>38051</v>
      </c>
      <c r="T12">
        <v>27373</v>
      </c>
      <c r="U12">
        <v>643434</v>
      </c>
    </row>
    <row r="13" spans="1:21" x14ac:dyDescent="0.35">
      <c r="A13">
        <f t="shared" si="1"/>
        <v>0</v>
      </c>
      <c r="B13">
        <f t="shared" si="0"/>
        <v>0</v>
      </c>
      <c r="C13" t="s">
        <v>12</v>
      </c>
      <c r="D13">
        <v>13503</v>
      </c>
      <c r="E13">
        <v>7777</v>
      </c>
      <c r="F13">
        <v>0</v>
      </c>
      <c r="G13">
        <v>255</v>
      </c>
      <c r="H13">
        <v>0</v>
      </c>
      <c r="I13">
        <v>0</v>
      </c>
      <c r="J13">
        <v>21535</v>
      </c>
      <c r="K13">
        <v>0</v>
      </c>
      <c r="L13">
        <v>3120</v>
      </c>
      <c r="M13">
        <v>2466</v>
      </c>
      <c r="N13">
        <v>124</v>
      </c>
      <c r="O13">
        <v>10186</v>
      </c>
      <c r="P13">
        <v>2624</v>
      </c>
      <c r="Q13">
        <v>3015</v>
      </c>
      <c r="R13">
        <v>21535</v>
      </c>
      <c r="S13">
        <v>1539</v>
      </c>
      <c r="T13">
        <v>0</v>
      </c>
      <c r="U13">
        <v>72770</v>
      </c>
    </row>
    <row r="14" spans="1:21" x14ac:dyDescent="0.35">
      <c r="A14">
        <f t="shared" si="1"/>
        <v>0</v>
      </c>
      <c r="B14">
        <f t="shared" si="0"/>
        <v>0</v>
      </c>
      <c r="C14" t="s">
        <v>13</v>
      </c>
      <c r="D14">
        <v>3549</v>
      </c>
      <c r="E14">
        <v>7507</v>
      </c>
      <c r="F14">
        <v>0</v>
      </c>
      <c r="G14">
        <v>331</v>
      </c>
      <c r="H14">
        <v>77</v>
      </c>
      <c r="I14">
        <v>0</v>
      </c>
      <c r="J14">
        <v>11464</v>
      </c>
      <c r="K14">
        <v>0</v>
      </c>
      <c r="L14">
        <v>2926</v>
      </c>
      <c r="M14">
        <v>2295</v>
      </c>
      <c r="N14">
        <v>55</v>
      </c>
      <c r="O14">
        <v>5394</v>
      </c>
      <c r="P14">
        <v>794</v>
      </c>
      <c r="Q14">
        <v>0</v>
      </c>
      <c r="R14">
        <v>11464</v>
      </c>
      <c r="S14">
        <v>1689</v>
      </c>
      <c r="T14">
        <v>5</v>
      </c>
      <c r="U14">
        <v>65954</v>
      </c>
    </row>
    <row r="15" spans="1:21" x14ac:dyDescent="0.35">
      <c r="A15">
        <f t="shared" si="1"/>
        <v>0</v>
      </c>
      <c r="B15">
        <f t="shared" si="0"/>
        <v>0</v>
      </c>
      <c r="C15" t="s">
        <v>14</v>
      </c>
      <c r="D15">
        <v>6158</v>
      </c>
      <c r="E15">
        <v>8397</v>
      </c>
      <c r="F15">
        <v>0</v>
      </c>
      <c r="G15">
        <v>165</v>
      </c>
      <c r="H15">
        <v>0</v>
      </c>
      <c r="I15">
        <v>0</v>
      </c>
      <c r="J15">
        <v>14720</v>
      </c>
      <c r="K15">
        <v>0</v>
      </c>
      <c r="L15">
        <v>2997</v>
      </c>
      <c r="M15">
        <v>2504</v>
      </c>
      <c r="N15">
        <v>0</v>
      </c>
      <c r="O15">
        <v>6215</v>
      </c>
      <c r="P15">
        <v>2004</v>
      </c>
      <c r="Q15">
        <v>1000</v>
      </c>
      <c r="R15">
        <v>14720</v>
      </c>
      <c r="S15">
        <v>1797</v>
      </c>
      <c r="T15">
        <v>0</v>
      </c>
      <c r="U15">
        <v>71369</v>
      </c>
    </row>
    <row r="16" spans="1:21" x14ac:dyDescent="0.35">
      <c r="A16">
        <f t="shared" si="1"/>
        <v>0</v>
      </c>
      <c r="B16">
        <f t="shared" si="0"/>
        <v>0</v>
      </c>
      <c r="C16" t="s">
        <v>15</v>
      </c>
      <c r="D16">
        <v>2273</v>
      </c>
      <c r="E16">
        <v>5749</v>
      </c>
      <c r="F16">
        <v>15</v>
      </c>
      <c r="G16">
        <v>194</v>
      </c>
      <c r="H16">
        <v>355</v>
      </c>
      <c r="I16">
        <v>0</v>
      </c>
      <c r="J16">
        <v>8586</v>
      </c>
      <c r="K16">
        <v>1981</v>
      </c>
      <c r="L16">
        <v>281</v>
      </c>
      <c r="M16">
        <v>1611</v>
      </c>
      <c r="N16">
        <v>0</v>
      </c>
      <c r="O16">
        <v>4180</v>
      </c>
      <c r="P16">
        <v>401</v>
      </c>
      <c r="Q16">
        <v>0</v>
      </c>
      <c r="R16">
        <v>8454</v>
      </c>
      <c r="S16">
        <v>1255</v>
      </c>
      <c r="T16">
        <v>1000</v>
      </c>
      <c r="U16">
        <v>52238</v>
      </c>
    </row>
    <row r="17" spans="1:21" x14ac:dyDescent="0.35">
      <c r="A17">
        <f t="shared" si="1"/>
        <v>0</v>
      </c>
      <c r="B17">
        <f t="shared" si="0"/>
        <v>0</v>
      </c>
      <c r="C17" t="s">
        <v>16</v>
      </c>
      <c r="D17">
        <v>6656</v>
      </c>
      <c r="E17">
        <v>10138</v>
      </c>
      <c r="F17">
        <v>0</v>
      </c>
      <c r="G17">
        <v>254</v>
      </c>
      <c r="H17">
        <v>682</v>
      </c>
      <c r="I17">
        <v>0</v>
      </c>
      <c r="J17">
        <v>17730</v>
      </c>
      <c r="K17">
        <v>0</v>
      </c>
      <c r="L17">
        <v>4045</v>
      </c>
      <c r="M17">
        <v>2966</v>
      </c>
      <c r="N17">
        <v>33</v>
      </c>
      <c r="O17">
        <v>9203</v>
      </c>
      <c r="P17">
        <v>1393</v>
      </c>
      <c r="Q17">
        <v>850</v>
      </c>
      <c r="R17">
        <v>18490</v>
      </c>
      <c r="S17">
        <v>2695</v>
      </c>
      <c r="T17">
        <v>0</v>
      </c>
      <c r="U17">
        <v>94033</v>
      </c>
    </row>
    <row r="18" spans="1:21" x14ac:dyDescent="0.35">
      <c r="A18">
        <f t="shared" si="1"/>
        <v>0</v>
      </c>
      <c r="B18">
        <f t="shared" si="0"/>
        <v>0</v>
      </c>
      <c r="C18" t="s">
        <v>17</v>
      </c>
      <c r="D18">
        <v>1399</v>
      </c>
      <c r="E18">
        <v>25747</v>
      </c>
      <c r="F18">
        <v>0</v>
      </c>
      <c r="G18">
        <v>613</v>
      </c>
      <c r="H18">
        <v>3675</v>
      </c>
      <c r="I18">
        <v>0</v>
      </c>
      <c r="J18">
        <v>31434</v>
      </c>
      <c r="K18">
        <v>0</v>
      </c>
      <c r="L18">
        <v>4855</v>
      </c>
      <c r="M18">
        <v>5062</v>
      </c>
      <c r="N18">
        <v>53</v>
      </c>
      <c r="O18">
        <v>16203</v>
      </c>
      <c r="P18">
        <v>3675</v>
      </c>
      <c r="Q18">
        <v>850</v>
      </c>
      <c r="R18">
        <v>30698</v>
      </c>
      <c r="S18">
        <v>25767</v>
      </c>
      <c r="T18">
        <v>0</v>
      </c>
      <c r="U18">
        <v>147086</v>
      </c>
    </row>
    <row r="19" spans="1:21" x14ac:dyDescent="0.35">
      <c r="A19">
        <f t="shared" si="1"/>
        <v>0</v>
      </c>
      <c r="B19">
        <f t="shared" si="0"/>
        <v>0</v>
      </c>
      <c r="C19" t="s">
        <v>18</v>
      </c>
      <c r="D19">
        <v>20822</v>
      </c>
      <c r="E19">
        <v>37654</v>
      </c>
      <c r="F19">
        <v>0</v>
      </c>
      <c r="G19">
        <v>1539</v>
      </c>
      <c r="H19">
        <v>0</v>
      </c>
      <c r="I19">
        <v>0</v>
      </c>
      <c r="J19">
        <v>60015</v>
      </c>
      <c r="K19">
        <v>0</v>
      </c>
      <c r="L19">
        <v>10779</v>
      </c>
      <c r="M19">
        <v>10911</v>
      </c>
      <c r="N19">
        <v>572</v>
      </c>
      <c r="O19">
        <v>27854</v>
      </c>
      <c r="P19">
        <v>3258</v>
      </c>
      <c r="Q19">
        <v>0</v>
      </c>
      <c r="R19">
        <v>53374</v>
      </c>
      <c r="S19">
        <v>19126</v>
      </c>
      <c r="T19">
        <v>29765</v>
      </c>
      <c r="U19">
        <v>303739</v>
      </c>
    </row>
    <row r="20" spans="1:21" x14ac:dyDescent="0.35">
      <c r="A20">
        <f t="shared" si="1"/>
        <v>0</v>
      </c>
      <c r="B20">
        <f t="shared" si="0"/>
        <v>0</v>
      </c>
      <c r="C20" t="s">
        <v>19</v>
      </c>
      <c r="D20">
        <v>11618</v>
      </c>
      <c r="E20">
        <v>17421</v>
      </c>
      <c r="F20">
        <v>0</v>
      </c>
      <c r="G20">
        <v>445</v>
      </c>
      <c r="H20">
        <v>0</v>
      </c>
      <c r="I20">
        <v>0</v>
      </c>
      <c r="J20">
        <v>29484</v>
      </c>
      <c r="K20">
        <v>0</v>
      </c>
      <c r="L20">
        <v>7737</v>
      </c>
      <c r="M20">
        <v>6071</v>
      </c>
      <c r="N20">
        <v>202</v>
      </c>
      <c r="O20">
        <v>14976</v>
      </c>
      <c r="P20">
        <v>0</v>
      </c>
      <c r="Q20">
        <v>0</v>
      </c>
      <c r="R20">
        <v>28986</v>
      </c>
      <c r="S20">
        <v>7956</v>
      </c>
      <c r="T20">
        <v>10490</v>
      </c>
      <c r="U20">
        <v>172467</v>
      </c>
    </row>
    <row r="21" spans="1:21" x14ac:dyDescent="0.35">
      <c r="A21">
        <f t="shared" si="1"/>
        <v>0</v>
      </c>
      <c r="B21">
        <f t="shared" si="0"/>
        <v>0</v>
      </c>
      <c r="C21" t="s">
        <v>20</v>
      </c>
      <c r="D21">
        <v>563</v>
      </c>
      <c r="E21">
        <v>16621</v>
      </c>
      <c r="F21">
        <v>61</v>
      </c>
      <c r="G21">
        <v>1312</v>
      </c>
      <c r="H21">
        <v>339</v>
      </c>
      <c r="I21">
        <v>0</v>
      </c>
      <c r="J21">
        <v>18896</v>
      </c>
      <c r="K21">
        <v>0</v>
      </c>
      <c r="L21">
        <v>3356</v>
      </c>
      <c r="M21">
        <v>3516</v>
      </c>
      <c r="N21">
        <v>0</v>
      </c>
      <c r="O21">
        <v>9728</v>
      </c>
      <c r="P21">
        <v>2252</v>
      </c>
      <c r="Q21">
        <v>0</v>
      </c>
      <c r="R21">
        <v>18852</v>
      </c>
      <c r="S21">
        <v>2158</v>
      </c>
      <c r="T21">
        <v>4958</v>
      </c>
      <c r="U21">
        <v>114789</v>
      </c>
    </row>
    <row r="22" spans="1:21" x14ac:dyDescent="0.35">
      <c r="A22">
        <f t="shared" si="1"/>
        <v>0</v>
      </c>
      <c r="B22">
        <f t="shared" si="0"/>
        <v>0</v>
      </c>
      <c r="C22" t="s">
        <v>21</v>
      </c>
      <c r="D22">
        <v>1723</v>
      </c>
      <c r="E22">
        <v>9642</v>
      </c>
      <c r="F22">
        <v>0</v>
      </c>
      <c r="G22">
        <v>148</v>
      </c>
      <c r="H22">
        <v>0</v>
      </c>
      <c r="I22">
        <v>0</v>
      </c>
      <c r="J22">
        <v>11513</v>
      </c>
      <c r="K22">
        <v>2224</v>
      </c>
      <c r="L22">
        <v>0</v>
      </c>
      <c r="M22">
        <v>2044</v>
      </c>
      <c r="N22">
        <v>0</v>
      </c>
      <c r="O22">
        <v>7537</v>
      </c>
      <c r="P22">
        <v>75</v>
      </c>
      <c r="Q22">
        <v>0</v>
      </c>
      <c r="R22">
        <v>11880</v>
      </c>
      <c r="S22">
        <v>2023</v>
      </c>
      <c r="T22">
        <v>10641</v>
      </c>
      <c r="U22">
        <v>63013</v>
      </c>
    </row>
    <row r="23" spans="1:21" x14ac:dyDescent="0.35">
      <c r="A23">
        <f t="shared" si="1"/>
        <v>0</v>
      </c>
      <c r="B23">
        <f t="shared" si="0"/>
        <v>0</v>
      </c>
      <c r="C23" t="s">
        <v>22</v>
      </c>
      <c r="D23">
        <v>5576</v>
      </c>
      <c r="E23">
        <v>10710</v>
      </c>
      <c r="F23">
        <v>20</v>
      </c>
      <c r="G23">
        <v>451</v>
      </c>
      <c r="H23">
        <v>2588</v>
      </c>
      <c r="I23">
        <v>0</v>
      </c>
      <c r="J23">
        <v>19345</v>
      </c>
      <c r="K23">
        <v>0</v>
      </c>
      <c r="L23">
        <v>4248</v>
      </c>
      <c r="M23">
        <v>3116</v>
      </c>
      <c r="N23">
        <v>234</v>
      </c>
      <c r="O23">
        <v>11253</v>
      </c>
      <c r="P23">
        <v>1778</v>
      </c>
      <c r="Q23">
        <v>0</v>
      </c>
      <c r="R23">
        <v>20629</v>
      </c>
      <c r="S23">
        <v>5491</v>
      </c>
      <c r="T23">
        <v>2750</v>
      </c>
      <c r="U23">
        <v>82034</v>
      </c>
    </row>
    <row r="24" spans="1:21" x14ac:dyDescent="0.35">
      <c r="A24">
        <f t="shared" si="1"/>
        <v>0</v>
      </c>
      <c r="B24">
        <f t="shared" si="0"/>
        <v>0</v>
      </c>
      <c r="C24" t="s">
        <v>23</v>
      </c>
      <c r="D24">
        <v>5519</v>
      </c>
      <c r="E24">
        <v>5347</v>
      </c>
      <c r="F24">
        <v>0</v>
      </c>
      <c r="G24">
        <v>372</v>
      </c>
      <c r="H24">
        <v>0</v>
      </c>
      <c r="I24">
        <v>0</v>
      </c>
      <c r="J24">
        <v>11238</v>
      </c>
      <c r="K24">
        <v>2331</v>
      </c>
      <c r="L24">
        <v>0</v>
      </c>
      <c r="M24">
        <v>2843</v>
      </c>
      <c r="N24">
        <v>287</v>
      </c>
      <c r="O24">
        <v>6619</v>
      </c>
      <c r="P24">
        <v>0</v>
      </c>
      <c r="Q24">
        <v>0</v>
      </c>
      <c r="R24">
        <v>12080</v>
      </c>
      <c r="S24">
        <v>3093</v>
      </c>
      <c r="T24">
        <v>11610</v>
      </c>
      <c r="U24">
        <v>80090</v>
      </c>
    </row>
    <row r="25" spans="1:21" x14ac:dyDescent="0.35">
      <c r="A25">
        <f t="shared" si="1"/>
        <v>0</v>
      </c>
      <c r="B25">
        <f t="shared" si="0"/>
        <v>0</v>
      </c>
      <c r="C25" t="s">
        <v>24</v>
      </c>
      <c r="D25">
        <v>8093</v>
      </c>
      <c r="E25">
        <v>9267</v>
      </c>
      <c r="F25">
        <v>0</v>
      </c>
      <c r="G25">
        <v>175</v>
      </c>
      <c r="H25">
        <v>0</v>
      </c>
      <c r="I25">
        <v>0</v>
      </c>
      <c r="J25">
        <v>17535</v>
      </c>
      <c r="K25">
        <v>0</v>
      </c>
      <c r="L25">
        <v>3470</v>
      </c>
      <c r="M25">
        <v>2693</v>
      </c>
      <c r="N25">
        <v>0</v>
      </c>
      <c r="O25">
        <v>9850</v>
      </c>
      <c r="P25">
        <v>2113</v>
      </c>
      <c r="Q25">
        <v>1200</v>
      </c>
      <c r="R25">
        <v>19326</v>
      </c>
      <c r="S25">
        <v>3279</v>
      </c>
      <c r="T25">
        <v>5800</v>
      </c>
      <c r="U25">
        <v>68615</v>
      </c>
    </row>
    <row r="26" spans="1:21" x14ac:dyDescent="0.35">
      <c r="A26">
        <f t="shared" si="1"/>
        <v>0</v>
      </c>
      <c r="B26">
        <f t="shared" si="0"/>
        <v>0</v>
      </c>
      <c r="C26" t="s">
        <v>25</v>
      </c>
      <c r="D26">
        <v>2028</v>
      </c>
      <c r="E26">
        <v>10752</v>
      </c>
      <c r="F26">
        <v>54</v>
      </c>
      <c r="G26">
        <v>355</v>
      </c>
      <c r="H26">
        <v>0</v>
      </c>
      <c r="I26">
        <v>0</v>
      </c>
      <c r="J26">
        <v>13189</v>
      </c>
      <c r="K26">
        <v>2212</v>
      </c>
      <c r="L26">
        <v>139</v>
      </c>
      <c r="M26">
        <v>3164</v>
      </c>
      <c r="N26">
        <v>460</v>
      </c>
      <c r="O26">
        <v>7254</v>
      </c>
      <c r="P26">
        <v>0</v>
      </c>
      <c r="Q26">
        <v>500</v>
      </c>
      <c r="R26">
        <v>13729</v>
      </c>
      <c r="S26">
        <v>8307</v>
      </c>
      <c r="T26">
        <v>8000</v>
      </c>
      <c r="U26">
        <v>84357</v>
      </c>
    </row>
    <row r="27" spans="1:21" x14ac:dyDescent="0.35">
      <c r="A27">
        <f t="shared" si="1"/>
        <v>0</v>
      </c>
      <c r="B27">
        <f t="shared" si="0"/>
        <v>0</v>
      </c>
      <c r="C27" t="s">
        <v>26</v>
      </c>
      <c r="D27">
        <v>20646</v>
      </c>
      <c r="E27">
        <v>16197</v>
      </c>
      <c r="F27">
        <v>0</v>
      </c>
      <c r="G27">
        <v>434</v>
      </c>
      <c r="H27">
        <v>0</v>
      </c>
      <c r="I27">
        <v>0</v>
      </c>
      <c r="J27">
        <v>37277</v>
      </c>
      <c r="K27">
        <v>262</v>
      </c>
      <c r="L27">
        <v>5499</v>
      </c>
      <c r="M27">
        <v>8219</v>
      </c>
      <c r="N27">
        <v>439</v>
      </c>
      <c r="O27">
        <v>18037</v>
      </c>
      <c r="P27">
        <v>3074</v>
      </c>
      <c r="Q27">
        <v>5057</v>
      </c>
      <c r="R27">
        <v>40587</v>
      </c>
      <c r="S27">
        <v>4258</v>
      </c>
      <c r="T27">
        <v>4258</v>
      </c>
      <c r="U27">
        <v>222348</v>
      </c>
    </row>
    <row r="28" spans="1:21" x14ac:dyDescent="0.35">
      <c r="A28">
        <f t="shared" si="1"/>
        <v>0</v>
      </c>
      <c r="B28">
        <f t="shared" si="0"/>
        <v>0</v>
      </c>
      <c r="C28" t="s">
        <v>27</v>
      </c>
      <c r="D28">
        <v>3300</v>
      </c>
      <c r="E28">
        <v>17147</v>
      </c>
      <c r="F28">
        <v>0</v>
      </c>
      <c r="G28">
        <v>400</v>
      </c>
      <c r="H28">
        <v>220</v>
      </c>
      <c r="I28">
        <v>0</v>
      </c>
      <c r="J28">
        <v>21067</v>
      </c>
      <c r="K28">
        <v>401</v>
      </c>
      <c r="L28">
        <v>3236</v>
      </c>
      <c r="M28">
        <v>2436</v>
      </c>
      <c r="N28">
        <v>0</v>
      </c>
      <c r="O28">
        <v>11120</v>
      </c>
      <c r="P28">
        <v>894</v>
      </c>
      <c r="Q28">
        <v>860</v>
      </c>
      <c r="R28">
        <v>18947</v>
      </c>
      <c r="S28">
        <v>3755</v>
      </c>
      <c r="T28">
        <v>0</v>
      </c>
      <c r="U28">
        <v>81074</v>
      </c>
    </row>
    <row r="29" spans="1:21" x14ac:dyDescent="0.35">
      <c r="A29">
        <f t="shared" si="1"/>
        <v>0</v>
      </c>
      <c r="B29">
        <f t="shared" si="0"/>
        <v>0</v>
      </c>
      <c r="C29" t="s">
        <v>28</v>
      </c>
      <c r="D29">
        <v>4377</v>
      </c>
      <c r="E29">
        <v>15186</v>
      </c>
      <c r="F29">
        <v>0</v>
      </c>
      <c r="G29">
        <v>658</v>
      </c>
      <c r="H29">
        <v>0</v>
      </c>
      <c r="I29">
        <v>0</v>
      </c>
      <c r="J29">
        <v>20221</v>
      </c>
      <c r="K29">
        <v>0</v>
      </c>
      <c r="L29">
        <v>6225</v>
      </c>
      <c r="M29">
        <v>3602</v>
      </c>
      <c r="N29">
        <v>184</v>
      </c>
      <c r="O29">
        <v>9047</v>
      </c>
      <c r="P29">
        <v>143</v>
      </c>
      <c r="Q29">
        <v>0</v>
      </c>
      <c r="R29">
        <v>19201</v>
      </c>
      <c r="S29">
        <v>9270</v>
      </c>
      <c r="T29">
        <v>8386</v>
      </c>
      <c r="U29">
        <v>120484</v>
      </c>
    </row>
    <row r="30" spans="1:21" x14ac:dyDescent="0.35">
      <c r="A30">
        <f t="shared" si="1"/>
        <v>0</v>
      </c>
      <c r="B30">
        <f t="shared" si="0"/>
        <v>0</v>
      </c>
      <c r="C30" t="s">
        <v>29</v>
      </c>
      <c r="D30">
        <v>2556</v>
      </c>
      <c r="E30">
        <v>23896</v>
      </c>
      <c r="F30">
        <v>0</v>
      </c>
      <c r="G30">
        <v>1892</v>
      </c>
      <c r="H30">
        <v>0</v>
      </c>
      <c r="I30">
        <v>0</v>
      </c>
      <c r="J30">
        <v>28344</v>
      </c>
      <c r="K30">
        <v>1392</v>
      </c>
      <c r="L30">
        <v>4582</v>
      </c>
      <c r="M30">
        <v>4880</v>
      </c>
      <c r="N30">
        <v>57</v>
      </c>
      <c r="O30">
        <v>15998</v>
      </c>
      <c r="P30">
        <v>1426</v>
      </c>
      <c r="Q30">
        <v>0</v>
      </c>
      <c r="R30">
        <v>28335</v>
      </c>
      <c r="S30">
        <v>0</v>
      </c>
      <c r="T30">
        <v>0</v>
      </c>
      <c r="U30">
        <v>161474</v>
      </c>
    </row>
    <row r="31" spans="1:21" x14ac:dyDescent="0.35">
      <c r="A31">
        <f t="shared" si="1"/>
        <v>0</v>
      </c>
      <c r="B31">
        <f t="shared" si="0"/>
        <v>0</v>
      </c>
      <c r="C31" t="s">
        <v>30</v>
      </c>
      <c r="D31">
        <v>4883</v>
      </c>
      <c r="E31">
        <v>5538</v>
      </c>
      <c r="F31">
        <v>57</v>
      </c>
      <c r="G31">
        <v>1133</v>
      </c>
      <c r="H31">
        <v>0</v>
      </c>
      <c r="I31">
        <v>0</v>
      </c>
      <c r="J31">
        <v>11611</v>
      </c>
      <c r="K31">
        <v>0</v>
      </c>
      <c r="L31">
        <v>3070</v>
      </c>
      <c r="M31">
        <v>2368</v>
      </c>
      <c r="N31">
        <v>287</v>
      </c>
      <c r="O31">
        <v>7803</v>
      </c>
      <c r="P31">
        <v>0</v>
      </c>
      <c r="Q31">
        <v>0</v>
      </c>
      <c r="R31">
        <v>13528</v>
      </c>
      <c r="S31">
        <v>1867</v>
      </c>
      <c r="T31">
        <v>0</v>
      </c>
      <c r="U31">
        <v>64433</v>
      </c>
    </row>
    <row r="32" spans="1:21" x14ac:dyDescent="0.35">
      <c r="A32">
        <f t="shared" si="1"/>
        <v>0</v>
      </c>
      <c r="B32">
        <f t="shared" si="0"/>
        <v>0</v>
      </c>
      <c r="C32" t="s">
        <v>31</v>
      </c>
      <c r="D32">
        <v>2624</v>
      </c>
      <c r="E32">
        <v>42515</v>
      </c>
      <c r="F32">
        <v>0</v>
      </c>
      <c r="G32">
        <v>1107</v>
      </c>
      <c r="H32">
        <v>4653</v>
      </c>
      <c r="I32">
        <v>0</v>
      </c>
      <c r="J32">
        <v>50899</v>
      </c>
      <c r="K32">
        <v>0</v>
      </c>
      <c r="L32">
        <v>10236</v>
      </c>
      <c r="M32">
        <v>9787</v>
      </c>
      <c r="N32">
        <v>521</v>
      </c>
      <c r="O32">
        <v>27900</v>
      </c>
      <c r="P32">
        <v>2518</v>
      </c>
      <c r="Q32">
        <v>0</v>
      </c>
      <c r="R32">
        <v>50962</v>
      </c>
      <c r="S32">
        <v>29421</v>
      </c>
      <c r="T32">
        <v>0</v>
      </c>
      <c r="U32">
        <v>240173</v>
      </c>
    </row>
    <row r="33" spans="1:21" x14ac:dyDescent="0.35">
      <c r="A33">
        <f t="shared" si="1"/>
        <v>0</v>
      </c>
      <c r="B33">
        <f t="shared" si="0"/>
        <v>0</v>
      </c>
      <c r="C33" t="s">
        <v>32</v>
      </c>
      <c r="D33">
        <v>11286</v>
      </c>
      <c r="E33">
        <v>96974</v>
      </c>
      <c r="F33">
        <v>0</v>
      </c>
      <c r="G33">
        <v>8542</v>
      </c>
      <c r="H33">
        <v>0</v>
      </c>
      <c r="I33">
        <v>0</v>
      </c>
      <c r="J33">
        <v>116802</v>
      </c>
      <c r="K33">
        <v>0</v>
      </c>
      <c r="L33">
        <v>29664</v>
      </c>
      <c r="M33">
        <v>33152</v>
      </c>
      <c r="N33">
        <v>530</v>
      </c>
      <c r="O33">
        <v>50046</v>
      </c>
      <c r="P33">
        <v>0</v>
      </c>
      <c r="Q33">
        <v>3410</v>
      </c>
      <c r="R33">
        <v>116802</v>
      </c>
      <c r="S33">
        <v>15468</v>
      </c>
      <c r="T33">
        <v>10814</v>
      </c>
      <c r="U33">
        <v>845585</v>
      </c>
    </row>
    <row r="34" spans="1:21" x14ac:dyDescent="0.35">
      <c r="A34">
        <f t="shared" si="1"/>
        <v>0</v>
      </c>
      <c r="B34">
        <f t="shared" ref="B34:B69" si="2">+R34-SUM(K34:Q34)</f>
        <v>0</v>
      </c>
      <c r="C34" t="s">
        <v>33</v>
      </c>
      <c r="D34">
        <v>1645</v>
      </c>
      <c r="E34">
        <v>31584</v>
      </c>
      <c r="F34">
        <v>0</v>
      </c>
      <c r="G34">
        <v>392</v>
      </c>
      <c r="H34">
        <v>0</v>
      </c>
      <c r="I34">
        <v>0</v>
      </c>
      <c r="J34">
        <v>33621</v>
      </c>
      <c r="K34">
        <v>0</v>
      </c>
      <c r="L34">
        <v>7960</v>
      </c>
      <c r="M34">
        <v>6459</v>
      </c>
      <c r="N34">
        <v>3528</v>
      </c>
      <c r="O34">
        <v>14562</v>
      </c>
      <c r="P34">
        <v>25</v>
      </c>
      <c r="Q34">
        <v>0</v>
      </c>
      <c r="R34">
        <v>32534</v>
      </c>
      <c r="S34">
        <v>3905</v>
      </c>
      <c r="T34">
        <v>0</v>
      </c>
      <c r="U34">
        <v>213984</v>
      </c>
    </row>
    <row r="35" spans="1:21" x14ac:dyDescent="0.35">
      <c r="A35">
        <f t="shared" si="1"/>
        <v>0</v>
      </c>
      <c r="B35">
        <f t="shared" si="2"/>
        <v>0</v>
      </c>
      <c r="C35" t="s">
        <v>34</v>
      </c>
      <c r="D35">
        <v>2154</v>
      </c>
      <c r="E35">
        <v>9447</v>
      </c>
      <c r="F35">
        <v>197</v>
      </c>
      <c r="G35">
        <v>290</v>
      </c>
      <c r="H35">
        <v>0</v>
      </c>
      <c r="I35">
        <v>0</v>
      </c>
      <c r="J35">
        <v>12088</v>
      </c>
      <c r="K35">
        <v>0</v>
      </c>
      <c r="L35">
        <v>1823</v>
      </c>
      <c r="M35">
        <v>1572</v>
      </c>
      <c r="N35">
        <v>24</v>
      </c>
      <c r="O35">
        <v>5576</v>
      </c>
      <c r="P35">
        <v>3078</v>
      </c>
      <c r="Q35">
        <v>224</v>
      </c>
      <c r="R35">
        <v>12297</v>
      </c>
      <c r="S35">
        <v>7503</v>
      </c>
      <c r="T35">
        <v>5272</v>
      </c>
      <c r="U35">
        <v>55428</v>
      </c>
    </row>
    <row r="36" spans="1:21" x14ac:dyDescent="0.35">
      <c r="A36">
        <f t="shared" si="1"/>
        <v>0</v>
      </c>
      <c r="B36">
        <f t="shared" si="2"/>
        <v>0</v>
      </c>
      <c r="C36" t="s">
        <v>35</v>
      </c>
      <c r="D36">
        <v>108298</v>
      </c>
      <c r="E36">
        <v>150143</v>
      </c>
      <c r="F36">
        <v>1545</v>
      </c>
      <c r="G36">
        <v>19193</v>
      </c>
      <c r="H36">
        <v>1276</v>
      </c>
      <c r="I36">
        <v>0</v>
      </c>
      <c r="J36">
        <v>280455</v>
      </c>
      <c r="K36">
        <v>0</v>
      </c>
      <c r="L36">
        <v>53085</v>
      </c>
      <c r="M36">
        <v>43951</v>
      </c>
      <c r="N36">
        <v>6521</v>
      </c>
      <c r="O36">
        <v>107616</v>
      </c>
      <c r="P36">
        <v>36085</v>
      </c>
      <c r="Q36">
        <v>20827</v>
      </c>
      <c r="R36">
        <v>268085</v>
      </c>
      <c r="S36">
        <v>49870</v>
      </c>
      <c r="T36">
        <v>0</v>
      </c>
      <c r="U36">
        <v>1740448</v>
      </c>
    </row>
    <row r="37" spans="1:21" x14ac:dyDescent="0.35">
      <c r="A37">
        <f t="shared" si="1"/>
        <v>0</v>
      </c>
      <c r="B37">
        <f t="shared" si="2"/>
        <v>0</v>
      </c>
      <c r="C37" t="s">
        <v>36</v>
      </c>
      <c r="D37">
        <v>147876</v>
      </c>
      <c r="E37">
        <v>193348</v>
      </c>
      <c r="F37">
        <v>0</v>
      </c>
      <c r="G37">
        <v>3674</v>
      </c>
      <c r="H37">
        <v>28039</v>
      </c>
      <c r="I37">
        <v>0</v>
      </c>
      <c r="J37">
        <v>372937</v>
      </c>
      <c r="K37">
        <v>5474</v>
      </c>
      <c r="L37">
        <v>64045</v>
      </c>
      <c r="M37">
        <v>66882</v>
      </c>
      <c r="N37">
        <v>6081</v>
      </c>
      <c r="O37">
        <v>181075</v>
      </c>
      <c r="P37">
        <v>88568</v>
      </c>
      <c r="Q37">
        <v>0</v>
      </c>
      <c r="R37">
        <v>412125</v>
      </c>
      <c r="S37">
        <v>93640</v>
      </c>
      <c r="T37">
        <v>62844</v>
      </c>
      <c r="U37">
        <v>1959071</v>
      </c>
    </row>
    <row r="38" spans="1:21" x14ac:dyDescent="0.35">
      <c r="A38">
        <f t="shared" si="1"/>
        <v>0</v>
      </c>
      <c r="B38">
        <f t="shared" si="2"/>
        <v>0</v>
      </c>
      <c r="C38" t="s">
        <v>37</v>
      </c>
      <c r="D38">
        <v>211</v>
      </c>
      <c r="E38">
        <v>14180</v>
      </c>
      <c r="F38">
        <v>0</v>
      </c>
      <c r="G38">
        <v>46</v>
      </c>
      <c r="H38">
        <v>187</v>
      </c>
      <c r="I38">
        <v>0</v>
      </c>
      <c r="J38">
        <v>14624</v>
      </c>
      <c r="K38">
        <v>0</v>
      </c>
      <c r="L38">
        <v>3087</v>
      </c>
      <c r="M38">
        <v>3121</v>
      </c>
      <c r="N38">
        <v>44</v>
      </c>
      <c r="O38">
        <v>8320</v>
      </c>
      <c r="P38">
        <v>506</v>
      </c>
      <c r="Q38">
        <v>0</v>
      </c>
      <c r="R38">
        <v>15078</v>
      </c>
      <c r="S38">
        <v>3356</v>
      </c>
      <c r="T38">
        <v>0</v>
      </c>
      <c r="U38">
        <v>83528</v>
      </c>
    </row>
    <row r="39" spans="1:21" x14ac:dyDescent="0.35">
      <c r="A39">
        <f t="shared" si="1"/>
        <v>0</v>
      </c>
      <c r="B39">
        <f t="shared" si="2"/>
        <v>0</v>
      </c>
      <c r="C39" t="s">
        <v>38</v>
      </c>
      <c r="D39">
        <v>0</v>
      </c>
      <c r="E39">
        <v>0</v>
      </c>
      <c r="F39">
        <v>0</v>
      </c>
      <c r="G39">
        <v>1123</v>
      </c>
      <c r="H39">
        <v>0</v>
      </c>
      <c r="I39">
        <v>0</v>
      </c>
      <c r="J39">
        <v>1123</v>
      </c>
      <c r="K39">
        <v>541</v>
      </c>
      <c r="L39">
        <v>0</v>
      </c>
      <c r="M39">
        <v>582</v>
      </c>
      <c r="N39">
        <v>0</v>
      </c>
      <c r="O39">
        <v>0</v>
      </c>
      <c r="P39">
        <v>0</v>
      </c>
      <c r="Q39">
        <v>0</v>
      </c>
      <c r="R39">
        <v>1123</v>
      </c>
      <c r="S39">
        <v>0</v>
      </c>
      <c r="T39">
        <v>0</v>
      </c>
      <c r="U39">
        <v>16040</v>
      </c>
    </row>
    <row r="40" spans="1:21" x14ac:dyDescent="0.35">
      <c r="A40">
        <f t="shared" si="1"/>
        <v>0</v>
      </c>
      <c r="B40">
        <f t="shared" si="2"/>
        <v>0</v>
      </c>
      <c r="C40" t="s">
        <v>39</v>
      </c>
      <c r="D40">
        <v>10930</v>
      </c>
      <c r="E40">
        <v>15505</v>
      </c>
      <c r="F40">
        <v>0</v>
      </c>
      <c r="G40">
        <v>1439</v>
      </c>
      <c r="H40">
        <v>0</v>
      </c>
      <c r="I40">
        <v>0</v>
      </c>
      <c r="J40">
        <v>27874</v>
      </c>
      <c r="K40">
        <v>0</v>
      </c>
      <c r="L40">
        <v>7708</v>
      </c>
      <c r="M40">
        <v>5728</v>
      </c>
      <c r="N40">
        <v>2151</v>
      </c>
      <c r="O40">
        <v>17155</v>
      </c>
      <c r="P40">
        <v>0</v>
      </c>
      <c r="Q40">
        <v>0</v>
      </c>
      <c r="R40">
        <v>32742</v>
      </c>
      <c r="S40">
        <v>9997</v>
      </c>
      <c r="T40">
        <v>1180</v>
      </c>
      <c r="U40">
        <v>245049</v>
      </c>
    </row>
    <row r="41" spans="1:21" x14ac:dyDescent="0.35">
      <c r="A41">
        <f t="shared" si="1"/>
        <v>0</v>
      </c>
      <c r="B41">
        <f t="shared" si="2"/>
        <v>0</v>
      </c>
      <c r="C41" t="s">
        <v>41</v>
      </c>
      <c r="D41">
        <v>1104</v>
      </c>
      <c r="E41">
        <v>31092</v>
      </c>
      <c r="F41">
        <v>0</v>
      </c>
      <c r="G41">
        <v>1040</v>
      </c>
      <c r="H41">
        <v>1000</v>
      </c>
      <c r="I41">
        <v>0</v>
      </c>
      <c r="J41">
        <v>34236</v>
      </c>
      <c r="K41">
        <v>0</v>
      </c>
      <c r="L41">
        <v>4535</v>
      </c>
      <c r="M41">
        <v>8472</v>
      </c>
      <c r="N41">
        <v>0</v>
      </c>
      <c r="O41">
        <v>17149</v>
      </c>
      <c r="P41">
        <v>4800</v>
      </c>
      <c r="Q41">
        <v>0</v>
      </c>
      <c r="R41">
        <v>34956</v>
      </c>
      <c r="S41">
        <v>12356</v>
      </c>
      <c r="T41">
        <v>18100</v>
      </c>
      <c r="U41">
        <v>274008</v>
      </c>
    </row>
    <row r="42" spans="1:21" x14ac:dyDescent="0.35">
      <c r="A42">
        <f t="shared" si="1"/>
        <v>0</v>
      </c>
      <c r="B42">
        <f t="shared" si="2"/>
        <v>0</v>
      </c>
      <c r="C42" t="s">
        <v>42</v>
      </c>
      <c r="D42">
        <v>25397</v>
      </c>
      <c r="E42">
        <v>56434</v>
      </c>
      <c r="F42">
        <v>330</v>
      </c>
      <c r="G42">
        <v>2465</v>
      </c>
      <c r="H42">
        <v>0</v>
      </c>
      <c r="I42">
        <v>0</v>
      </c>
      <c r="J42">
        <v>84626</v>
      </c>
      <c r="K42">
        <v>12775</v>
      </c>
      <c r="L42">
        <v>2388</v>
      </c>
      <c r="M42">
        <v>13338</v>
      </c>
      <c r="N42">
        <v>1347</v>
      </c>
      <c r="O42">
        <v>38246</v>
      </c>
      <c r="P42">
        <v>7432</v>
      </c>
      <c r="Q42">
        <v>10851</v>
      </c>
      <c r="R42">
        <v>86377</v>
      </c>
      <c r="S42">
        <v>11304</v>
      </c>
      <c r="T42">
        <v>20000</v>
      </c>
      <c r="U42">
        <v>370208</v>
      </c>
    </row>
    <row r="43" spans="1:21" x14ac:dyDescent="0.35">
      <c r="A43">
        <f t="shared" si="1"/>
        <v>0</v>
      </c>
      <c r="B43">
        <f t="shared" si="2"/>
        <v>0</v>
      </c>
      <c r="C43" t="s">
        <v>43</v>
      </c>
      <c r="D43">
        <v>22845</v>
      </c>
      <c r="E43">
        <v>13146</v>
      </c>
      <c r="F43">
        <v>0</v>
      </c>
      <c r="G43">
        <v>603</v>
      </c>
      <c r="H43">
        <v>6653</v>
      </c>
      <c r="I43">
        <v>0</v>
      </c>
      <c r="J43">
        <v>43247</v>
      </c>
      <c r="K43">
        <v>0</v>
      </c>
      <c r="L43">
        <v>7792</v>
      </c>
      <c r="M43">
        <v>8586</v>
      </c>
      <c r="N43">
        <v>794</v>
      </c>
      <c r="O43">
        <v>24192</v>
      </c>
      <c r="P43">
        <v>208</v>
      </c>
      <c r="Q43">
        <v>0</v>
      </c>
      <c r="R43">
        <v>41572</v>
      </c>
      <c r="S43">
        <v>4916</v>
      </c>
      <c r="T43">
        <v>27886</v>
      </c>
      <c r="U43">
        <v>245616</v>
      </c>
    </row>
    <row r="44" spans="1:21" x14ac:dyDescent="0.35">
      <c r="A44">
        <f t="shared" si="1"/>
        <v>0</v>
      </c>
      <c r="B44">
        <f t="shared" si="2"/>
        <v>0</v>
      </c>
      <c r="C44" t="s">
        <v>45</v>
      </c>
      <c r="D44">
        <v>9243</v>
      </c>
      <c r="E44">
        <v>12140</v>
      </c>
      <c r="F44">
        <v>211</v>
      </c>
      <c r="G44">
        <v>965</v>
      </c>
      <c r="H44">
        <v>396</v>
      </c>
      <c r="I44">
        <v>0</v>
      </c>
      <c r="J44">
        <v>22955</v>
      </c>
      <c r="K44">
        <v>0</v>
      </c>
      <c r="L44">
        <v>5145</v>
      </c>
      <c r="M44">
        <v>4838</v>
      </c>
      <c r="N44">
        <v>198</v>
      </c>
      <c r="O44">
        <v>11345</v>
      </c>
      <c r="P44">
        <v>1546</v>
      </c>
      <c r="Q44">
        <v>300</v>
      </c>
      <c r="R44">
        <v>23372</v>
      </c>
      <c r="S44">
        <v>5672</v>
      </c>
      <c r="T44">
        <v>2003</v>
      </c>
      <c r="U44">
        <v>146921</v>
      </c>
    </row>
    <row r="45" spans="1:21" x14ac:dyDescent="0.35">
      <c r="A45">
        <f t="shared" si="1"/>
        <v>0</v>
      </c>
      <c r="B45">
        <f t="shared" si="2"/>
        <v>0</v>
      </c>
      <c r="C45" t="s">
        <v>46</v>
      </c>
      <c r="D45">
        <v>7438</v>
      </c>
      <c r="E45">
        <v>44411</v>
      </c>
      <c r="F45">
        <v>0</v>
      </c>
      <c r="G45">
        <v>2045</v>
      </c>
      <c r="H45">
        <v>0</v>
      </c>
      <c r="I45">
        <v>0</v>
      </c>
      <c r="J45">
        <v>53894</v>
      </c>
      <c r="K45">
        <v>0</v>
      </c>
      <c r="L45">
        <v>10219</v>
      </c>
      <c r="M45">
        <v>9047</v>
      </c>
      <c r="N45">
        <v>0</v>
      </c>
      <c r="O45">
        <v>23806</v>
      </c>
      <c r="P45">
        <v>7322</v>
      </c>
      <c r="Q45">
        <v>3500</v>
      </c>
      <c r="R45">
        <v>53894</v>
      </c>
      <c r="S45">
        <v>2606</v>
      </c>
      <c r="T45">
        <v>2606</v>
      </c>
      <c r="U45">
        <v>244543</v>
      </c>
    </row>
    <row r="46" spans="1:21" x14ac:dyDescent="0.35">
      <c r="A46">
        <f t="shared" si="1"/>
        <v>0</v>
      </c>
      <c r="B46">
        <f t="shared" si="2"/>
        <v>0</v>
      </c>
      <c r="C46" t="s">
        <v>49</v>
      </c>
      <c r="D46">
        <v>10320</v>
      </c>
      <c r="E46">
        <v>6838</v>
      </c>
      <c r="F46">
        <v>0</v>
      </c>
      <c r="G46">
        <v>166</v>
      </c>
      <c r="H46">
        <v>0</v>
      </c>
      <c r="I46">
        <v>0</v>
      </c>
      <c r="J46">
        <v>17324</v>
      </c>
      <c r="K46">
        <v>1200</v>
      </c>
      <c r="L46">
        <v>1313</v>
      </c>
      <c r="M46">
        <v>2239</v>
      </c>
      <c r="N46">
        <v>22</v>
      </c>
      <c r="O46">
        <v>8414</v>
      </c>
      <c r="P46">
        <v>0</v>
      </c>
      <c r="Q46">
        <v>2350</v>
      </c>
      <c r="R46">
        <v>15538</v>
      </c>
      <c r="S46">
        <v>9961</v>
      </c>
      <c r="T46">
        <v>9500</v>
      </c>
      <c r="U46">
        <v>72745</v>
      </c>
    </row>
    <row r="47" spans="1:21" x14ac:dyDescent="0.35">
      <c r="A47">
        <f t="shared" si="1"/>
        <v>0</v>
      </c>
      <c r="B47">
        <f t="shared" si="2"/>
        <v>0</v>
      </c>
      <c r="C47" t="s">
        <v>50</v>
      </c>
      <c r="D47">
        <v>7621</v>
      </c>
      <c r="E47">
        <v>3700</v>
      </c>
      <c r="F47">
        <v>0</v>
      </c>
      <c r="G47">
        <v>109</v>
      </c>
      <c r="H47">
        <v>0</v>
      </c>
      <c r="I47">
        <v>0</v>
      </c>
      <c r="J47">
        <v>11430</v>
      </c>
      <c r="K47">
        <v>0</v>
      </c>
      <c r="L47">
        <v>1430</v>
      </c>
      <c r="M47">
        <v>1515</v>
      </c>
      <c r="N47">
        <v>1204</v>
      </c>
      <c r="O47">
        <v>5010</v>
      </c>
      <c r="P47">
        <v>1925</v>
      </c>
      <c r="Q47">
        <v>0</v>
      </c>
      <c r="R47">
        <v>11084</v>
      </c>
      <c r="S47">
        <v>566</v>
      </c>
      <c r="T47">
        <v>0</v>
      </c>
      <c r="U47">
        <v>41950</v>
      </c>
    </row>
    <row r="48" spans="1:21" x14ac:dyDescent="0.35">
      <c r="A48">
        <f t="shared" si="1"/>
        <v>0</v>
      </c>
      <c r="B48">
        <f t="shared" si="2"/>
        <v>0</v>
      </c>
      <c r="C48" t="s">
        <v>51</v>
      </c>
      <c r="D48">
        <v>1192</v>
      </c>
      <c r="E48">
        <v>10997</v>
      </c>
      <c r="F48">
        <v>573</v>
      </c>
      <c r="G48">
        <v>6809</v>
      </c>
      <c r="H48">
        <v>353</v>
      </c>
      <c r="I48">
        <v>0</v>
      </c>
      <c r="J48">
        <v>19924</v>
      </c>
      <c r="K48">
        <v>1695</v>
      </c>
      <c r="L48">
        <v>3687</v>
      </c>
      <c r="M48">
        <v>3662</v>
      </c>
      <c r="N48">
        <v>290</v>
      </c>
      <c r="O48">
        <v>9374</v>
      </c>
      <c r="P48">
        <v>723</v>
      </c>
      <c r="Q48">
        <v>0</v>
      </c>
      <c r="R48">
        <v>19431</v>
      </c>
      <c r="S48">
        <v>3526</v>
      </c>
      <c r="T48">
        <v>0</v>
      </c>
      <c r="U48">
        <v>123625</v>
      </c>
    </row>
    <row r="49" spans="1:21" x14ac:dyDescent="0.35">
      <c r="A49">
        <f t="shared" si="1"/>
        <v>0</v>
      </c>
      <c r="B49">
        <f t="shared" si="2"/>
        <v>0</v>
      </c>
      <c r="C49" t="s">
        <v>52</v>
      </c>
      <c r="D49">
        <v>43809</v>
      </c>
      <c r="E49">
        <v>35378</v>
      </c>
      <c r="F49">
        <v>180</v>
      </c>
      <c r="G49">
        <v>1134</v>
      </c>
      <c r="H49">
        <v>2959</v>
      </c>
      <c r="I49">
        <v>0</v>
      </c>
      <c r="J49">
        <v>83460</v>
      </c>
      <c r="K49">
        <v>154</v>
      </c>
      <c r="L49">
        <v>18599</v>
      </c>
      <c r="M49">
        <v>17559</v>
      </c>
      <c r="N49">
        <v>854</v>
      </c>
      <c r="O49">
        <v>35102</v>
      </c>
      <c r="P49">
        <v>3192</v>
      </c>
      <c r="Q49">
        <v>8000</v>
      </c>
      <c r="R49">
        <v>83460</v>
      </c>
      <c r="S49">
        <v>12984</v>
      </c>
      <c r="T49">
        <v>8215</v>
      </c>
      <c r="U49">
        <v>501586</v>
      </c>
    </row>
    <row r="50" spans="1:21" x14ac:dyDescent="0.35">
      <c r="A50">
        <f t="shared" si="1"/>
        <v>0</v>
      </c>
      <c r="B50">
        <f t="shared" si="2"/>
        <v>0</v>
      </c>
      <c r="C50" t="s">
        <v>53</v>
      </c>
      <c r="D50">
        <v>197</v>
      </c>
      <c r="E50">
        <v>69211</v>
      </c>
      <c r="F50">
        <v>0</v>
      </c>
      <c r="G50">
        <v>98</v>
      </c>
      <c r="H50">
        <v>150</v>
      </c>
      <c r="I50">
        <v>0</v>
      </c>
      <c r="J50">
        <v>69656</v>
      </c>
      <c r="K50">
        <v>0</v>
      </c>
      <c r="L50">
        <v>21442</v>
      </c>
      <c r="M50">
        <v>28127</v>
      </c>
      <c r="N50">
        <v>5</v>
      </c>
      <c r="O50">
        <v>19731</v>
      </c>
      <c r="P50">
        <v>5000</v>
      </c>
      <c r="Q50">
        <v>0</v>
      </c>
      <c r="R50">
        <v>74305</v>
      </c>
      <c r="S50">
        <v>21206</v>
      </c>
      <c r="T50">
        <v>18000</v>
      </c>
      <c r="U50">
        <v>769996</v>
      </c>
    </row>
    <row r="51" spans="1:21" x14ac:dyDescent="0.35">
      <c r="A51">
        <f t="shared" si="1"/>
        <v>0</v>
      </c>
      <c r="B51">
        <f t="shared" si="2"/>
        <v>0</v>
      </c>
      <c r="C51" t="s">
        <v>54</v>
      </c>
      <c r="D51">
        <v>14058</v>
      </c>
      <c r="E51">
        <v>14204</v>
      </c>
      <c r="F51">
        <v>0</v>
      </c>
      <c r="G51">
        <v>484</v>
      </c>
      <c r="H51">
        <v>0</v>
      </c>
      <c r="I51">
        <v>0</v>
      </c>
      <c r="J51">
        <v>28746</v>
      </c>
      <c r="K51">
        <v>0</v>
      </c>
      <c r="L51">
        <v>6489</v>
      </c>
      <c r="M51">
        <v>3220</v>
      </c>
      <c r="N51">
        <v>325</v>
      </c>
      <c r="O51">
        <v>16984</v>
      </c>
      <c r="P51">
        <v>1741</v>
      </c>
      <c r="Q51">
        <v>0</v>
      </c>
      <c r="R51">
        <v>28759</v>
      </c>
      <c r="S51">
        <v>4672</v>
      </c>
      <c r="T51">
        <v>9907</v>
      </c>
      <c r="U51">
        <v>115515</v>
      </c>
    </row>
    <row r="52" spans="1:21" x14ac:dyDescent="0.35">
      <c r="A52">
        <f t="shared" si="1"/>
        <v>0</v>
      </c>
      <c r="B52">
        <f t="shared" si="2"/>
        <v>0</v>
      </c>
      <c r="C52" t="s">
        <v>160</v>
      </c>
      <c r="D52">
        <v>5555</v>
      </c>
      <c r="E52">
        <v>18226</v>
      </c>
      <c r="F52">
        <v>0</v>
      </c>
      <c r="G52">
        <v>118</v>
      </c>
      <c r="H52">
        <v>0</v>
      </c>
      <c r="I52">
        <v>0</v>
      </c>
      <c r="J52">
        <v>23899</v>
      </c>
      <c r="K52">
        <v>3187</v>
      </c>
      <c r="L52">
        <v>3699</v>
      </c>
      <c r="M52">
        <v>4724</v>
      </c>
      <c r="N52">
        <v>298</v>
      </c>
      <c r="O52">
        <v>9053</v>
      </c>
      <c r="P52">
        <v>47</v>
      </c>
      <c r="Q52">
        <v>2750</v>
      </c>
      <c r="R52">
        <v>23758</v>
      </c>
      <c r="S52">
        <v>4416</v>
      </c>
      <c r="T52">
        <v>0</v>
      </c>
      <c r="U52">
        <v>142376</v>
      </c>
    </row>
    <row r="53" spans="1:21" x14ac:dyDescent="0.35">
      <c r="A53">
        <f t="shared" si="1"/>
        <v>0</v>
      </c>
      <c r="B53">
        <f t="shared" si="2"/>
        <v>0</v>
      </c>
      <c r="C53" t="s">
        <v>55</v>
      </c>
      <c r="D53">
        <v>8791</v>
      </c>
      <c r="E53">
        <v>13823</v>
      </c>
      <c r="F53">
        <v>0</v>
      </c>
      <c r="G53">
        <v>475</v>
      </c>
      <c r="H53">
        <v>0</v>
      </c>
      <c r="I53">
        <v>0</v>
      </c>
      <c r="J53">
        <v>23089</v>
      </c>
      <c r="K53">
        <v>0</v>
      </c>
      <c r="L53">
        <v>5276</v>
      </c>
      <c r="M53">
        <v>5164</v>
      </c>
      <c r="N53">
        <v>0</v>
      </c>
      <c r="O53">
        <v>9367</v>
      </c>
      <c r="P53">
        <v>1181</v>
      </c>
      <c r="Q53">
        <v>0</v>
      </c>
      <c r="R53">
        <v>20988</v>
      </c>
      <c r="S53">
        <v>9804</v>
      </c>
      <c r="T53">
        <v>3512</v>
      </c>
      <c r="U53">
        <v>139463</v>
      </c>
    </row>
    <row r="54" spans="1:21" x14ac:dyDescent="0.35">
      <c r="A54">
        <f t="shared" si="1"/>
        <v>0</v>
      </c>
      <c r="B54">
        <f t="shared" si="2"/>
        <v>0</v>
      </c>
      <c r="C54" t="s">
        <v>56</v>
      </c>
      <c r="D54">
        <v>7435</v>
      </c>
      <c r="E54">
        <v>5848</v>
      </c>
      <c r="F54">
        <v>0</v>
      </c>
      <c r="G54">
        <v>1771</v>
      </c>
      <c r="H54">
        <v>361</v>
      </c>
      <c r="I54">
        <v>0</v>
      </c>
      <c r="J54">
        <v>15415</v>
      </c>
      <c r="K54">
        <v>926</v>
      </c>
      <c r="L54">
        <v>880</v>
      </c>
      <c r="M54">
        <v>1024</v>
      </c>
      <c r="N54">
        <v>198</v>
      </c>
      <c r="O54">
        <v>8668</v>
      </c>
      <c r="P54">
        <v>1719</v>
      </c>
      <c r="Q54">
        <v>2000</v>
      </c>
      <c r="R54">
        <v>15415</v>
      </c>
      <c r="S54">
        <v>2382</v>
      </c>
      <c r="T54">
        <v>850</v>
      </c>
      <c r="U54">
        <v>32157</v>
      </c>
    </row>
    <row r="55" spans="1:21" x14ac:dyDescent="0.35">
      <c r="A55">
        <f t="shared" si="1"/>
        <v>0</v>
      </c>
      <c r="B55">
        <f t="shared" si="2"/>
        <v>0</v>
      </c>
      <c r="C55" t="s">
        <v>57</v>
      </c>
      <c r="D55">
        <v>16315</v>
      </c>
      <c r="E55">
        <v>36518</v>
      </c>
      <c r="F55">
        <v>0</v>
      </c>
      <c r="G55">
        <v>1</v>
      </c>
      <c r="H55">
        <v>0</v>
      </c>
      <c r="I55">
        <v>0</v>
      </c>
      <c r="J55">
        <v>52834</v>
      </c>
      <c r="K55">
        <v>0</v>
      </c>
      <c r="L55">
        <v>10900</v>
      </c>
      <c r="M55">
        <v>10380</v>
      </c>
      <c r="N55">
        <v>188</v>
      </c>
      <c r="O55">
        <v>32056</v>
      </c>
      <c r="P55">
        <v>0</v>
      </c>
      <c r="Q55">
        <v>0</v>
      </c>
      <c r="R55">
        <v>53524</v>
      </c>
      <c r="S55">
        <v>25334</v>
      </c>
      <c r="T55">
        <v>20600</v>
      </c>
      <c r="U55">
        <v>291752</v>
      </c>
    </row>
    <row r="56" spans="1:21" x14ac:dyDescent="0.35">
      <c r="A56">
        <f t="shared" si="1"/>
        <v>0</v>
      </c>
      <c r="B56">
        <f t="shared" si="2"/>
        <v>0</v>
      </c>
      <c r="C56" t="s">
        <v>72</v>
      </c>
      <c r="D56">
        <v>632</v>
      </c>
      <c r="E56">
        <v>11181</v>
      </c>
      <c r="F56">
        <v>0</v>
      </c>
      <c r="G56">
        <v>337</v>
      </c>
      <c r="H56">
        <v>0</v>
      </c>
      <c r="I56">
        <v>0</v>
      </c>
      <c r="J56">
        <v>12150</v>
      </c>
      <c r="K56">
        <v>1731</v>
      </c>
      <c r="L56">
        <v>966</v>
      </c>
      <c r="M56">
        <v>2938</v>
      </c>
      <c r="N56">
        <v>50</v>
      </c>
      <c r="O56">
        <v>7096</v>
      </c>
      <c r="P56">
        <v>0</v>
      </c>
      <c r="Q56">
        <v>0</v>
      </c>
      <c r="R56">
        <v>12781</v>
      </c>
      <c r="S56">
        <v>4617</v>
      </c>
      <c r="T56">
        <v>1515</v>
      </c>
      <c r="U56">
        <v>85369</v>
      </c>
    </row>
    <row r="57" spans="1:21" x14ac:dyDescent="0.35">
      <c r="A57">
        <f t="shared" si="1"/>
        <v>0</v>
      </c>
      <c r="B57">
        <f t="shared" si="2"/>
        <v>0</v>
      </c>
      <c r="C57" t="s">
        <v>58</v>
      </c>
      <c r="D57">
        <v>4518</v>
      </c>
      <c r="E57">
        <v>8634</v>
      </c>
      <c r="F57">
        <v>0</v>
      </c>
      <c r="G57">
        <v>0</v>
      </c>
      <c r="H57">
        <v>470</v>
      </c>
      <c r="I57">
        <v>0</v>
      </c>
      <c r="J57">
        <v>13622</v>
      </c>
      <c r="K57">
        <v>0</v>
      </c>
      <c r="L57">
        <v>2270</v>
      </c>
      <c r="M57">
        <v>2174</v>
      </c>
      <c r="N57">
        <v>499</v>
      </c>
      <c r="O57">
        <v>7975</v>
      </c>
      <c r="P57">
        <v>704</v>
      </c>
      <c r="Q57">
        <v>0</v>
      </c>
      <c r="R57">
        <v>13622</v>
      </c>
      <c r="S57">
        <v>1151</v>
      </c>
      <c r="T57">
        <v>1151</v>
      </c>
      <c r="U57">
        <v>83564</v>
      </c>
    </row>
    <row r="58" spans="1:21" x14ac:dyDescent="0.35">
      <c r="A58">
        <f t="shared" si="1"/>
        <v>0</v>
      </c>
      <c r="B58">
        <f t="shared" si="2"/>
        <v>0</v>
      </c>
      <c r="C58" t="s">
        <v>59</v>
      </c>
      <c r="D58">
        <v>5664</v>
      </c>
      <c r="E58">
        <v>10520</v>
      </c>
      <c r="F58">
        <v>0</v>
      </c>
      <c r="G58">
        <v>55</v>
      </c>
      <c r="H58">
        <v>0</v>
      </c>
      <c r="I58">
        <v>0</v>
      </c>
      <c r="J58">
        <v>16239</v>
      </c>
      <c r="K58">
        <v>0</v>
      </c>
      <c r="L58">
        <v>2559</v>
      </c>
      <c r="M58">
        <v>2634</v>
      </c>
      <c r="N58">
        <v>58</v>
      </c>
      <c r="O58">
        <v>8471</v>
      </c>
      <c r="P58">
        <v>2517</v>
      </c>
      <c r="Q58">
        <v>0</v>
      </c>
      <c r="R58">
        <v>16239</v>
      </c>
      <c r="S58">
        <v>5104</v>
      </c>
      <c r="T58">
        <v>4000</v>
      </c>
      <c r="U58">
        <v>79021</v>
      </c>
    </row>
    <row r="59" spans="1:21" x14ac:dyDescent="0.35">
      <c r="A59">
        <f t="shared" si="1"/>
        <v>0</v>
      </c>
      <c r="B59">
        <f t="shared" si="2"/>
        <v>0</v>
      </c>
      <c r="C59" t="s">
        <v>60</v>
      </c>
      <c r="D59">
        <v>1088</v>
      </c>
      <c r="E59">
        <v>12199</v>
      </c>
      <c r="F59">
        <v>0</v>
      </c>
      <c r="G59">
        <v>139</v>
      </c>
      <c r="H59">
        <v>164</v>
      </c>
      <c r="I59">
        <v>0</v>
      </c>
      <c r="J59">
        <v>13590</v>
      </c>
      <c r="K59">
        <v>0</v>
      </c>
      <c r="L59">
        <v>1742</v>
      </c>
      <c r="M59">
        <v>1848</v>
      </c>
      <c r="N59">
        <v>41</v>
      </c>
      <c r="O59">
        <v>6829</v>
      </c>
      <c r="P59">
        <v>1131</v>
      </c>
      <c r="Q59">
        <v>800</v>
      </c>
      <c r="R59">
        <v>12391</v>
      </c>
      <c r="S59">
        <v>4934</v>
      </c>
      <c r="T59">
        <v>1028</v>
      </c>
      <c r="U59">
        <v>56804</v>
      </c>
    </row>
    <row r="60" spans="1:21" x14ac:dyDescent="0.35">
      <c r="A60">
        <f t="shared" si="1"/>
        <v>0</v>
      </c>
      <c r="B60">
        <f t="shared" si="2"/>
        <v>0</v>
      </c>
      <c r="C60" t="s">
        <v>61</v>
      </c>
      <c r="D60">
        <v>26027</v>
      </c>
      <c r="E60">
        <v>24608</v>
      </c>
      <c r="F60">
        <v>452</v>
      </c>
      <c r="G60">
        <v>2820</v>
      </c>
      <c r="H60">
        <v>2796</v>
      </c>
      <c r="I60">
        <v>1830</v>
      </c>
      <c r="J60">
        <v>58533</v>
      </c>
      <c r="K60">
        <v>3452</v>
      </c>
      <c r="L60">
        <v>11692</v>
      </c>
      <c r="M60">
        <v>9977</v>
      </c>
      <c r="N60">
        <v>1162</v>
      </c>
      <c r="O60">
        <v>32746</v>
      </c>
      <c r="P60">
        <v>102</v>
      </c>
      <c r="Q60">
        <v>0</v>
      </c>
      <c r="R60">
        <v>59131</v>
      </c>
      <c r="S60">
        <v>44605</v>
      </c>
      <c r="T60">
        <v>0</v>
      </c>
      <c r="U60">
        <v>308712</v>
      </c>
    </row>
    <row r="61" spans="1:21" x14ac:dyDescent="0.35">
      <c r="A61">
        <f t="shared" si="1"/>
        <v>0</v>
      </c>
      <c r="B61">
        <f t="shared" si="2"/>
        <v>0</v>
      </c>
      <c r="C61" t="s">
        <v>62</v>
      </c>
      <c r="D61">
        <v>1138</v>
      </c>
      <c r="E61">
        <v>10467</v>
      </c>
      <c r="F61">
        <v>44</v>
      </c>
      <c r="G61">
        <v>1149</v>
      </c>
      <c r="H61">
        <v>0</v>
      </c>
      <c r="I61">
        <v>0</v>
      </c>
      <c r="J61">
        <v>12798</v>
      </c>
      <c r="K61">
        <v>877</v>
      </c>
      <c r="L61">
        <v>1902</v>
      </c>
      <c r="M61">
        <v>2564</v>
      </c>
      <c r="N61">
        <v>20</v>
      </c>
      <c r="O61">
        <v>7340</v>
      </c>
      <c r="P61">
        <v>6</v>
      </c>
      <c r="Q61">
        <v>0</v>
      </c>
      <c r="R61">
        <v>12709</v>
      </c>
      <c r="S61">
        <v>7073</v>
      </c>
      <c r="T61">
        <v>0</v>
      </c>
      <c r="U61">
        <v>60446</v>
      </c>
    </row>
    <row r="62" spans="1:21" x14ac:dyDescent="0.35">
      <c r="A62">
        <f t="shared" si="1"/>
        <v>0</v>
      </c>
      <c r="B62">
        <f t="shared" si="2"/>
        <v>0</v>
      </c>
      <c r="C62" t="s">
        <v>63</v>
      </c>
      <c r="D62">
        <v>13339</v>
      </c>
      <c r="E62">
        <v>14885</v>
      </c>
      <c r="F62">
        <v>0</v>
      </c>
      <c r="G62">
        <v>1635</v>
      </c>
      <c r="H62">
        <v>0</v>
      </c>
      <c r="I62">
        <v>0</v>
      </c>
      <c r="J62">
        <v>29859</v>
      </c>
      <c r="K62">
        <v>3445</v>
      </c>
      <c r="L62">
        <v>2420</v>
      </c>
      <c r="M62">
        <v>4873</v>
      </c>
      <c r="N62">
        <v>836</v>
      </c>
      <c r="O62">
        <v>16525</v>
      </c>
      <c r="P62">
        <v>0</v>
      </c>
      <c r="Q62">
        <v>0</v>
      </c>
      <c r="R62">
        <v>28099</v>
      </c>
      <c r="S62">
        <v>3486</v>
      </c>
      <c r="T62">
        <v>200</v>
      </c>
      <c r="U62">
        <v>139951</v>
      </c>
    </row>
    <row r="63" spans="1:21" x14ac:dyDescent="0.35">
      <c r="A63">
        <f t="shared" si="1"/>
        <v>0</v>
      </c>
      <c r="B63">
        <f t="shared" si="2"/>
        <v>0</v>
      </c>
      <c r="C63" t="s">
        <v>64</v>
      </c>
      <c r="D63">
        <v>11327</v>
      </c>
      <c r="E63">
        <v>15849</v>
      </c>
      <c r="F63">
        <v>0</v>
      </c>
      <c r="G63">
        <v>1537</v>
      </c>
      <c r="H63">
        <v>2136</v>
      </c>
      <c r="I63">
        <v>0</v>
      </c>
      <c r="J63">
        <v>30849</v>
      </c>
      <c r="K63">
        <v>0</v>
      </c>
      <c r="L63">
        <v>9374</v>
      </c>
      <c r="M63">
        <v>4648</v>
      </c>
      <c r="N63">
        <v>1348</v>
      </c>
      <c r="O63">
        <v>16621</v>
      </c>
      <c r="P63">
        <v>2133</v>
      </c>
      <c r="Q63">
        <v>1414</v>
      </c>
      <c r="R63">
        <v>35538</v>
      </c>
      <c r="S63">
        <v>9294</v>
      </c>
      <c r="T63">
        <v>13000</v>
      </c>
      <c r="U63">
        <v>156505</v>
      </c>
    </row>
    <row r="64" spans="1:21" x14ac:dyDescent="0.35">
      <c r="A64">
        <f t="shared" si="1"/>
        <v>0</v>
      </c>
      <c r="B64">
        <f t="shared" si="2"/>
        <v>0</v>
      </c>
      <c r="C64" t="s">
        <v>65</v>
      </c>
      <c r="D64">
        <v>2977</v>
      </c>
      <c r="E64">
        <v>11740</v>
      </c>
      <c r="F64">
        <v>0</v>
      </c>
      <c r="G64">
        <v>1129</v>
      </c>
      <c r="H64">
        <v>0</v>
      </c>
      <c r="I64">
        <v>288</v>
      </c>
      <c r="J64">
        <v>16134</v>
      </c>
      <c r="K64">
        <v>868</v>
      </c>
      <c r="L64">
        <v>3426</v>
      </c>
      <c r="M64">
        <v>3790</v>
      </c>
      <c r="N64">
        <v>28</v>
      </c>
      <c r="O64">
        <v>7997</v>
      </c>
      <c r="P64">
        <v>0</v>
      </c>
      <c r="Q64">
        <v>0</v>
      </c>
      <c r="R64">
        <v>16109</v>
      </c>
      <c r="S64">
        <v>1589</v>
      </c>
      <c r="T64">
        <v>0</v>
      </c>
      <c r="U64">
        <v>114277</v>
      </c>
    </row>
    <row r="65" spans="1:21" x14ac:dyDescent="0.35">
      <c r="A65">
        <f t="shared" si="1"/>
        <v>0</v>
      </c>
      <c r="B65">
        <f t="shared" si="2"/>
        <v>0</v>
      </c>
      <c r="C65" t="s">
        <v>66</v>
      </c>
      <c r="D65">
        <v>2190</v>
      </c>
      <c r="E65">
        <v>9823</v>
      </c>
      <c r="F65">
        <v>0</v>
      </c>
      <c r="G65">
        <v>387</v>
      </c>
      <c r="H65">
        <v>0</v>
      </c>
      <c r="I65">
        <v>0</v>
      </c>
      <c r="J65">
        <v>12400</v>
      </c>
      <c r="K65">
        <v>0</v>
      </c>
      <c r="L65">
        <v>3572</v>
      </c>
      <c r="M65">
        <v>4344</v>
      </c>
      <c r="N65">
        <v>61</v>
      </c>
      <c r="O65">
        <v>5041</v>
      </c>
      <c r="P65">
        <v>0</v>
      </c>
      <c r="Q65">
        <v>0</v>
      </c>
      <c r="R65">
        <v>13018</v>
      </c>
      <c r="S65">
        <v>2788</v>
      </c>
      <c r="T65">
        <v>0</v>
      </c>
      <c r="U65">
        <v>87158</v>
      </c>
    </row>
    <row r="66" spans="1:21" x14ac:dyDescent="0.35">
      <c r="A66">
        <f t="shared" si="1"/>
        <v>0</v>
      </c>
      <c r="B66">
        <f t="shared" si="2"/>
        <v>0</v>
      </c>
      <c r="C66" t="s">
        <v>67</v>
      </c>
      <c r="D66">
        <v>9079</v>
      </c>
      <c r="E66">
        <v>26497</v>
      </c>
      <c r="F66">
        <v>60</v>
      </c>
      <c r="G66">
        <v>854</v>
      </c>
      <c r="H66">
        <v>0</v>
      </c>
      <c r="I66">
        <v>0</v>
      </c>
      <c r="J66">
        <v>36490</v>
      </c>
      <c r="K66">
        <v>566</v>
      </c>
      <c r="L66">
        <v>6325</v>
      </c>
      <c r="M66">
        <v>7198</v>
      </c>
      <c r="N66">
        <v>13111</v>
      </c>
      <c r="O66">
        <v>13818</v>
      </c>
      <c r="P66">
        <v>110</v>
      </c>
      <c r="Q66">
        <v>0</v>
      </c>
      <c r="R66">
        <v>41128</v>
      </c>
      <c r="S66">
        <v>11380</v>
      </c>
      <c r="T66">
        <v>0</v>
      </c>
      <c r="U66">
        <v>222813</v>
      </c>
    </row>
    <row r="67" spans="1:21" x14ac:dyDescent="0.35">
      <c r="A67">
        <f t="shared" ref="A67:A69" si="3">+J67-SUM(D67:I67)</f>
        <v>0</v>
      </c>
      <c r="B67">
        <f t="shared" si="2"/>
        <v>0</v>
      </c>
      <c r="C67" t="s">
        <v>68</v>
      </c>
      <c r="D67">
        <v>1660</v>
      </c>
      <c r="E67">
        <v>16923</v>
      </c>
      <c r="F67">
        <v>0</v>
      </c>
      <c r="G67">
        <v>393</v>
      </c>
      <c r="H67">
        <v>0</v>
      </c>
      <c r="I67">
        <v>0</v>
      </c>
      <c r="J67">
        <v>18976</v>
      </c>
      <c r="K67">
        <v>0</v>
      </c>
      <c r="L67">
        <v>3519</v>
      </c>
      <c r="M67">
        <v>4950</v>
      </c>
      <c r="N67">
        <v>0</v>
      </c>
      <c r="O67">
        <v>9048</v>
      </c>
      <c r="P67">
        <v>0</v>
      </c>
      <c r="Q67">
        <v>0</v>
      </c>
      <c r="R67">
        <v>17517</v>
      </c>
      <c r="S67">
        <v>11896</v>
      </c>
      <c r="T67">
        <v>11896</v>
      </c>
      <c r="U67">
        <v>141868</v>
      </c>
    </row>
    <row r="68" spans="1:21" x14ac:dyDescent="0.35">
      <c r="A68">
        <f t="shared" si="3"/>
        <v>0</v>
      </c>
      <c r="B68">
        <f t="shared" si="2"/>
        <v>0</v>
      </c>
      <c r="C68" t="s">
        <v>69</v>
      </c>
      <c r="D68">
        <v>845404</v>
      </c>
      <c r="E68">
        <v>1723243</v>
      </c>
      <c r="F68">
        <v>6634</v>
      </c>
      <c r="G68">
        <v>93518</v>
      </c>
      <c r="H68">
        <v>84484</v>
      </c>
      <c r="I68">
        <v>2118</v>
      </c>
      <c r="J68">
        <v>2755401</v>
      </c>
      <c r="K68">
        <v>69477</v>
      </c>
      <c r="L68">
        <v>512100</v>
      </c>
      <c r="M68">
        <v>542976</v>
      </c>
      <c r="N68">
        <f>1367930-O68</f>
        <v>54400</v>
      </c>
      <c r="O68">
        <v>1313530</v>
      </c>
      <c r="P68">
        <v>232852</v>
      </c>
      <c r="Q68">
        <v>81458</v>
      </c>
      <c r="R68">
        <v>2806793</v>
      </c>
      <c r="S68">
        <v>981723</v>
      </c>
      <c r="T68">
        <v>761880</v>
      </c>
      <c r="U68">
        <v>16502303</v>
      </c>
    </row>
    <row r="69" spans="1:21" x14ac:dyDescent="0.35">
      <c r="A69">
        <f t="shared" si="3"/>
        <v>0</v>
      </c>
      <c r="B69">
        <f t="shared" si="2"/>
        <v>0</v>
      </c>
      <c r="C69" t="s">
        <v>70</v>
      </c>
      <c r="D69">
        <f>+D68-SUM(D2:D67)</f>
        <v>0</v>
      </c>
      <c r="E69">
        <f t="shared" ref="E69:J69" si="4">+E68-SUM(E2:E67)</f>
        <v>0</v>
      </c>
      <c r="F69">
        <f t="shared" si="4"/>
        <v>0</v>
      </c>
      <c r="G69">
        <f t="shared" si="4"/>
        <v>0</v>
      </c>
      <c r="H69">
        <f t="shared" si="4"/>
        <v>0</v>
      </c>
      <c r="I69">
        <f t="shared" si="4"/>
        <v>0</v>
      </c>
      <c r="J69">
        <f t="shared" si="4"/>
        <v>0</v>
      </c>
      <c r="K69">
        <f>+K68-SUM(K2:K67)</f>
        <v>0</v>
      </c>
      <c r="L69">
        <f t="shared" ref="L69" si="5">+L68-SUM(L2:L67)</f>
        <v>0</v>
      </c>
      <c r="M69">
        <f t="shared" ref="M69" si="6">+M68-SUM(M2:M67)</f>
        <v>0</v>
      </c>
      <c r="N69">
        <f t="shared" ref="N69" si="7">+N68-SUM(N2:N67)</f>
        <v>0</v>
      </c>
      <c r="O69">
        <f t="shared" ref="O69" si="8">+O68-SUM(O2:O67)</f>
        <v>0</v>
      </c>
      <c r="P69">
        <f t="shared" ref="P69" si="9">+P68-SUM(P2:P67)</f>
        <v>0</v>
      </c>
      <c r="Q69">
        <f t="shared" ref="Q69:R69" si="10">+Q68-SUM(Q2:Q67)</f>
        <v>0</v>
      </c>
      <c r="R69">
        <f t="shared" si="10"/>
        <v>0</v>
      </c>
      <c r="S69">
        <f>+S68-SUM(S2:S67)</f>
        <v>0</v>
      </c>
      <c r="T69">
        <f t="shared" ref="T69" si="11">+T68-SUM(T2:T67)</f>
        <v>0</v>
      </c>
      <c r="U69">
        <f t="shared" ref="U69" si="12">+U68-SUM(U2:U67)</f>
        <v>30</v>
      </c>
    </row>
  </sheetData>
  <conditionalFormatting sqref="B2:B69">
    <cfRule type="cellIs" dxfId="44" priority="1" operator="notEqual">
      <formula>0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92D050"/>
  </sheetPr>
  <dimension ref="A1:V39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RowHeight="14.5" x14ac:dyDescent="0.35"/>
  <cols>
    <col min="3" max="9" width="9.1796875" customWidth="1"/>
  </cols>
  <sheetData>
    <row r="1" spans="1:22" x14ac:dyDescent="0.35">
      <c r="A1" t="s">
        <v>70</v>
      </c>
      <c r="B1" t="s">
        <v>0</v>
      </c>
      <c r="C1" t="s">
        <v>292</v>
      </c>
      <c r="D1" t="s">
        <v>293</v>
      </c>
      <c r="E1" t="s">
        <v>294</v>
      </c>
      <c r="F1" t="s">
        <v>295</v>
      </c>
      <c r="G1" t="s">
        <v>296</v>
      </c>
      <c r="H1" t="s">
        <v>297</v>
      </c>
      <c r="I1" t="s">
        <v>298</v>
      </c>
      <c r="J1" t="s">
        <v>299</v>
      </c>
      <c r="K1" t="s">
        <v>300</v>
      </c>
      <c r="L1" t="s">
        <v>301</v>
      </c>
      <c r="M1" t="s">
        <v>302</v>
      </c>
      <c r="N1" t="s">
        <v>303</v>
      </c>
      <c r="O1" t="s">
        <v>304</v>
      </c>
      <c r="P1" t="s">
        <v>305</v>
      </c>
      <c r="Q1" t="s">
        <v>306</v>
      </c>
      <c r="R1" t="s">
        <v>307</v>
      </c>
      <c r="S1" t="s">
        <v>308</v>
      </c>
      <c r="T1" t="s">
        <v>309</v>
      </c>
      <c r="U1" t="s">
        <v>310</v>
      </c>
      <c r="V1" t="s">
        <v>311</v>
      </c>
    </row>
    <row r="2" spans="1:22" x14ac:dyDescent="0.35">
      <c r="A2">
        <f>+Q2-SUM(J2:P2)</f>
        <v>0</v>
      </c>
      <c r="B2" t="s">
        <v>101</v>
      </c>
      <c r="C2">
        <v>0</v>
      </c>
      <c r="D2">
        <v>11109</v>
      </c>
      <c r="E2">
        <v>0</v>
      </c>
      <c r="F2">
        <v>384</v>
      </c>
      <c r="G2">
        <v>0</v>
      </c>
      <c r="H2">
        <v>0</v>
      </c>
      <c r="I2">
        <v>11493</v>
      </c>
      <c r="J2">
        <v>1490</v>
      </c>
      <c r="K2">
        <v>0</v>
      </c>
      <c r="L2">
        <v>2508</v>
      </c>
      <c r="M2">
        <v>2302</v>
      </c>
      <c r="N2">
        <v>4269</v>
      </c>
      <c r="O2">
        <v>0</v>
      </c>
      <c r="P2">
        <v>0</v>
      </c>
      <c r="Q2">
        <v>10569</v>
      </c>
      <c r="R2">
        <v>108</v>
      </c>
      <c r="S2">
        <v>0</v>
      </c>
      <c r="T2">
        <v>63878</v>
      </c>
      <c r="U2">
        <v>0</v>
      </c>
      <c r="V2">
        <v>0</v>
      </c>
    </row>
    <row r="3" spans="1:22" x14ac:dyDescent="0.35">
      <c r="A3">
        <f t="shared" ref="A3:A39" si="0">+Q3-SUM(J3:P3)</f>
        <v>0</v>
      </c>
      <c r="B3" t="s">
        <v>103</v>
      </c>
      <c r="C3">
        <v>0</v>
      </c>
      <c r="D3">
        <v>6858</v>
      </c>
      <c r="E3">
        <v>0</v>
      </c>
      <c r="F3">
        <v>341</v>
      </c>
      <c r="G3">
        <v>0</v>
      </c>
      <c r="H3">
        <v>3126</v>
      </c>
      <c r="I3">
        <v>10325</v>
      </c>
      <c r="J3">
        <v>0</v>
      </c>
      <c r="K3">
        <v>1323</v>
      </c>
      <c r="L3">
        <v>1880</v>
      </c>
      <c r="M3">
        <v>149</v>
      </c>
      <c r="N3">
        <v>6373</v>
      </c>
      <c r="O3">
        <v>0</v>
      </c>
      <c r="P3">
        <v>0</v>
      </c>
      <c r="Q3">
        <v>9725</v>
      </c>
      <c r="R3">
        <v>258</v>
      </c>
      <c r="S3">
        <v>0</v>
      </c>
      <c r="T3">
        <v>47000</v>
      </c>
      <c r="U3">
        <v>4178</v>
      </c>
      <c r="V3">
        <v>0</v>
      </c>
    </row>
    <row r="4" spans="1:22" x14ac:dyDescent="0.35">
      <c r="A4">
        <f t="shared" si="0"/>
        <v>0</v>
      </c>
      <c r="B4" t="s">
        <v>115</v>
      </c>
      <c r="C4">
        <v>0</v>
      </c>
      <c r="D4">
        <v>5842</v>
      </c>
      <c r="E4">
        <v>0</v>
      </c>
      <c r="F4">
        <v>0</v>
      </c>
      <c r="G4">
        <v>0</v>
      </c>
      <c r="H4">
        <v>0</v>
      </c>
      <c r="I4">
        <v>5842</v>
      </c>
      <c r="J4">
        <v>0</v>
      </c>
      <c r="K4">
        <v>0</v>
      </c>
      <c r="L4">
        <v>0</v>
      </c>
      <c r="M4">
        <v>0</v>
      </c>
      <c r="N4">
        <v>5842</v>
      </c>
      <c r="O4">
        <v>0</v>
      </c>
      <c r="P4">
        <v>0</v>
      </c>
      <c r="Q4">
        <v>5842</v>
      </c>
      <c r="R4">
        <v>21976</v>
      </c>
      <c r="S4">
        <v>0</v>
      </c>
      <c r="T4">
        <v>0</v>
      </c>
      <c r="U4">
        <v>0</v>
      </c>
      <c r="V4">
        <v>0</v>
      </c>
    </row>
    <row r="5" spans="1:22" x14ac:dyDescent="0.35">
      <c r="A5">
        <f t="shared" si="0"/>
        <v>0</v>
      </c>
      <c r="B5" t="s">
        <v>118</v>
      </c>
      <c r="C5">
        <v>0</v>
      </c>
      <c r="D5">
        <v>10820</v>
      </c>
      <c r="E5">
        <v>24</v>
      </c>
      <c r="F5">
        <v>821</v>
      </c>
      <c r="G5">
        <v>0</v>
      </c>
      <c r="H5">
        <v>700</v>
      </c>
      <c r="I5">
        <v>12365</v>
      </c>
      <c r="J5">
        <v>0</v>
      </c>
      <c r="K5">
        <v>1988</v>
      </c>
      <c r="L5">
        <v>2537</v>
      </c>
      <c r="M5">
        <v>2311</v>
      </c>
      <c r="N5">
        <v>5467</v>
      </c>
      <c r="O5">
        <v>152</v>
      </c>
      <c r="P5">
        <v>0</v>
      </c>
      <c r="Q5">
        <v>12455</v>
      </c>
      <c r="R5">
        <v>1026</v>
      </c>
      <c r="S5">
        <v>700</v>
      </c>
      <c r="T5">
        <v>69625</v>
      </c>
      <c r="U5">
        <v>2355</v>
      </c>
      <c r="V5">
        <v>152</v>
      </c>
    </row>
    <row r="6" spans="1:22" x14ac:dyDescent="0.35">
      <c r="A6">
        <f t="shared" si="0"/>
        <v>0</v>
      </c>
      <c r="B6" t="s">
        <v>121</v>
      </c>
      <c r="C6">
        <v>0</v>
      </c>
      <c r="D6">
        <v>10795</v>
      </c>
      <c r="E6">
        <v>0</v>
      </c>
      <c r="F6">
        <v>572</v>
      </c>
      <c r="G6">
        <v>0</v>
      </c>
      <c r="H6">
        <v>533</v>
      </c>
      <c r="I6">
        <v>11900</v>
      </c>
      <c r="J6">
        <v>1324</v>
      </c>
      <c r="K6">
        <v>408</v>
      </c>
      <c r="L6">
        <v>2484</v>
      </c>
      <c r="M6">
        <v>3393</v>
      </c>
      <c r="N6">
        <v>5847</v>
      </c>
      <c r="O6">
        <v>0</v>
      </c>
      <c r="P6">
        <v>0</v>
      </c>
      <c r="Q6">
        <v>13456</v>
      </c>
      <c r="R6">
        <v>3775</v>
      </c>
      <c r="S6">
        <v>5375</v>
      </c>
      <c r="T6">
        <v>65858</v>
      </c>
      <c r="U6">
        <v>849</v>
      </c>
      <c r="V6">
        <v>0</v>
      </c>
    </row>
    <row r="7" spans="1:22" x14ac:dyDescent="0.35">
      <c r="A7">
        <f t="shared" si="0"/>
        <v>0</v>
      </c>
      <c r="B7" t="s">
        <v>269</v>
      </c>
      <c r="C7">
        <v>0</v>
      </c>
      <c r="D7">
        <v>46435</v>
      </c>
      <c r="E7">
        <v>0</v>
      </c>
      <c r="F7">
        <v>843</v>
      </c>
      <c r="G7">
        <v>0</v>
      </c>
      <c r="H7">
        <v>0</v>
      </c>
      <c r="I7">
        <v>47278</v>
      </c>
      <c r="J7">
        <v>3757</v>
      </c>
      <c r="K7">
        <v>1360</v>
      </c>
      <c r="L7">
        <v>5621</v>
      </c>
      <c r="M7">
        <v>7082</v>
      </c>
      <c r="N7">
        <v>24910</v>
      </c>
      <c r="O7">
        <v>71</v>
      </c>
      <c r="P7">
        <v>5270</v>
      </c>
      <c r="Q7">
        <v>48071</v>
      </c>
      <c r="R7">
        <v>733</v>
      </c>
      <c r="S7">
        <v>780</v>
      </c>
      <c r="T7">
        <v>142413</v>
      </c>
      <c r="U7">
        <v>3034</v>
      </c>
      <c r="V7">
        <v>2406</v>
      </c>
    </row>
    <row r="8" spans="1:22" x14ac:dyDescent="0.35">
      <c r="A8">
        <f t="shared" si="0"/>
        <v>0</v>
      </c>
      <c r="B8" t="s">
        <v>124</v>
      </c>
      <c r="C8">
        <v>71</v>
      </c>
      <c r="D8">
        <v>19684</v>
      </c>
      <c r="E8">
        <v>0</v>
      </c>
      <c r="F8">
        <v>624</v>
      </c>
      <c r="G8">
        <v>0</v>
      </c>
      <c r="H8">
        <v>0</v>
      </c>
      <c r="I8">
        <v>20379</v>
      </c>
      <c r="J8">
        <v>1092</v>
      </c>
      <c r="K8">
        <v>0</v>
      </c>
      <c r="L8">
        <v>2732</v>
      </c>
      <c r="M8">
        <v>4034</v>
      </c>
      <c r="N8">
        <v>13820</v>
      </c>
      <c r="O8">
        <v>0</v>
      </c>
      <c r="P8">
        <v>0</v>
      </c>
      <c r="Q8">
        <v>21678</v>
      </c>
      <c r="R8">
        <v>310</v>
      </c>
      <c r="S8">
        <v>0</v>
      </c>
      <c r="T8">
        <v>74358</v>
      </c>
      <c r="U8">
        <v>0</v>
      </c>
      <c r="V8">
        <v>0</v>
      </c>
    </row>
    <row r="9" spans="1:22" x14ac:dyDescent="0.35">
      <c r="A9">
        <f t="shared" si="0"/>
        <v>0</v>
      </c>
      <c r="B9" t="s">
        <v>133</v>
      </c>
      <c r="C9">
        <v>0</v>
      </c>
      <c r="D9">
        <v>12445</v>
      </c>
      <c r="E9">
        <v>0</v>
      </c>
      <c r="F9">
        <v>672</v>
      </c>
      <c r="G9">
        <v>0</v>
      </c>
      <c r="H9">
        <v>0</v>
      </c>
      <c r="I9">
        <v>13117</v>
      </c>
      <c r="J9">
        <v>0</v>
      </c>
      <c r="K9">
        <v>1762</v>
      </c>
      <c r="L9">
        <v>904</v>
      </c>
      <c r="M9">
        <v>5050</v>
      </c>
      <c r="N9">
        <v>6672</v>
      </c>
      <c r="O9">
        <v>0</v>
      </c>
      <c r="P9">
        <v>0</v>
      </c>
      <c r="Q9">
        <v>14388</v>
      </c>
      <c r="R9">
        <v>831</v>
      </c>
      <c r="S9">
        <v>0</v>
      </c>
      <c r="T9">
        <v>30135</v>
      </c>
      <c r="U9">
        <v>7394</v>
      </c>
      <c r="V9">
        <v>0</v>
      </c>
    </row>
    <row r="10" spans="1:22" x14ac:dyDescent="0.35">
      <c r="A10">
        <f t="shared" si="0"/>
        <v>0</v>
      </c>
      <c r="B10" t="s">
        <v>138</v>
      </c>
      <c r="C10">
        <v>0</v>
      </c>
      <c r="D10">
        <v>5886</v>
      </c>
      <c r="E10">
        <v>64</v>
      </c>
      <c r="F10">
        <v>82</v>
      </c>
      <c r="G10">
        <v>0</v>
      </c>
      <c r="H10">
        <v>0</v>
      </c>
      <c r="I10">
        <v>6032</v>
      </c>
      <c r="J10">
        <v>625</v>
      </c>
      <c r="K10">
        <v>0</v>
      </c>
      <c r="L10">
        <v>900</v>
      </c>
      <c r="M10">
        <v>1537</v>
      </c>
      <c r="N10">
        <v>2515</v>
      </c>
      <c r="O10">
        <v>469</v>
      </c>
      <c r="P10">
        <v>0</v>
      </c>
      <c r="Q10">
        <v>6046</v>
      </c>
      <c r="R10">
        <v>443</v>
      </c>
      <c r="S10">
        <v>0</v>
      </c>
      <c r="T10">
        <v>23750</v>
      </c>
      <c r="U10">
        <v>0</v>
      </c>
      <c r="V10">
        <v>2000</v>
      </c>
    </row>
    <row r="11" spans="1:22" x14ac:dyDescent="0.35">
      <c r="A11">
        <f t="shared" si="0"/>
        <v>0</v>
      </c>
      <c r="B11" t="s">
        <v>142</v>
      </c>
      <c r="C11">
        <v>0</v>
      </c>
      <c r="D11">
        <v>837</v>
      </c>
      <c r="E11">
        <v>0</v>
      </c>
      <c r="F11">
        <v>0</v>
      </c>
      <c r="G11">
        <v>0</v>
      </c>
      <c r="H11">
        <v>0</v>
      </c>
      <c r="I11">
        <v>837</v>
      </c>
      <c r="J11">
        <v>233</v>
      </c>
      <c r="K11">
        <v>0</v>
      </c>
      <c r="L11">
        <v>487</v>
      </c>
      <c r="M11">
        <v>0</v>
      </c>
      <c r="N11">
        <v>0</v>
      </c>
      <c r="O11">
        <v>0</v>
      </c>
      <c r="P11">
        <v>0</v>
      </c>
      <c r="Q11">
        <v>720</v>
      </c>
      <c r="R11">
        <v>10954</v>
      </c>
      <c r="S11">
        <v>12000</v>
      </c>
      <c r="T11">
        <v>18533</v>
      </c>
      <c r="U11">
        <v>0</v>
      </c>
      <c r="V11">
        <v>0</v>
      </c>
    </row>
    <row r="12" spans="1:22" x14ac:dyDescent="0.35">
      <c r="A12">
        <f t="shared" si="0"/>
        <v>0</v>
      </c>
      <c r="B12" t="s">
        <v>145</v>
      </c>
      <c r="C12">
        <v>0</v>
      </c>
      <c r="D12">
        <v>1526</v>
      </c>
      <c r="E12">
        <v>0</v>
      </c>
      <c r="F12">
        <v>168</v>
      </c>
      <c r="G12">
        <v>0</v>
      </c>
      <c r="H12">
        <v>443</v>
      </c>
      <c r="I12">
        <v>2137</v>
      </c>
      <c r="J12">
        <v>0</v>
      </c>
      <c r="K12">
        <v>585</v>
      </c>
      <c r="L12">
        <v>859</v>
      </c>
      <c r="M12">
        <v>77</v>
      </c>
      <c r="N12">
        <v>610</v>
      </c>
      <c r="O12">
        <v>6</v>
      </c>
      <c r="P12">
        <v>0</v>
      </c>
      <c r="Q12">
        <v>2137</v>
      </c>
      <c r="R12">
        <v>7323</v>
      </c>
      <c r="S12">
        <v>7323</v>
      </c>
      <c r="T12">
        <v>34903</v>
      </c>
      <c r="U12">
        <v>225</v>
      </c>
      <c r="V12">
        <v>0</v>
      </c>
    </row>
    <row r="13" spans="1:22" x14ac:dyDescent="0.35">
      <c r="A13">
        <f t="shared" si="0"/>
        <v>0</v>
      </c>
      <c r="B13" t="s">
        <v>146</v>
      </c>
      <c r="C13">
        <v>0</v>
      </c>
      <c r="D13">
        <v>16428</v>
      </c>
      <c r="E13">
        <v>0</v>
      </c>
      <c r="F13">
        <v>285</v>
      </c>
      <c r="G13">
        <v>0</v>
      </c>
      <c r="H13">
        <v>0</v>
      </c>
      <c r="I13">
        <v>16713</v>
      </c>
      <c r="J13">
        <v>0</v>
      </c>
      <c r="K13">
        <v>2905</v>
      </c>
      <c r="L13">
        <v>3641</v>
      </c>
      <c r="M13">
        <v>3047</v>
      </c>
      <c r="N13">
        <v>7780</v>
      </c>
      <c r="O13">
        <v>0</v>
      </c>
      <c r="P13">
        <v>0</v>
      </c>
      <c r="Q13">
        <v>17373</v>
      </c>
      <c r="R13">
        <v>559</v>
      </c>
      <c r="S13">
        <v>0</v>
      </c>
      <c r="T13">
        <v>106177</v>
      </c>
      <c r="U13">
        <v>8433</v>
      </c>
      <c r="V13">
        <v>0</v>
      </c>
    </row>
    <row r="14" spans="1:22" x14ac:dyDescent="0.35">
      <c r="A14">
        <f t="shared" si="0"/>
        <v>0</v>
      </c>
      <c r="B14" t="s">
        <v>312</v>
      </c>
      <c r="C14">
        <v>77</v>
      </c>
      <c r="D14">
        <v>13931</v>
      </c>
      <c r="E14">
        <v>0</v>
      </c>
      <c r="F14">
        <v>0</v>
      </c>
      <c r="G14">
        <v>5000</v>
      </c>
      <c r="H14">
        <v>0</v>
      </c>
      <c r="I14">
        <v>19008</v>
      </c>
      <c r="J14">
        <v>890</v>
      </c>
      <c r="K14">
        <v>1264</v>
      </c>
      <c r="L14">
        <v>2269</v>
      </c>
      <c r="M14">
        <v>2926</v>
      </c>
      <c r="N14">
        <v>10727</v>
      </c>
      <c r="O14">
        <v>1050</v>
      </c>
      <c r="P14">
        <v>0</v>
      </c>
      <c r="Q14">
        <v>19126</v>
      </c>
      <c r="R14">
        <v>836</v>
      </c>
      <c r="S14">
        <v>5850</v>
      </c>
      <c r="T14">
        <v>71580</v>
      </c>
      <c r="U14">
        <v>38</v>
      </c>
      <c r="V14">
        <v>1150</v>
      </c>
    </row>
    <row r="15" spans="1:22" x14ac:dyDescent="0.35">
      <c r="A15">
        <f t="shared" si="0"/>
        <v>0</v>
      </c>
      <c r="B15" t="s">
        <v>150</v>
      </c>
      <c r="C15">
        <v>0</v>
      </c>
      <c r="D15">
        <v>6665</v>
      </c>
      <c r="E15">
        <v>0</v>
      </c>
      <c r="F15">
        <v>0</v>
      </c>
      <c r="G15">
        <v>0</v>
      </c>
      <c r="H15">
        <v>0</v>
      </c>
      <c r="I15">
        <v>6665</v>
      </c>
      <c r="J15">
        <v>831</v>
      </c>
      <c r="K15">
        <v>1523</v>
      </c>
      <c r="L15">
        <v>2389</v>
      </c>
      <c r="M15">
        <v>715</v>
      </c>
      <c r="N15">
        <v>539</v>
      </c>
      <c r="O15">
        <v>1127</v>
      </c>
      <c r="P15">
        <v>46</v>
      </c>
      <c r="Q15">
        <v>7170</v>
      </c>
      <c r="R15">
        <v>214</v>
      </c>
      <c r="S15">
        <v>4647</v>
      </c>
      <c r="T15">
        <v>67622</v>
      </c>
      <c r="U15">
        <v>2196</v>
      </c>
      <c r="V15">
        <v>1127</v>
      </c>
    </row>
    <row r="16" spans="1:22" x14ac:dyDescent="0.35">
      <c r="A16">
        <f t="shared" si="0"/>
        <v>0</v>
      </c>
      <c r="B16" t="s">
        <v>152</v>
      </c>
      <c r="C16">
        <v>0</v>
      </c>
      <c r="D16">
        <v>6025</v>
      </c>
      <c r="E16">
        <v>0</v>
      </c>
      <c r="F16">
        <v>0</v>
      </c>
      <c r="G16">
        <v>0</v>
      </c>
      <c r="H16">
        <v>1293</v>
      </c>
      <c r="I16">
        <v>7318</v>
      </c>
      <c r="J16">
        <v>0</v>
      </c>
      <c r="K16">
        <v>425</v>
      </c>
      <c r="L16">
        <v>916</v>
      </c>
      <c r="M16">
        <v>0</v>
      </c>
      <c r="N16">
        <v>4361</v>
      </c>
      <c r="O16">
        <v>0</v>
      </c>
      <c r="P16">
        <v>0</v>
      </c>
      <c r="Q16">
        <v>5702</v>
      </c>
      <c r="R16">
        <v>8633</v>
      </c>
      <c r="S16">
        <v>25574</v>
      </c>
      <c r="T16">
        <v>46644</v>
      </c>
      <c r="U16">
        <v>425</v>
      </c>
      <c r="V16">
        <v>0</v>
      </c>
    </row>
    <row r="17" spans="1:22" x14ac:dyDescent="0.35">
      <c r="A17">
        <f t="shared" si="0"/>
        <v>0</v>
      </c>
      <c r="B17" t="s">
        <v>153</v>
      </c>
      <c r="C17">
        <v>0</v>
      </c>
      <c r="D17">
        <v>5360</v>
      </c>
      <c r="E17">
        <v>0</v>
      </c>
      <c r="F17">
        <v>120</v>
      </c>
      <c r="G17">
        <v>0</v>
      </c>
      <c r="H17">
        <v>3180</v>
      </c>
      <c r="I17">
        <v>8660</v>
      </c>
      <c r="J17">
        <v>0</v>
      </c>
      <c r="K17">
        <v>1229</v>
      </c>
      <c r="L17">
        <v>1636</v>
      </c>
      <c r="M17">
        <v>1932</v>
      </c>
      <c r="N17">
        <v>3691</v>
      </c>
      <c r="O17">
        <v>0</v>
      </c>
      <c r="P17">
        <v>0</v>
      </c>
      <c r="Q17">
        <v>8488</v>
      </c>
      <c r="R17">
        <v>2032</v>
      </c>
      <c r="S17">
        <v>0</v>
      </c>
      <c r="T17">
        <v>46149</v>
      </c>
      <c r="U17">
        <v>0</v>
      </c>
      <c r="V17">
        <v>0</v>
      </c>
    </row>
    <row r="18" spans="1:22" x14ac:dyDescent="0.35">
      <c r="A18">
        <f t="shared" si="0"/>
        <v>0</v>
      </c>
      <c r="B18" t="s">
        <v>155</v>
      </c>
      <c r="C18">
        <v>0</v>
      </c>
      <c r="D18">
        <v>1650</v>
      </c>
      <c r="E18">
        <v>0</v>
      </c>
      <c r="F18">
        <v>0</v>
      </c>
      <c r="G18">
        <v>0</v>
      </c>
      <c r="H18">
        <v>0</v>
      </c>
      <c r="I18">
        <v>1650</v>
      </c>
      <c r="J18">
        <v>0</v>
      </c>
      <c r="K18">
        <v>670</v>
      </c>
      <c r="L18">
        <v>795</v>
      </c>
      <c r="M18">
        <v>0</v>
      </c>
      <c r="N18">
        <v>0</v>
      </c>
      <c r="O18">
        <v>0</v>
      </c>
      <c r="P18">
        <v>220</v>
      </c>
      <c r="Q18">
        <v>1685</v>
      </c>
      <c r="R18">
        <v>0</v>
      </c>
      <c r="S18">
        <v>0</v>
      </c>
      <c r="T18">
        <v>23491</v>
      </c>
      <c r="U18">
        <v>0</v>
      </c>
      <c r="V18">
        <v>0</v>
      </c>
    </row>
    <row r="19" spans="1:22" x14ac:dyDescent="0.35">
      <c r="A19">
        <f t="shared" si="0"/>
        <v>0</v>
      </c>
      <c r="B19" t="s">
        <v>156</v>
      </c>
      <c r="C19">
        <v>0</v>
      </c>
      <c r="D19">
        <v>150</v>
      </c>
      <c r="E19">
        <v>0</v>
      </c>
      <c r="F19">
        <v>0</v>
      </c>
      <c r="G19">
        <v>0</v>
      </c>
      <c r="H19">
        <v>68</v>
      </c>
      <c r="I19">
        <v>218</v>
      </c>
      <c r="J19">
        <v>107</v>
      </c>
      <c r="K19">
        <v>0</v>
      </c>
      <c r="L19">
        <v>93</v>
      </c>
      <c r="M19">
        <v>10</v>
      </c>
      <c r="N19">
        <v>8</v>
      </c>
      <c r="O19">
        <v>0</v>
      </c>
      <c r="P19">
        <v>0</v>
      </c>
      <c r="Q19">
        <v>218</v>
      </c>
      <c r="R19">
        <v>0</v>
      </c>
      <c r="S19">
        <v>0</v>
      </c>
      <c r="T19">
        <v>3146</v>
      </c>
      <c r="U19">
        <v>0</v>
      </c>
      <c r="V19">
        <v>0</v>
      </c>
    </row>
    <row r="20" spans="1:22" x14ac:dyDescent="0.35">
      <c r="A20">
        <f t="shared" si="0"/>
        <v>0</v>
      </c>
      <c r="B20" t="s">
        <v>158</v>
      </c>
      <c r="C20">
        <v>0</v>
      </c>
      <c r="D20">
        <v>8098</v>
      </c>
      <c r="E20">
        <v>8</v>
      </c>
      <c r="F20">
        <v>40</v>
      </c>
      <c r="G20">
        <v>0</v>
      </c>
      <c r="H20">
        <v>61</v>
      </c>
      <c r="I20">
        <v>8207</v>
      </c>
      <c r="J20">
        <v>0</v>
      </c>
      <c r="K20">
        <v>1045</v>
      </c>
      <c r="L20">
        <v>1457</v>
      </c>
      <c r="M20">
        <v>2503</v>
      </c>
      <c r="N20">
        <v>3275</v>
      </c>
      <c r="O20">
        <v>2</v>
      </c>
      <c r="P20">
        <v>0</v>
      </c>
      <c r="Q20">
        <v>8282</v>
      </c>
      <c r="R20">
        <v>1571</v>
      </c>
      <c r="S20">
        <v>1571</v>
      </c>
      <c r="T20">
        <v>43242</v>
      </c>
      <c r="U20">
        <v>0</v>
      </c>
      <c r="V20">
        <v>0</v>
      </c>
    </row>
    <row r="21" spans="1:22" x14ac:dyDescent="0.35">
      <c r="A21">
        <f t="shared" si="0"/>
        <v>0</v>
      </c>
      <c r="B21" t="s">
        <v>196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35">
      <c r="A22">
        <f t="shared" si="0"/>
        <v>0</v>
      </c>
      <c r="B22" t="s">
        <v>200</v>
      </c>
      <c r="C22">
        <v>0</v>
      </c>
      <c r="D22">
        <v>542</v>
      </c>
      <c r="E22">
        <v>0</v>
      </c>
      <c r="F22">
        <v>209</v>
      </c>
      <c r="G22">
        <v>0</v>
      </c>
      <c r="H22">
        <v>0</v>
      </c>
      <c r="I22">
        <v>751</v>
      </c>
      <c r="J22">
        <v>0</v>
      </c>
      <c r="K22">
        <v>0</v>
      </c>
      <c r="L22">
        <v>0</v>
      </c>
      <c r="M22">
        <v>0</v>
      </c>
      <c r="N22">
        <v>634</v>
      </c>
      <c r="O22">
        <v>0</v>
      </c>
      <c r="P22">
        <v>0</v>
      </c>
      <c r="Q22">
        <v>634</v>
      </c>
      <c r="R22">
        <v>17500</v>
      </c>
      <c r="S22">
        <v>17500</v>
      </c>
      <c r="T22">
        <v>17500</v>
      </c>
      <c r="U22">
        <v>0</v>
      </c>
      <c r="V22">
        <v>0</v>
      </c>
    </row>
    <row r="23" spans="1:22" x14ac:dyDescent="0.35">
      <c r="A23">
        <f t="shared" si="0"/>
        <v>0</v>
      </c>
      <c r="B23" t="s">
        <v>313</v>
      </c>
      <c r="C23">
        <v>0</v>
      </c>
      <c r="D23">
        <v>10394</v>
      </c>
      <c r="E23">
        <v>653</v>
      </c>
      <c r="F23">
        <v>314</v>
      </c>
      <c r="G23">
        <v>0</v>
      </c>
      <c r="H23">
        <v>1432</v>
      </c>
      <c r="I23">
        <v>12793</v>
      </c>
      <c r="J23">
        <v>0</v>
      </c>
      <c r="K23">
        <v>1577</v>
      </c>
      <c r="L23">
        <v>3048</v>
      </c>
      <c r="M23">
        <v>3308</v>
      </c>
      <c r="N23">
        <v>5511</v>
      </c>
      <c r="O23">
        <v>0</v>
      </c>
      <c r="P23">
        <v>0</v>
      </c>
      <c r="Q23">
        <v>13444</v>
      </c>
      <c r="R23">
        <v>290</v>
      </c>
      <c r="S23">
        <v>0</v>
      </c>
      <c r="T23">
        <v>75735</v>
      </c>
      <c r="U23">
        <v>411</v>
      </c>
      <c r="V23">
        <v>0</v>
      </c>
    </row>
    <row r="24" spans="1:22" x14ac:dyDescent="0.35">
      <c r="A24">
        <f t="shared" si="0"/>
        <v>0</v>
      </c>
      <c r="B24" t="s">
        <v>213</v>
      </c>
      <c r="C24">
        <v>0</v>
      </c>
      <c r="D24">
        <v>11189</v>
      </c>
      <c r="E24">
        <v>0</v>
      </c>
      <c r="F24">
        <v>600</v>
      </c>
      <c r="G24">
        <v>0</v>
      </c>
      <c r="H24">
        <v>139</v>
      </c>
      <c r="I24">
        <v>11928</v>
      </c>
      <c r="J24">
        <v>2216</v>
      </c>
      <c r="K24">
        <v>0</v>
      </c>
      <c r="L24">
        <v>5303</v>
      </c>
      <c r="M24">
        <v>0</v>
      </c>
      <c r="N24">
        <v>4235</v>
      </c>
      <c r="O24">
        <v>0</v>
      </c>
      <c r="P24">
        <v>0</v>
      </c>
      <c r="Q24">
        <v>11754</v>
      </c>
      <c r="R24">
        <v>40458</v>
      </c>
      <c r="S24">
        <v>0</v>
      </c>
      <c r="T24">
        <v>139753</v>
      </c>
      <c r="U24">
        <v>0</v>
      </c>
      <c r="V24">
        <v>0</v>
      </c>
    </row>
    <row r="25" spans="1:22" x14ac:dyDescent="0.35">
      <c r="A25">
        <f t="shared" si="0"/>
        <v>0</v>
      </c>
      <c r="B25" t="s">
        <v>225</v>
      </c>
      <c r="C25">
        <v>17</v>
      </c>
      <c r="D25">
        <v>8891</v>
      </c>
      <c r="E25">
        <v>15</v>
      </c>
      <c r="F25">
        <v>894</v>
      </c>
      <c r="G25">
        <v>0</v>
      </c>
      <c r="H25">
        <v>12793</v>
      </c>
      <c r="I25">
        <v>22610</v>
      </c>
      <c r="J25">
        <v>108</v>
      </c>
      <c r="K25">
        <v>972</v>
      </c>
      <c r="L25">
        <v>1620</v>
      </c>
      <c r="M25">
        <v>2426</v>
      </c>
      <c r="N25">
        <v>27359</v>
      </c>
      <c r="O25">
        <v>968</v>
      </c>
      <c r="P25">
        <v>0</v>
      </c>
      <c r="Q25">
        <v>33453</v>
      </c>
      <c r="R25">
        <v>1938</v>
      </c>
      <c r="S25">
        <v>2200</v>
      </c>
      <c r="T25">
        <v>41531</v>
      </c>
      <c r="U25">
        <v>0</v>
      </c>
      <c r="V25">
        <v>1908</v>
      </c>
    </row>
    <row r="26" spans="1:22" x14ac:dyDescent="0.35">
      <c r="A26">
        <f t="shared" si="0"/>
        <v>0</v>
      </c>
      <c r="B26" t="s">
        <v>237</v>
      </c>
      <c r="C26">
        <v>0</v>
      </c>
      <c r="D26">
        <v>4361</v>
      </c>
      <c r="E26">
        <v>0</v>
      </c>
      <c r="F26">
        <v>872</v>
      </c>
      <c r="G26">
        <v>189</v>
      </c>
      <c r="H26">
        <v>472</v>
      </c>
      <c r="I26">
        <v>5894</v>
      </c>
      <c r="J26">
        <v>0</v>
      </c>
      <c r="K26">
        <v>1295</v>
      </c>
      <c r="L26">
        <v>2745</v>
      </c>
      <c r="M26">
        <v>9</v>
      </c>
      <c r="N26">
        <v>267</v>
      </c>
      <c r="O26">
        <v>753</v>
      </c>
      <c r="P26">
        <v>0</v>
      </c>
      <c r="Q26">
        <v>5069</v>
      </c>
      <c r="R26">
        <v>7784</v>
      </c>
      <c r="S26">
        <v>7784</v>
      </c>
      <c r="T26">
        <v>73305</v>
      </c>
      <c r="U26">
        <v>0</v>
      </c>
      <c r="V26">
        <v>1730</v>
      </c>
    </row>
    <row r="27" spans="1:22" x14ac:dyDescent="0.35">
      <c r="A27">
        <f t="shared" si="0"/>
        <v>0</v>
      </c>
      <c r="B27" t="s">
        <v>239</v>
      </c>
      <c r="C27">
        <v>0</v>
      </c>
      <c r="D27">
        <v>2931</v>
      </c>
      <c r="E27">
        <v>0</v>
      </c>
      <c r="F27">
        <v>0</v>
      </c>
      <c r="G27">
        <v>0</v>
      </c>
      <c r="H27">
        <v>0</v>
      </c>
      <c r="I27">
        <v>2931</v>
      </c>
      <c r="J27">
        <v>0</v>
      </c>
      <c r="K27">
        <v>1179</v>
      </c>
      <c r="L27">
        <v>1768</v>
      </c>
      <c r="M27">
        <v>0</v>
      </c>
      <c r="N27">
        <v>0</v>
      </c>
      <c r="O27">
        <v>0</v>
      </c>
      <c r="P27">
        <v>0</v>
      </c>
      <c r="Q27">
        <v>2947</v>
      </c>
      <c r="R27">
        <v>12045</v>
      </c>
      <c r="S27">
        <v>12250</v>
      </c>
      <c r="T27">
        <v>66575</v>
      </c>
      <c r="U27">
        <v>2174</v>
      </c>
      <c r="V27">
        <v>0</v>
      </c>
    </row>
    <row r="28" spans="1:22" x14ac:dyDescent="0.35">
      <c r="A28">
        <f t="shared" si="0"/>
        <v>0</v>
      </c>
      <c r="B28" t="s">
        <v>240</v>
      </c>
      <c r="C28">
        <v>0</v>
      </c>
      <c r="D28">
        <v>12030</v>
      </c>
      <c r="E28">
        <v>0</v>
      </c>
      <c r="F28">
        <v>367</v>
      </c>
      <c r="G28">
        <v>0</v>
      </c>
      <c r="H28">
        <v>1362</v>
      </c>
      <c r="I28">
        <v>13759</v>
      </c>
      <c r="J28">
        <v>0</v>
      </c>
      <c r="K28">
        <v>1249</v>
      </c>
      <c r="L28">
        <v>2640</v>
      </c>
      <c r="M28">
        <v>4327</v>
      </c>
      <c r="N28">
        <v>5543</v>
      </c>
      <c r="O28">
        <v>0</v>
      </c>
      <c r="P28">
        <v>0</v>
      </c>
      <c r="Q28">
        <v>13759</v>
      </c>
      <c r="R28">
        <v>98</v>
      </c>
      <c r="S28">
        <v>100</v>
      </c>
      <c r="T28">
        <v>79300</v>
      </c>
      <c r="U28">
        <v>817</v>
      </c>
      <c r="V28">
        <v>0</v>
      </c>
    </row>
    <row r="29" spans="1:22" x14ac:dyDescent="0.35">
      <c r="A29">
        <f t="shared" si="0"/>
        <v>0</v>
      </c>
      <c r="B29" t="s">
        <v>242</v>
      </c>
      <c r="C29">
        <v>0</v>
      </c>
      <c r="D29">
        <v>7907</v>
      </c>
      <c r="E29">
        <v>31</v>
      </c>
      <c r="F29">
        <v>464</v>
      </c>
      <c r="G29">
        <v>33</v>
      </c>
      <c r="H29">
        <v>2000</v>
      </c>
      <c r="I29">
        <v>10435</v>
      </c>
      <c r="J29">
        <v>0</v>
      </c>
      <c r="K29">
        <v>1438</v>
      </c>
      <c r="L29">
        <v>1377</v>
      </c>
      <c r="M29">
        <v>1984</v>
      </c>
      <c r="N29">
        <v>3267</v>
      </c>
      <c r="O29">
        <v>1246</v>
      </c>
      <c r="P29">
        <v>0</v>
      </c>
      <c r="Q29">
        <v>9312</v>
      </c>
      <c r="R29">
        <v>2246</v>
      </c>
      <c r="S29">
        <v>3432</v>
      </c>
      <c r="T29">
        <v>41308</v>
      </c>
      <c r="U29">
        <v>1116</v>
      </c>
      <c r="V29">
        <v>1866</v>
      </c>
    </row>
    <row r="30" spans="1:22" x14ac:dyDescent="0.35">
      <c r="A30">
        <f t="shared" si="0"/>
        <v>0</v>
      </c>
      <c r="B30" t="s">
        <v>259</v>
      </c>
      <c r="C30">
        <v>0</v>
      </c>
      <c r="D30">
        <v>218</v>
      </c>
      <c r="E30">
        <v>17</v>
      </c>
      <c r="F30">
        <v>3</v>
      </c>
      <c r="G30">
        <v>0</v>
      </c>
      <c r="H30">
        <v>0</v>
      </c>
      <c r="I30">
        <v>238</v>
      </c>
      <c r="J30">
        <v>0</v>
      </c>
      <c r="K30">
        <v>0</v>
      </c>
      <c r="L30">
        <v>0</v>
      </c>
      <c r="M30">
        <v>0</v>
      </c>
      <c r="N30">
        <v>168</v>
      </c>
      <c r="O30">
        <v>0</v>
      </c>
      <c r="P30">
        <v>0</v>
      </c>
      <c r="Q30">
        <v>168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35">
      <c r="A31">
        <f t="shared" si="0"/>
        <v>0</v>
      </c>
      <c r="B31" t="s">
        <v>263</v>
      </c>
      <c r="C31">
        <v>0</v>
      </c>
      <c r="D31">
        <v>1235</v>
      </c>
      <c r="E31">
        <v>0</v>
      </c>
      <c r="F31">
        <v>129</v>
      </c>
      <c r="G31">
        <v>0</v>
      </c>
      <c r="H31">
        <v>734</v>
      </c>
      <c r="I31">
        <v>2098</v>
      </c>
      <c r="J31">
        <v>416</v>
      </c>
      <c r="K31">
        <v>547</v>
      </c>
      <c r="L31">
        <v>765</v>
      </c>
      <c r="M31">
        <v>0</v>
      </c>
      <c r="N31">
        <v>250</v>
      </c>
      <c r="O31">
        <v>0</v>
      </c>
      <c r="P31">
        <v>0</v>
      </c>
      <c r="Q31">
        <v>1978</v>
      </c>
      <c r="R31">
        <v>0</v>
      </c>
      <c r="S31">
        <v>0</v>
      </c>
      <c r="T31">
        <v>26206</v>
      </c>
      <c r="U31">
        <v>4354</v>
      </c>
      <c r="V31">
        <v>0</v>
      </c>
    </row>
    <row r="32" spans="1:22" x14ac:dyDescent="0.35">
      <c r="A32">
        <f t="shared" si="0"/>
        <v>0</v>
      </c>
      <c r="B32" t="s">
        <v>90</v>
      </c>
      <c r="C32">
        <v>0</v>
      </c>
      <c r="D32">
        <v>523</v>
      </c>
      <c r="E32">
        <v>0</v>
      </c>
      <c r="F32">
        <v>50</v>
      </c>
      <c r="G32">
        <v>0</v>
      </c>
      <c r="H32">
        <v>2403</v>
      </c>
      <c r="I32">
        <v>2976</v>
      </c>
      <c r="J32">
        <v>0</v>
      </c>
      <c r="K32">
        <v>180</v>
      </c>
      <c r="L32">
        <v>251</v>
      </c>
      <c r="M32">
        <v>45</v>
      </c>
      <c r="N32">
        <v>2405</v>
      </c>
      <c r="O32">
        <v>0</v>
      </c>
      <c r="P32">
        <v>0</v>
      </c>
      <c r="Q32">
        <v>2881</v>
      </c>
      <c r="R32">
        <v>0</v>
      </c>
      <c r="S32">
        <v>0</v>
      </c>
      <c r="T32">
        <v>7695</v>
      </c>
      <c r="U32">
        <v>646</v>
      </c>
      <c r="V32">
        <v>0</v>
      </c>
    </row>
    <row r="33" spans="1:22" x14ac:dyDescent="0.35">
      <c r="A33">
        <f t="shared" si="0"/>
        <v>0</v>
      </c>
      <c r="B33" t="s">
        <v>89</v>
      </c>
      <c r="C33">
        <v>0</v>
      </c>
      <c r="D33">
        <v>0</v>
      </c>
      <c r="E33">
        <v>0</v>
      </c>
      <c r="F33">
        <v>0</v>
      </c>
      <c r="G33">
        <v>0</v>
      </c>
      <c r="H33">
        <v>2403</v>
      </c>
      <c r="I33">
        <v>2403</v>
      </c>
      <c r="J33">
        <v>0</v>
      </c>
      <c r="K33">
        <v>0</v>
      </c>
      <c r="L33">
        <v>0</v>
      </c>
      <c r="M33">
        <v>0</v>
      </c>
      <c r="N33">
        <v>2403</v>
      </c>
      <c r="O33">
        <v>0</v>
      </c>
      <c r="P33">
        <v>0</v>
      </c>
      <c r="Q33">
        <v>2403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x14ac:dyDescent="0.35">
      <c r="A34">
        <f t="shared" si="0"/>
        <v>0</v>
      </c>
      <c r="B34" t="s">
        <v>92</v>
      </c>
      <c r="C34">
        <v>0</v>
      </c>
      <c r="D34">
        <v>0</v>
      </c>
      <c r="E34">
        <v>0</v>
      </c>
      <c r="F34">
        <v>0</v>
      </c>
      <c r="G34">
        <v>0</v>
      </c>
      <c r="H34">
        <v>2403</v>
      </c>
      <c r="I34">
        <v>2403</v>
      </c>
      <c r="J34">
        <v>0</v>
      </c>
      <c r="K34">
        <v>0</v>
      </c>
      <c r="L34">
        <v>0</v>
      </c>
      <c r="M34">
        <v>0</v>
      </c>
      <c r="N34">
        <v>2403</v>
      </c>
      <c r="O34">
        <v>0</v>
      </c>
      <c r="P34">
        <v>0</v>
      </c>
      <c r="Q34">
        <v>2403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35">
      <c r="A35">
        <f t="shared" si="0"/>
        <v>0</v>
      </c>
      <c r="B35" t="s">
        <v>157</v>
      </c>
      <c r="C35">
        <v>0</v>
      </c>
      <c r="D35">
        <v>0</v>
      </c>
      <c r="E35">
        <v>0</v>
      </c>
      <c r="F35">
        <v>0</v>
      </c>
      <c r="G35">
        <v>0</v>
      </c>
      <c r="H35">
        <v>2403</v>
      </c>
      <c r="I35">
        <v>2403</v>
      </c>
      <c r="J35">
        <v>0</v>
      </c>
      <c r="K35">
        <v>0</v>
      </c>
      <c r="L35">
        <v>0</v>
      </c>
      <c r="M35">
        <v>0</v>
      </c>
      <c r="N35">
        <v>2403</v>
      </c>
      <c r="O35">
        <v>0</v>
      </c>
      <c r="P35">
        <v>0</v>
      </c>
      <c r="Q35">
        <v>2403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35">
      <c r="A36">
        <f t="shared" si="0"/>
        <v>0</v>
      </c>
      <c r="B36" t="s">
        <v>181</v>
      </c>
      <c r="C36">
        <v>0</v>
      </c>
      <c r="D36">
        <v>0</v>
      </c>
      <c r="E36">
        <v>0</v>
      </c>
      <c r="F36">
        <v>288</v>
      </c>
      <c r="G36">
        <v>0</v>
      </c>
      <c r="H36">
        <v>0</v>
      </c>
      <c r="I36">
        <v>288</v>
      </c>
      <c r="J36">
        <v>63</v>
      </c>
      <c r="K36">
        <v>0</v>
      </c>
      <c r="L36">
        <v>179</v>
      </c>
      <c r="M36">
        <v>0</v>
      </c>
      <c r="N36">
        <v>14</v>
      </c>
      <c r="O36">
        <v>0</v>
      </c>
      <c r="P36">
        <v>0</v>
      </c>
      <c r="Q36">
        <v>256</v>
      </c>
      <c r="R36">
        <v>0</v>
      </c>
      <c r="S36">
        <v>0</v>
      </c>
      <c r="T36">
        <v>4734</v>
      </c>
      <c r="U36">
        <v>0</v>
      </c>
      <c r="V36">
        <v>0</v>
      </c>
    </row>
    <row r="37" spans="1:22" x14ac:dyDescent="0.35">
      <c r="A37">
        <f t="shared" si="0"/>
        <v>0</v>
      </c>
      <c r="B37" t="s">
        <v>265</v>
      </c>
      <c r="C37">
        <v>0</v>
      </c>
      <c r="D37">
        <v>0</v>
      </c>
      <c r="E37">
        <v>0</v>
      </c>
      <c r="F37">
        <v>212</v>
      </c>
      <c r="G37">
        <v>0</v>
      </c>
      <c r="H37">
        <v>0</v>
      </c>
      <c r="I37">
        <v>212</v>
      </c>
      <c r="J37">
        <v>41</v>
      </c>
      <c r="K37">
        <v>44</v>
      </c>
      <c r="L37">
        <v>315</v>
      </c>
      <c r="M37">
        <v>0</v>
      </c>
      <c r="N37">
        <v>0</v>
      </c>
      <c r="O37">
        <v>0</v>
      </c>
      <c r="P37">
        <v>0</v>
      </c>
      <c r="Q37">
        <v>400</v>
      </c>
      <c r="R37">
        <v>0</v>
      </c>
      <c r="S37">
        <v>0</v>
      </c>
      <c r="T37">
        <v>8826</v>
      </c>
      <c r="U37">
        <v>223</v>
      </c>
      <c r="V37">
        <v>0</v>
      </c>
    </row>
    <row r="38" spans="1:22" x14ac:dyDescent="0.35">
      <c r="A38">
        <f t="shared" si="0"/>
        <v>0</v>
      </c>
      <c r="B38" t="s">
        <v>69</v>
      </c>
      <c r="C38">
        <v>165</v>
      </c>
      <c r="D38">
        <v>250765</v>
      </c>
      <c r="E38">
        <v>812</v>
      </c>
      <c r="F38">
        <v>9354</v>
      </c>
      <c r="G38">
        <v>5222</v>
      </c>
      <c r="H38">
        <v>37948</v>
      </c>
      <c r="I38">
        <v>304266</v>
      </c>
      <c r="J38">
        <v>13193</v>
      </c>
      <c r="K38">
        <v>24968</v>
      </c>
      <c r="L38">
        <v>54119</v>
      </c>
      <c r="M38">
        <v>49167</v>
      </c>
      <c r="N38">
        <v>163568</v>
      </c>
      <c r="O38">
        <v>5844</v>
      </c>
      <c r="P38">
        <v>5536</v>
      </c>
      <c r="Q38">
        <v>316395</v>
      </c>
      <c r="R38">
        <v>143941</v>
      </c>
      <c r="S38">
        <v>107086</v>
      </c>
      <c r="T38">
        <v>1560972</v>
      </c>
      <c r="U38">
        <v>38868</v>
      </c>
      <c r="V38">
        <v>12339</v>
      </c>
    </row>
    <row r="39" spans="1:22" x14ac:dyDescent="0.35">
      <c r="A39">
        <f t="shared" si="0"/>
        <v>0</v>
      </c>
      <c r="B39" t="s">
        <v>70</v>
      </c>
      <c r="C39">
        <f>+C38-SUM(C2:C37)</f>
        <v>0</v>
      </c>
      <c r="D39">
        <f t="shared" ref="D39:J39" si="1">+D38-SUM(D2:D37)</f>
        <v>0</v>
      </c>
      <c r="E39">
        <f t="shared" si="1"/>
        <v>0</v>
      </c>
      <c r="F39">
        <f t="shared" si="1"/>
        <v>0</v>
      </c>
      <c r="G39">
        <f t="shared" si="1"/>
        <v>0</v>
      </c>
      <c r="H39">
        <f t="shared" si="1"/>
        <v>0</v>
      </c>
      <c r="I39">
        <f t="shared" si="1"/>
        <v>0</v>
      </c>
      <c r="J39">
        <f t="shared" si="1"/>
        <v>0</v>
      </c>
      <c r="K39">
        <f t="shared" ref="K39:L39" si="2">+K38-SUM(K2:K37)</f>
        <v>0</v>
      </c>
      <c r="L39">
        <f t="shared" si="2"/>
        <v>0</v>
      </c>
      <c r="M39">
        <f t="shared" ref="M39" si="3">+M38-SUM(M2:M37)</f>
        <v>0</v>
      </c>
      <c r="N39">
        <f t="shared" ref="N39" si="4">+N38-SUM(N2:N37)</f>
        <v>0</v>
      </c>
      <c r="O39">
        <f t="shared" ref="O39" si="5">+O38-SUM(O2:O37)</f>
        <v>0</v>
      </c>
      <c r="P39">
        <f t="shared" ref="P39" si="6">+P38-SUM(P2:P37)</f>
        <v>0</v>
      </c>
      <c r="Q39">
        <f t="shared" ref="Q39:V39" si="7">+Q38-SUM(Q2:Q37)</f>
        <v>0</v>
      </c>
      <c r="R39">
        <f t="shared" si="7"/>
        <v>0</v>
      </c>
      <c r="S39">
        <f t="shared" si="7"/>
        <v>0</v>
      </c>
      <c r="T39">
        <f t="shared" si="7"/>
        <v>0</v>
      </c>
      <c r="U39">
        <f t="shared" si="7"/>
        <v>0</v>
      </c>
      <c r="V39">
        <f t="shared" si="7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92D050"/>
  </sheetPr>
  <dimension ref="A1:X173"/>
  <sheetViews>
    <sheetView workbookViewId="0">
      <pane xSplit="3" ySplit="1" topLeftCell="D130" activePane="bottomRight" state="frozen"/>
      <selection pane="topRight"/>
      <selection pane="bottomLeft"/>
      <selection pane="bottomRight"/>
    </sheetView>
  </sheetViews>
  <sheetFormatPr defaultRowHeight="14.5" x14ac:dyDescent="0.35"/>
  <sheetData>
    <row r="1" spans="1:24" x14ac:dyDescent="0.35">
      <c r="A1" t="s">
        <v>273</v>
      </c>
      <c r="B1" t="s">
        <v>272</v>
      </c>
      <c r="C1" t="s">
        <v>0</v>
      </c>
      <c r="D1" t="s">
        <v>314</v>
      </c>
      <c r="E1" t="s">
        <v>315</v>
      </c>
      <c r="F1" t="s">
        <v>316</v>
      </c>
      <c r="G1" t="s">
        <v>317</v>
      </c>
      <c r="H1" t="s">
        <v>318</v>
      </c>
      <c r="I1" t="s">
        <v>319</v>
      </c>
      <c r="J1" t="s">
        <v>320</v>
      </c>
      <c r="K1" t="s">
        <v>73</v>
      </c>
      <c r="L1" t="s">
        <v>74</v>
      </c>
      <c r="M1" t="s">
        <v>321</v>
      </c>
      <c r="N1" t="s">
        <v>322</v>
      </c>
      <c r="O1" t="s">
        <v>323</v>
      </c>
      <c r="P1" t="s">
        <v>324</v>
      </c>
      <c r="Q1" t="s">
        <v>325</v>
      </c>
      <c r="R1" t="s">
        <v>326</v>
      </c>
      <c r="S1" t="s">
        <v>327</v>
      </c>
      <c r="T1" t="s">
        <v>328</v>
      </c>
      <c r="U1" t="s">
        <v>329</v>
      </c>
      <c r="V1" t="s">
        <v>368</v>
      </c>
      <c r="W1" t="s">
        <v>330</v>
      </c>
      <c r="X1" t="s">
        <v>331</v>
      </c>
    </row>
    <row r="2" spans="1:24" x14ac:dyDescent="0.35">
      <c r="A2">
        <f>+J2-SUM(D2:I2)</f>
        <v>0</v>
      </c>
      <c r="B2">
        <f>+R2-SUM(K2:Q2)</f>
        <v>0</v>
      </c>
      <c r="C2" t="s">
        <v>79</v>
      </c>
      <c r="D2">
        <v>0</v>
      </c>
      <c r="E2">
        <v>8128</v>
      </c>
      <c r="F2">
        <v>0</v>
      </c>
      <c r="G2">
        <v>0</v>
      </c>
      <c r="H2">
        <v>0</v>
      </c>
      <c r="I2">
        <v>0</v>
      </c>
      <c r="J2">
        <v>8128</v>
      </c>
      <c r="K2">
        <v>1386</v>
      </c>
      <c r="L2">
        <v>0</v>
      </c>
      <c r="M2">
        <v>408</v>
      </c>
      <c r="N2">
        <v>0</v>
      </c>
      <c r="O2">
        <v>6094</v>
      </c>
      <c r="P2">
        <v>0</v>
      </c>
      <c r="Q2">
        <v>240</v>
      </c>
      <c r="R2">
        <v>8128</v>
      </c>
      <c r="S2">
        <v>3742</v>
      </c>
      <c r="T2">
        <v>6000</v>
      </c>
      <c r="U2">
        <v>15266</v>
      </c>
      <c r="V2">
        <v>0</v>
      </c>
      <c r="W2">
        <v>0</v>
      </c>
      <c r="X2">
        <v>0</v>
      </c>
    </row>
    <row r="3" spans="1:24" x14ac:dyDescent="0.35">
      <c r="A3">
        <f t="shared" ref="A3:A66" si="0">+J3-SUM(D3:I3)</f>
        <v>0</v>
      </c>
      <c r="B3">
        <f t="shared" ref="B3:B66" si="1">+R3-SUM(K3:Q3)</f>
        <v>0</v>
      </c>
      <c r="C3" t="s">
        <v>81</v>
      </c>
      <c r="D3">
        <v>338</v>
      </c>
      <c r="E3">
        <v>873</v>
      </c>
      <c r="F3">
        <v>0</v>
      </c>
      <c r="G3">
        <v>22</v>
      </c>
      <c r="H3">
        <v>0</v>
      </c>
      <c r="I3">
        <v>0</v>
      </c>
      <c r="J3">
        <v>1233</v>
      </c>
      <c r="K3">
        <v>0</v>
      </c>
      <c r="L3">
        <v>0</v>
      </c>
      <c r="M3">
        <v>0</v>
      </c>
      <c r="N3">
        <v>654</v>
      </c>
      <c r="O3">
        <v>719</v>
      </c>
      <c r="P3">
        <v>0</v>
      </c>
      <c r="Q3">
        <v>0</v>
      </c>
      <c r="R3">
        <v>1373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</row>
    <row r="4" spans="1:24" x14ac:dyDescent="0.35">
      <c r="A4">
        <f t="shared" si="0"/>
        <v>0</v>
      </c>
      <c r="B4">
        <f t="shared" si="1"/>
        <v>0</v>
      </c>
      <c r="C4" t="s">
        <v>83</v>
      </c>
      <c r="D4">
        <v>300</v>
      </c>
      <c r="E4">
        <v>8460</v>
      </c>
      <c r="F4">
        <v>0</v>
      </c>
      <c r="G4">
        <v>393</v>
      </c>
      <c r="H4">
        <v>0</v>
      </c>
      <c r="I4">
        <v>875</v>
      </c>
      <c r="J4">
        <v>10028</v>
      </c>
      <c r="K4">
        <v>0</v>
      </c>
      <c r="L4">
        <v>1788</v>
      </c>
      <c r="M4">
        <v>5134</v>
      </c>
      <c r="N4">
        <v>0</v>
      </c>
      <c r="O4">
        <v>3345</v>
      </c>
      <c r="P4">
        <v>0</v>
      </c>
      <c r="Q4">
        <v>0</v>
      </c>
      <c r="R4">
        <v>10267</v>
      </c>
      <c r="S4">
        <v>0</v>
      </c>
      <c r="T4">
        <v>0</v>
      </c>
      <c r="U4">
        <v>155746</v>
      </c>
      <c r="V4">
        <v>1788</v>
      </c>
      <c r="W4">
        <v>12184</v>
      </c>
      <c r="X4">
        <v>0</v>
      </c>
    </row>
    <row r="5" spans="1:24" x14ac:dyDescent="0.35">
      <c r="A5">
        <f t="shared" si="0"/>
        <v>0</v>
      </c>
      <c r="B5">
        <f t="shared" si="1"/>
        <v>0</v>
      </c>
      <c r="C5" t="s">
        <v>84</v>
      </c>
      <c r="D5">
        <v>0</v>
      </c>
      <c r="E5">
        <v>98</v>
      </c>
      <c r="F5">
        <v>0</v>
      </c>
      <c r="G5">
        <v>0</v>
      </c>
      <c r="H5">
        <v>0</v>
      </c>
      <c r="I5">
        <v>0</v>
      </c>
      <c r="J5">
        <v>98</v>
      </c>
      <c r="K5">
        <v>194</v>
      </c>
      <c r="L5">
        <v>0</v>
      </c>
      <c r="M5">
        <v>71</v>
      </c>
      <c r="N5">
        <v>77</v>
      </c>
      <c r="O5">
        <v>169</v>
      </c>
      <c r="P5">
        <v>0</v>
      </c>
      <c r="Q5">
        <v>0</v>
      </c>
      <c r="R5">
        <v>511</v>
      </c>
      <c r="S5">
        <v>0</v>
      </c>
      <c r="T5">
        <v>0</v>
      </c>
      <c r="U5">
        <v>1776</v>
      </c>
      <c r="V5">
        <v>0</v>
      </c>
      <c r="W5">
        <v>0</v>
      </c>
      <c r="X5">
        <v>0</v>
      </c>
    </row>
    <row r="6" spans="1:24" x14ac:dyDescent="0.35">
      <c r="A6">
        <f t="shared" si="0"/>
        <v>0</v>
      </c>
      <c r="B6">
        <f t="shared" si="1"/>
        <v>0</v>
      </c>
      <c r="C6" t="s">
        <v>86</v>
      </c>
      <c r="D6">
        <v>0</v>
      </c>
      <c r="E6">
        <v>59</v>
      </c>
      <c r="F6">
        <v>0</v>
      </c>
      <c r="G6">
        <v>0</v>
      </c>
      <c r="H6">
        <v>0</v>
      </c>
      <c r="I6">
        <v>0</v>
      </c>
      <c r="J6">
        <v>59</v>
      </c>
      <c r="K6">
        <v>335</v>
      </c>
      <c r="L6">
        <v>0</v>
      </c>
      <c r="M6">
        <v>264</v>
      </c>
      <c r="N6">
        <v>0</v>
      </c>
      <c r="O6">
        <v>303</v>
      </c>
      <c r="P6">
        <v>0</v>
      </c>
      <c r="Q6">
        <v>0</v>
      </c>
      <c r="R6">
        <v>902</v>
      </c>
      <c r="S6">
        <v>0</v>
      </c>
      <c r="T6">
        <v>0</v>
      </c>
      <c r="U6">
        <v>7369</v>
      </c>
      <c r="V6">
        <v>0</v>
      </c>
      <c r="W6">
        <v>0</v>
      </c>
      <c r="X6">
        <v>0</v>
      </c>
    </row>
    <row r="7" spans="1:24" x14ac:dyDescent="0.35">
      <c r="A7">
        <f t="shared" si="0"/>
        <v>0</v>
      </c>
      <c r="B7">
        <f t="shared" si="1"/>
        <v>0</v>
      </c>
      <c r="C7" t="s">
        <v>373</v>
      </c>
      <c r="D7">
        <v>392</v>
      </c>
      <c r="E7">
        <v>3995</v>
      </c>
      <c r="F7">
        <v>0</v>
      </c>
      <c r="G7">
        <v>0</v>
      </c>
      <c r="H7">
        <v>0</v>
      </c>
      <c r="I7">
        <v>0</v>
      </c>
      <c r="J7">
        <v>4387</v>
      </c>
      <c r="K7">
        <v>1074</v>
      </c>
      <c r="L7">
        <v>0</v>
      </c>
      <c r="M7">
        <v>1281</v>
      </c>
      <c r="N7">
        <v>43</v>
      </c>
      <c r="O7">
        <v>2118</v>
      </c>
      <c r="P7">
        <v>0</v>
      </c>
      <c r="Q7">
        <v>0</v>
      </c>
      <c r="R7">
        <v>4516</v>
      </c>
      <c r="S7">
        <v>10</v>
      </c>
      <c r="T7">
        <v>0</v>
      </c>
      <c r="U7">
        <v>39271</v>
      </c>
      <c r="V7">
        <v>0</v>
      </c>
      <c r="W7">
        <v>0</v>
      </c>
      <c r="X7">
        <v>0</v>
      </c>
    </row>
    <row r="8" spans="1:24" x14ac:dyDescent="0.35">
      <c r="A8">
        <f t="shared" si="0"/>
        <v>0</v>
      </c>
      <c r="B8">
        <f t="shared" si="1"/>
        <v>0</v>
      </c>
      <c r="C8" t="s">
        <v>87</v>
      </c>
      <c r="D8">
        <v>0</v>
      </c>
      <c r="E8">
        <v>1443</v>
      </c>
      <c r="F8">
        <v>0</v>
      </c>
      <c r="G8">
        <v>64</v>
      </c>
      <c r="H8">
        <v>0</v>
      </c>
      <c r="I8">
        <v>233</v>
      </c>
      <c r="J8">
        <v>1740</v>
      </c>
      <c r="K8">
        <v>0</v>
      </c>
      <c r="L8">
        <v>533</v>
      </c>
      <c r="M8">
        <v>214</v>
      </c>
      <c r="N8">
        <v>0</v>
      </c>
      <c r="O8">
        <v>947</v>
      </c>
      <c r="P8">
        <v>29</v>
      </c>
      <c r="Q8">
        <v>0</v>
      </c>
      <c r="R8">
        <v>1723</v>
      </c>
      <c r="S8">
        <v>2832</v>
      </c>
      <c r="T8">
        <v>3400</v>
      </c>
      <c r="U8">
        <v>6775</v>
      </c>
      <c r="V8">
        <v>500</v>
      </c>
      <c r="W8">
        <v>608</v>
      </c>
      <c r="X8">
        <v>574</v>
      </c>
    </row>
    <row r="9" spans="1:24" x14ac:dyDescent="0.35">
      <c r="A9">
        <f t="shared" si="0"/>
        <v>0</v>
      </c>
      <c r="B9">
        <f t="shared" si="1"/>
        <v>0</v>
      </c>
      <c r="C9" t="s">
        <v>88</v>
      </c>
      <c r="D9">
        <v>349</v>
      </c>
      <c r="E9">
        <v>5803</v>
      </c>
      <c r="F9">
        <v>0</v>
      </c>
      <c r="G9">
        <v>92</v>
      </c>
      <c r="H9">
        <v>0</v>
      </c>
      <c r="I9">
        <v>472</v>
      </c>
      <c r="J9">
        <v>6716</v>
      </c>
      <c r="K9">
        <v>306</v>
      </c>
      <c r="L9">
        <v>0</v>
      </c>
      <c r="M9">
        <v>333</v>
      </c>
      <c r="N9">
        <v>0</v>
      </c>
      <c r="O9">
        <v>6025</v>
      </c>
      <c r="P9">
        <v>0</v>
      </c>
      <c r="Q9">
        <v>0</v>
      </c>
      <c r="R9">
        <v>6664</v>
      </c>
      <c r="S9">
        <v>340</v>
      </c>
      <c r="T9">
        <v>0</v>
      </c>
      <c r="U9">
        <v>9420</v>
      </c>
      <c r="V9">
        <v>0</v>
      </c>
      <c r="W9">
        <v>0</v>
      </c>
      <c r="X9">
        <v>0</v>
      </c>
    </row>
    <row r="10" spans="1:24" x14ac:dyDescent="0.35">
      <c r="A10">
        <f t="shared" si="0"/>
        <v>0</v>
      </c>
      <c r="B10">
        <f t="shared" si="1"/>
        <v>0</v>
      </c>
      <c r="C10" t="s">
        <v>90</v>
      </c>
      <c r="D10">
        <v>351</v>
      </c>
      <c r="E10">
        <v>6106</v>
      </c>
      <c r="F10">
        <v>18</v>
      </c>
      <c r="G10">
        <v>283</v>
      </c>
      <c r="H10">
        <v>0</v>
      </c>
      <c r="I10">
        <v>0</v>
      </c>
      <c r="J10">
        <v>6758</v>
      </c>
      <c r="K10">
        <v>840</v>
      </c>
      <c r="L10">
        <v>0</v>
      </c>
      <c r="M10">
        <v>371</v>
      </c>
      <c r="N10">
        <v>11</v>
      </c>
      <c r="O10">
        <v>5442</v>
      </c>
      <c r="P10">
        <v>0</v>
      </c>
      <c r="Q10">
        <v>40</v>
      </c>
      <c r="R10">
        <v>6704</v>
      </c>
      <c r="S10">
        <v>439</v>
      </c>
      <c r="T10">
        <v>200</v>
      </c>
      <c r="U10">
        <v>10845</v>
      </c>
      <c r="V10">
        <v>0</v>
      </c>
      <c r="W10">
        <v>0</v>
      </c>
      <c r="X10">
        <v>0</v>
      </c>
    </row>
    <row r="11" spans="1:24" x14ac:dyDescent="0.35">
      <c r="A11">
        <f t="shared" si="0"/>
        <v>0</v>
      </c>
      <c r="B11">
        <f t="shared" si="1"/>
        <v>0</v>
      </c>
      <c r="C11" t="s">
        <v>91</v>
      </c>
      <c r="D11">
        <v>279</v>
      </c>
      <c r="E11">
        <v>7211</v>
      </c>
      <c r="F11">
        <v>53</v>
      </c>
      <c r="G11">
        <v>569</v>
      </c>
      <c r="H11">
        <v>0</v>
      </c>
      <c r="I11">
        <v>0</v>
      </c>
      <c r="J11">
        <v>8112</v>
      </c>
      <c r="K11">
        <v>63</v>
      </c>
      <c r="L11">
        <v>1734</v>
      </c>
      <c r="M11">
        <v>2262</v>
      </c>
      <c r="N11">
        <v>64</v>
      </c>
      <c r="O11">
        <v>3088</v>
      </c>
      <c r="P11">
        <v>0</v>
      </c>
      <c r="Q11">
        <v>962</v>
      </c>
      <c r="R11">
        <v>8173</v>
      </c>
      <c r="S11">
        <v>0</v>
      </c>
      <c r="T11">
        <v>0</v>
      </c>
      <c r="U11">
        <v>60545</v>
      </c>
      <c r="V11">
        <v>0</v>
      </c>
      <c r="W11">
        <v>12871</v>
      </c>
      <c r="X11">
        <v>0</v>
      </c>
    </row>
    <row r="12" spans="1:24" x14ac:dyDescent="0.35">
      <c r="A12">
        <f t="shared" si="0"/>
        <v>0</v>
      </c>
      <c r="B12">
        <f t="shared" si="1"/>
        <v>0</v>
      </c>
      <c r="C12" t="s">
        <v>93</v>
      </c>
      <c r="D12">
        <v>0</v>
      </c>
      <c r="E12">
        <v>590</v>
      </c>
      <c r="F12">
        <v>0</v>
      </c>
      <c r="G12">
        <v>0</v>
      </c>
      <c r="H12">
        <v>0</v>
      </c>
      <c r="I12">
        <v>303</v>
      </c>
      <c r="J12">
        <v>893</v>
      </c>
      <c r="K12">
        <v>303</v>
      </c>
      <c r="L12">
        <v>0</v>
      </c>
      <c r="M12">
        <v>285</v>
      </c>
      <c r="N12">
        <v>0</v>
      </c>
      <c r="O12">
        <v>305</v>
      </c>
      <c r="P12">
        <v>0</v>
      </c>
      <c r="Q12">
        <v>0</v>
      </c>
      <c r="R12">
        <v>893</v>
      </c>
      <c r="S12">
        <v>0</v>
      </c>
      <c r="T12">
        <v>0</v>
      </c>
      <c r="U12">
        <v>7966</v>
      </c>
      <c r="V12">
        <v>0</v>
      </c>
      <c r="W12">
        <v>0</v>
      </c>
      <c r="X12">
        <v>0</v>
      </c>
    </row>
    <row r="13" spans="1:24" x14ac:dyDescent="0.35">
      <c r="A13">
        <f t="shared" si="0"/>
        <v>0</v>
      </c>
      <c r="B13">
        <f t="shared" si="1"/>
        <v>0</v>
      </c>
      <c r="C13" t="s">
        <v>94</v>
      </c>
      <c r="D13">
        <v>0</v>
      </c>
      <c r="E13">
        <v>1109</v>
      </c>
      <c r="F13">
        <v>0</v>
      </c>
      <c r="G13">
        <v>0</v>
      </c>
      <c r="H13">
        <v>0</v>
      </c>
      <c r="I13">
        <v>0</v>
      </c>
      <c r="J13">
        <v>1109</v>
      </c>
      <c r="K13">
        <v>73</v>
      </c>
      <c r="L13">
        <v>193</v>
      </c>
      <c r="M13">
        <v>454</v>
      </c>
      <c r="N13">
        <v>0</v>
      </c>
      <c r="O13">
        <v>517</v>
      </c>
      <c r="P13">
        <v>0</v>
      </c>
      <c r="Q13">
        <v>0</v>
      </c>
      <c r="R13">
        <v>1237</v>
      </c>
      <c r="S13">
        <v>0</v>
      </c>
      <c r="T13">
        <v>0</v>
      </c>
      <c r="U13">
        <v>15442</v>
      </c>
      <c r="V13">
        <v>193</v>
      </c>
      <c r="W13">
        <v>0</v>
      </c>
      <c r="X13">
        <v>0</v>
      </c>
    </row>
    <row r="14" spans="1:24" x14ac:dyDescent="0.35">
      <c r="A14">
        <f t="shared" si="0"/>
        <v>0</v>
      </c>
      <c r="B14">
        <f t="shared" si="1"/>
        <v>0</v>
      </c>
      <c r="C14" t="s">
        <v>95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66</v>
      </c>
      <c r="L14">
        <v>0</v>
      </c>
      <c r="M14">
        <v>69</v>
      </c>
      <c r="N14">
        <v>0</v>
      </c>
      <c r="O14">
        <v>8</v>
      </c>
      <c r="P14">
        <v>0</v>
      </c>
      <c r="Q14">
        <v>0</v>
      </c>
      <c r="R14">
        <v>143</v>
      </c>
      <c r="S14">
        <v>0</v>
      </c>
      <c r="T14">
        <v>0</v>
      </c>
      <c r="U14">
        <v>1832</v>
      </c>
      <c r="V14">
        <v>0</v>
      </c>
      <c r="W14">
        <v>0</v>
      </c>
      <c r="X14">
        <v>0</v>
      </c>
    </row>
    <row r="15" spans="1:24" x14ac:dyDescent="0.35">
      <c r="A15">
        <f t="shared" si="0"/>
        <v>0</v>
      </c>
      <c r="B15">
        <f t="shared" si="1"/>
        <v>0</v>
      </c>
      <c r="C15" t="s">
        <v>96</v>
      </c>
      <c r="D15">
        <v>0</v>
      </c>
      <c r="E15">
        <v>2111</v>
      </c>
      <c r="F15">
        <v>0</v>
      </c>
      <c r="G15">
        <v>20</v>
      </c>
      <c r="H15">
        <v>0</v>
      </c>
      <c r="I15">
        <v>0</v>
      </c>
      <c r="J15">
        <v>2131</v>
      </c>
      <c r="K15">
        <v>157</v>
      </c>
      <c r="L15">
        <v>297</v>
      </c>
      <c r="M15">
        <v>318</v>
      </c>
      <c r="N15">
        <v>0</v>
      </c>
      <c r="O15">
        <v>846</v>
      </c>
      <c r="P15">
        <v>0</v>
      </c>
      <c r="Q15">
        <v>0</v>
      </c>
      <c r="R15">
        <v>1618</v>
      </c>
      <c r="S15">
        <v>5088</v>
      </c>
      <c r="T15">
        <v>4500</v>
      </c>
      <c r="U15">
        <v>11214</v>
      </c>
      <c r="V15">
        <v>0</v>
      </c>
      <c r="W15">
        <v>926</v>
      </c>
      <c r="X15">
        <v>0</v>
      </c>
    </row>
    <row r="16" spans="1:24" x14ac:dyDescent="0.35">
      <c r="A16">
        <f t="shared" si="0"/>
        <v>0</v>
      </c>
      <c r="B16">
        <f t="shared" si="1"/>
        <v>0</v>
      </c>
      <c r="C16" t="s">
        <v>332</v>
      </c>
      <c r="D16">
        <v>15</v>
      </c>
      <c r="E16">
        <v>779</v>
      </c>
      <c r="F16">
        <v>0</v>
      </c>
      <c r="G16">
        <v>41</v>
      </c>
      <c r="H16">
        <v>0</v>
      </c>
      <c r="I16">
        <v>0</v>
      </c>
      <c r="J16">
        <v>835</v>
      </c>
      <c r="K16">
        <v>215</v>
      </c>
      <c r="L16">
        <v>0</v>
      </c>
      <c r="M16">
        <v>106</v>
      </c>
      <c r="N16">
        <v>0</v>
      </c>
      <c r="O16">
        <v>277</v>
      </c>
      <c r="P16">
        <v>0</v>
      </c>
      <c r="Q16">
        <v>0</v>
      </c>
      <c r="R16">
        <v>598</v>
      </c>
      <c r="S16">
        <v>0</v>
      </c>
      <c r="T16">
        <v>0</v>
      </c>
      <c r="U16">
        <v>2795</v>
      </c>
      <c r="V16">
        <v>0</v>
      </c>
      <c r="W16">
        <v>0</v>
      </c>
      <c r="X16">
        <v>0</v>
      </c>
    </row>
    <row r="17" spans="1:24" x14ac:dyDescent="0.35">
      <c r="A17">
        <f t="shared" si="0"/>
        <v>0</v>
      </c>
      <c r="B17">
        <f t="shared" si="1"/>
        <v>0</v>
      </c>
      <c r="C17" t="s">
        <v>97</v>
      </c>
      <c r="D17">
        <v>0</v>
      </c>
      <c r="E17">
        <v>790</v>
      </c>
      <c r="F17">
        <v>0</v>
      </c>
      <c r="G17">
        <v>3</v>
      </c>
      <c r="H17">
        <v>0</v>
      </c>
      <c r="I17">
        <v>0</v>
      </c>
      <c r="J17">
        <v>793</v>
      </c>
      <c r="K17">
        <v>163</v>
      </c>
      <c r="L17">
        <v>0</v>
      </c>
      <c r="M17">
        <v>92</v>
      </c>
      <c r="N17">
        <v>0</v>
      </c>
      <c r="O17">
        <v>818</v>
      </c>
      <c r="P17">
        <v>0</v>
      </c>
      <c r="Q17">
        <v>0</v>
      </c>
      <c r="R17">
        <v>1073</v>
      </c>
      <c r="S17">
        <v>0</v>
      </c>
      <c r="T17">
        <v>0</v>
      </c>
      <c r="U17">
        <v>2433</v>
      </c>
      <c r="V17">
        <v>0</v>
      </c>
      <c r="W17">
        <v>0</v>
      </c>
      <c r="X17">
        <v>0</v>
      </c>
    </row>
    <row r="18" spans="1:24" x14ac:dyDescent="0.35">
      <c r="A18">
        <f t="shared" si="0"/>
        <v>0</v>
      </c>
      <c r="B18">
        <f t="shared" si="1"/>
        <v>0</v>
      </c>
      <c r="C18" t="s">
        <v>98</v>
      </c>
      <c r="D18">
        <v>767</v>
      </c>
      <c r="E18">
        <v>10961</v>
      </c>
      <c r="F18">
        <v>0</v>
      </c>
      <c r="G18">
        <v>165</v>
      </c>
      <c r="H18">
        <v>0</v>
      </c>
      <c r="I18">
        <v>0</v>
      </c>
      <c r="J18">
        <v>11893</v>
      </c>
      <c r="K18">
        <v>0</v>
      </c>
      <c r="L18">
        <v>990</v>
      </c>
      <c r="M18">
        <v>6204</v>
      </c>
      <c r="N18">
        <v>0</v>
      </c>
      <c r="O18">
        <v>3926</v>
      </c>
      <c r="P18">
        <v>0</v>
      </c>
      <c r="Q18">
        <v>309</v>
      </c>
      <c r="R18">
        <v>11429</v>
      </c>
      <c r="S18">
        <v>50813</v>
      </c>
      <c r="T18">
        <v>41073</v>
      </c>
      <c r="U18">
        <v>204391</v>
      </c>
      <c r="V18">
        <v>553</v>
      </c>
      <c r="W18">
        <v>2757</v>
      </c>
      <c r="X18">
        <v>0</v>
      </c>
    </row>
    <row r="19" spans="1:24" x14ac:dyDescent="0.35">
      <c r="A19">
        <f t="shared" si="0"/>
        <v>0</v>
      </c>
      <c r="B19">
        <f t="shared" si="1"/>
        <v>0</v>
      </c>
      <c r="C19" t="s">
        <v>99</v>
      </c>
      <c r="D19">
        <v>45</v>
      </c>
      <c r="E19">
        <v>6064</v>
      </c>
      <c r="F19">
        <v>0</v>
      </c>
      <c r="G19">
        <v>213</v>
      </c>
      <c r="H19">
        <v>0</v>
      </c>
      <c r="I19">
        <v>0</v>
      </c>
      <c r="J19">
        <v>6322</v>
      </c>
      <c r="K19">
        <v>84</v>
      </c>
      <c r="L19">
        <v>975</v>
      </c>
      <c r="M19">
        <v>1822</v>
      </c>
      <c r="N19">
        <v>0</v>
      </c>
      <c r="O19">
        <v>3065</v>
      </c>
      <c r="P19">
        <v>0</v>
      </c>
      <c r="Q19">
        <v>0</v>
      </c>
      <c r="R19">
        <v>5946</v>
      </c>
      <c r="S19">
        <v>292</v>
      </c>
      <c r="T19">
        <v>0</v>
      </c>
      <c r="U19">
        <v>54256</v>
      </c>
      <c r="V19">
        <v>360</v>
      </c>
      <c r="W19">
        <v>9052</v>
      </c>
      <c r="X19">
        <v>0</v>
      </c>
    </row>
    <row r="20" spans="1:24" x14ac:dyDescent="0.35">
      <c r="A20">
        <f t="shared" si="0"/>
        <v>0</v>
      </c>
      <c r="B20">
        <f t="shared" si="1"/>
        <v>0</v>
      </c>
      <c r="C20" t="s">
        <v>100</v>
      </c>
      <c r="D20">
        <v>48</v>
      </c>
      <c r="E20">
        <v>8505</v>
      </c>
      <c r="F20">
        <v>0</v>
      </c>
      <c r="G20">
        <v>46</v>
      </c>
      <c r="H20">
        <v>0</v>
      </c>
      <c r="I20">
        <v>0</v>
      </c>
      <c r="J20">
        <v>8599</v>
      </c>
      <c r="K20">
        <v>0</v>
      </c>
      <c r="L20">
        <v>2153</v>
      </c>
      <c r="M20">
        <v>3924</v>
      </c>
      <c r="N20">
        <v>33</v>
      </c>
      <c r="O20">
        <v>2219</v>
      </c>
      <c r="P20">
        <v>276</v>
      </c>
      <c r="Q20">
        <v>342</v>
      </c>
      <c r="R20">
        <v>8947</v>
      </c>
      <c r="S20">
        <v>475</v>
      </c>
      <c r="T20">
        <v>0</v>
      </c>
      <c r="U20">
        <v>105452</v>
      </c>
      <c r="V20">
        <v>1594</v>
      </c>
      <c r="W20">
        <v>1067</v>
      </c>
      <c r="X20">
        <v>804</v>
      </c>
    </row>
    <row r="21" spans="1:24" x14ac:dyDescent="0.35">
      <c r="A21">
        <f t="shared" si="0"/>
        <v>0</v>
      </c>
      <c r="B21">
        <f t="shared" si="1"/>
        <v>0</v>
      </c>
      <c r="C21" t="s">
        <v>102</v>
      </c>
      <c r="D21">
        <v>0</v>
      </c>
      <c r="E21">
        <v>2837</v>
      </c>
      <c r="F21">
        <v>0</v>
      </c>
      <c r="G21">
        <v>66</v>
      </c>
      <c r="H21">
        <v>0</v>
      </c>
      <c r="I21">
        <v>0</v>
      </c>
      <c r="J21">
        <v>2903</v>
      </c>
      <c r="K21">
        <v>0</v>
      </c>
      <c r="L21">
        <v>1620</v>
      </c>
      <c r="M21">
        <v>279</v>
      </c>
      <c r="N21">
        <v>0</v>
      </c>
      <c r="O21">
        <v>970</v>
      </c>
      <c r="P21">
        <v>0</v>
      </c>
      <c r="Q21">
        <v>0</v>
      </c>
      <c r="R21">
        <v>2869</v>
      </c>
      <c r="S21">
        <v>0</v>
      </c>
      <c r="T21">
        <v>0</v>
      </c>
      <c r="U21">
        <v>8900</v>
      </c>
      <c r="V21">
        <v>0</v>
      </c>
      <c r="W21">
        <v>2131</v>
      </c>
      <c r="X21">
        <v>0</v>
      </c>
    </row>
    <row r="22" spans="1:24" x14ac:dyDescent="0.35">
      <c r="A22">
        <f t="shared" si="0"/>
        <v>0</v>
      </c>
      <c r="B22">
        <f t="shared" si="1"/>
        <v>0</v>
      </c>
      <c r="C22" t="s">
        <v>105</v>
      </c>
      <c r="D22">
        <v>0</v>
      </c>
      <c r="E22">
        <v>1396</v>
      </c>
      <c r="F22">
        <v>0</v>
      </c>
      <c r="G22">
        <v>0</v>
      </c>
      <c r="H22">
        <v>0</v>
      </c>
      <c r="I22">
        <v>0</v>
      </c>
      <c r="J22">
        <v>1396</v>
      </c>
      <c r="K22">
        <v>213</v>
      </c>
      <c r="L22">
        <v>0</v>
      </c>
      <c r="M22">
        <v>204</v>
      </c>
      <c r="N22">
        <v>0</v>
      </c>
      <c r="O22">
        <v>484</v>
      </c>
      <c r="P22">
        <v>0</v>
      </c>
      <c r="Q22">
        <v>0</v>
      </c>
      <c r="R22">
        <v>901</v>
      </c>
      <c r="S22">
        <v>0</v>
      </c>
      <c r="T22">
        <v>0</v>
      </c>
      <c r="U22">
        <v>5157</v>
      </c>
      <c r="V22">
        <v>0</v>
      </c>
      <c r="W22">
        <v>0</v>
      </c>
      <c r="X22">
        <v>0</v>
      </c>
    </row>
    <row r="23" spans="1:24" x14ac:dyDescent="0.35">
      <c r="A23">
        <f t="shared" si="0"/>
        <v>0</v>
      </c>
      <c r="B23">
        <f t="shared" si="1"/>
        <v>0</v>
      </c>
      <c r="C23" t="s">
        <v>333</v>
      </c>
      <c r="D23">
        <v>0</v>
      </c>
      <c r="E23">
        <v>946</v>
      </c>
      <c r="F23">
        <v>0</v>
      </c>
      <c r="G23">
        <v>73</v>
      </c>
      <c r="H23">
        <v>0</v>
      </c>
      <c r="I23">
        <v>0</v>
      </c>
      <c r="J23">
        <v>1019</v>
      </c>
      <c r="K23">
        <v>243</v>
      </c>
      <c r="L23">
        <v>0</v>
      </c>
      <c r="M23">
        <v>179</v>
      </c>
      <c r="N23">
        <v>0</v>
      </c>
      <c r="O23">
        <v>488</v>
      </c>
      <c r="P23">
        <v>0</v>
      </c>
      <c r="Q23">
        <v>0</v>
      </c>
      <c r="R23">
        <v>910</v>
      </c>
      <c r="S23">
        <v>141</v>
      </c>
      <c r="T23">
        <v>0</v>
      </c>
      <c r="U23">
        <v>4680</v>
      </c>
      <c r="V23">
        <v>0</v>
      </c>
      <c r="W23">
        <v>0</v>
      </c>
      <c r="X23">
        <v>0</v>
      </c>
    </row>
    <row r="24" spans="1:24" x14ac:dyDescent="0.35">
      <c r="A24">
        <f t="shared" si="0"/>
        <v>0</v>
      </c>
      <c r="B24">
        <f t="shared" si="1"/>
        <v>0</v>
      </c>
      <c r="C24" t="s">
        <v>106</v>
      </c>
      <c r="D24">
        <v>0</v>
      </c>
      <c r="E24">
        <v>554</v>
      </c>
      <c r="F24">
        <v>0</v>
      </c>
      <c r="G24">
        <v>100</v>
      </c>
      <c r="H24">
        <v>0</v>
      </c>
      <c r="I24">
        <v>0</v>
      </c>
      <c r="J24">
        <v>654</v>
      </c>
      <c r="K24">
        <v>399</v>
      </c>
      <c r="L24">
        <v>0</v>
      </c>
      <c r="M24">
        <v>399</v>
      </c>
      <c r="N24">
        <v>0</v>
      </c>
      <c r="O24">
        <v>219</v>
      </c>
      <c r="P24">
        <v>0</v>
      </c>
      <c r="Q24">
        <v>0</v>
      </c>
      <c r="R24">
        <v>1017</v>
      </c>
      <c r="S24">
        <v>0</v>
      </c>
      <c r="T24">
        <v>0</v>
      </c>
      <c r="U24">
        <v>13632</v>
      </c>
      <c r="V24">
        <v>0</v>
      </c>
      <c r="W24">
        <v>0</v>
      </c>
      <c r="X24">
        <v>0</v>
      </c>
    </row>
    <row r="25" spans="1:24" x14ac:dyDescent="0.35">
      <c r="A25">
        <f t="shared" si="0"/>
        <v>0</v>
      </c>
      <c r="B25">
        <f t="shared" si="1"/>
        <v>0</v>
      </c>
      <c r="C25" t="s">
        <v>107</v>
      </c>
      <c r="D25">
        <v>0</v>
      </c>
      <c r="E25">
        <v>439</v>
      </c>
      <c r="F25">
        <v>0</v>
      </c>
      <c r="G25">
        <v>0</v>
      </c>
      <c r="H25">
        <v>0</v>
      </c>
      <c r="I25">
        <v>0</v>
      </c>
      <c r="J25">
        <v>439</v>
      </c>
      <c r="K25">
        <v>366</v>
      </c>
      <c r="L25">
        <v>0</v>
      </c>
      <c r="M25">
        <v>250</v>
      </c>
      <c r="N25">
        <v>0</v>
      </c>
      <c r="O25">
        <v>218</v>
      </c>
      <c r="P25">
        <v>0</v>
      </c>
      <c r="Q25">
        <v>0</v>
      </c>
      <c r="R25">
        <v>834</v>
      </c>
      <c r="S25">
        <v>0</v>
      </c>
      <c r="T25">
        <v>0</v>
      </c>
      <c r="U25">
        <v>7110</v>
      </c>
      <c r="V25">
        <v>0</v>
      </c>
      <c r="W25">
        <v>0</v>
      </c>
      <c r="X25">
        <v>0</v>
      </c>
    </row>
    <row r="26" spans="1:24" x14ac:dyDescent="0.35">
      <c r="A26">
        <f t="shared" si="0"/>
        <v>0</v>
      </c>
      <c r="B26">
        <f t="shared" si="1"/>
        <v>0</v>
      </c>
      <c r="C26" t="s">
        <v>108</v>
      </c>
      <c r="D26">
        <v>6</v>
      </c>
      <c r="E26">
        <v>351</v>
      </c>
      <c r="F26">
        <v>0</v>
      </c>
      <c r="G26">
        <v>0</v>
      </c>
      <c r="H26">
        <v>0</v>
      </c>
      <c r="I26">
        <v>0</v>
      </c>
      <c r="J26">
        <v>357</v>
      </c>
      <c r="K26">
        <v>126</v>
      </c>
      <c r="L26">
        <v>0</v>
      </c>
      <c r="M26">
        <v>94</v>
      </c>
      <c r="N26">
        <v>0</v>
      </c>
      <c r="O26">
        <v>102</v>
      </c>
      <c r="P26">
        <v>0</v>
      </c>
      <c r="Q26">
        <v>0</v>
      </c>
      <c r="R26">
        <v>322</v>
      </c>
      <c r="S26">
        <v>0</v>
      </c>
      <c r="T26">
        <v>0</v>
      </c>
      <c r="U26">
        <v>2730</v>
      </c>
      <c r="V26">
        <v>0</v>
      </c>
      <c r="W26">
        <v>0</v>
      </c>
      <c r="X26">
        <v>0</v>
      </c>
    </row>
    <row r="27" spans="1:24" x14ac:dyDescent="0.35">
      <c r="A27">
        <f t="shared" si="0"/>
        <v>0</v>
      </c>
      <c r="B27">
        <f t="shared" si="1"/>
        <v>0</v>
      </c>
      <c r="C27" t="s">
        <v>109</v>
      </c>
      <c r="D27">
        <v>2</v>
      </c>
      <c r="E27">
        <v>185</v>
      </c>
      <c r="F27">
        <v>0</v>
      </c>
      <c r="G27">
        <v>0</v>
      </c>
      <c r="H27">
        <v>0</v>
      </c>
      <c r="I27">
        <v>0</v>
      </c>
      <c r="J27">
        <v>187</v>
      </c>
      <c r="K27">
        <v>0</v>
      </c>
      <c r="L27">
        <v>0</v>
      </c>
      <c r="M27">
        <v>0</v>
      </c>
      <c r="N27">
        <v>30</v>
      </c>
      <c r="O27">
        <v>121</v>
      </c>
      <c r="P27">
        <v>0</v>
      </c>
      <c r="Q27">
        <v>0</v>
      </c>
      <c r="R27">
        <v>151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</row>
    <row r="28" spans="1:24" x14ac:dyDescent="0.35">
      <c r="A28">
        <f t="shared" si="0"/>
        <v>0</v>
      </c>
      <c r="B28">
        <f t="shared" si="1"/>
        <v>0</v>
      </c>
      <c r="C28" t="s">
        <v>110</v>
      </c>
      <c r="D28">
        <v>0</v>
      </c>
      <c r="E28">
        <v>21</v>
      </c>
      <c r="F28">
        <v>0</v>
      </c>
      <c r="G28">
        <v>5</v>
      </c>
      <c r="H28">
        <v>0</v>
      </c>
      <c r="I28">
        <v>0</v>
      </c>
      <c r="J28">
        <v>26</v>
      </c>
      <c r="K28">
        <v>234</v>
      </c>
      <c r="L28">
        <v>0</v>
      </c>
      <c r="M28">
        <v>57</v>
      </c>
      <c r="N28">
        <v>0</v>
      </c>
      <c r="O28">
        <v>360</v>
      </c>
      <c r="P28">
        <v>0</v>
      </c>
      <c r="Q28">
        <v>0</v>
      </c>
      <c r="R28">
        <v>651</v>
      </c>
      <c r="S28">
        <v>0</v>
      </c>
      <c r="T28">
        <v>0</v>
      </c>
      <c r="U28">
        <v>1410</v>
      </c>
      <c r="V28">
        <v>0</v>
      </c>
      <c r="W28">
        <v>0</v>
      </c>
      <c r="X28">
        <v>0</v>
      </c>
    </row>
    <row r="29" spans="1:24" x14ac:dyDescent="0.35">
      <c r="A29">
        <f t="shared" si="0"/>
        <v>0</v>
      </c>
      <c r="B29">
        <f t="shared" si="1"/>
        <v>0</v>
      </c>
      <c r="C29" t="s">
        <v>111</v>
      </c>
      <c r="D29">
        <v>700</v>
      </c>
      <c r="E29">
        <v>18057</v>
      </c>
      <c r="F29">
        <v>0</v>
      </c>
      <c r="G29">
        <v>2980</v>
      </c>
      <c r="H29">
        <v>0</v>
      </c>
      <c r="I29">
        <v>0</v>
      </c>
      <c r="J29">
        <v>21737</v>
      </c>
      <c r="K29">
        <v>0</v>
      </c>
      <c r="L29">
        <v>5095</v>
      </c>
      <c r="M29">
        <v>6393</v>
      </c>
      <c r="N29">
        <v>0</v>
      </c>
      <c r="O29">
        <v>8392</v>
      </c>
      <c r="P29">
        <v>0</v>
      </c>
      <c r="Q29">
        <v>0</v>
      </c>
      <c r="R29">
        <v>19880</v>
      </c>
      <c r="S29">
        <v>12505</v>
      </c>
      <c r="T29">
        <v>18585</v>
      </c>
      <c r="U29">
        <v>175248</v>
      </c>
      <c r="V29">
        <v>5169</v>
      </c>
      <c r="W29">
        <v>9803</v>
      </c>
      <c r="X29">
        <v>0</v>
      </c>
    </row>
    <row r="30" spans="1:24" x14ac:dyDescent="0.35">
      <c r="A30">
        <f t="shared" si="0"/>
        <v>0</v>
      </c>
      <c r="B30">
        <f t="shared" si="1"/>
        <v>0</v>
      </c>
      <c r="C30" t="s">
        <v>112</v>
      </c>
      <c r="D30">
        <v>0</v>
      </c>
      <c r="E30">
        <v>591</v>
      </c>
      <c r="F30">
        <v>0</v>
      </c>
      <c r="G30">
        <v>0</v>
      </c>
      <c r="H30">
        <v>0</v>
      </c>
      <c r="I30">
        <v>0</v>
      </c>
      <c r="J30">
        <v>591</v>
      </c>
      <c r="K30">
        <v>14</v>
      </c>
      <c r="L30">
        <v>0</v>
      </c>
      <c r="M30">
        <v>9</v>
      </c>
      <c r="N30">
        <v>0</v>
      </c>
      <c r="O30">
        <v>313</v>
      </c>
      <c r="P30">
        <v>0</v>
      </c>
      <c r="Q30">
        <v>0</v>
      </c>
      <c r="R30">
        <v>336</v>
      </c>
      <c r="S30">
        <v>0</v>
      </c>
      <c r="T30">
        <v>0</v>
      </c>
      <c r="U30">
        <v>256</v>
      </c>
      <c r="V30">
        <v>0</v>
      </c>
      <c r="W30">
        <v>0</v>
      </c>
      <c r="X30">
        <v>0</v>
      </c>
    </row>
    <row r="31" spans="1:24" x14ac:dyDescent="0.35">
      <c r="A31">
        <f t="shared" si="0"/>
        <v>0</v>
      </c>
      <c r="B31">
        <f t="shared" si="1"/>
        <v>0</v>
      </c>
      <c r="C31" t="s">
        <v>113</v>
      </c>
      <c r="D31">
        <v>0</v>
      </c>
      <c r="E31">
        <v>1276</v>
      </c>
      <c r="F31">
        <v>0</v>
      </c>
      <c r="G31">
        <v>0</v>
      </c>
      <c r="H31">
        <v>0</v>
      </c>
      <c r="I31">
        <v>0</v>
      </c>
      <c r="J31">
        <v>1276</v>
      </c>
      <c r="K31">
        <v>309</v>
      </c>
      <c r="L31">
        <v>0</v>
      </c>
      <c r="M31">
        <v>103</v>
      </c>
      <c r="N31">
        <v>0</v>
      </c>
      <c r="O31">
        <v>921</v>
      </c>
      <c r="P31">
        <v>0</v>
      </c>
      <c r="Q31">
        <v>0</v>
      </c>
      <c r="R31">
        <v>1333</v>
      </c>
      <c r="S31">
        <v>0</v>
      </c>
      <c r="T31">
        <v>0</v>
      </c>
      <c r="U31">
        <v>3015</v>
      </c>
      <c r="V31">
        <v>0</v>
      </c>
      <c r="W31">
        <v>0</v>
      </c>
      <c r="X31">
        <v>0</v>
      </c>
    </row>
    <row r="32" spans="1:24" x14ac:dyDescent="0.35">
      <c r="A32">
        <f t="shared" si="0"/>
        <v>0</v>
      </c>
      <c r="B32">
        <f t="shared" si="1"/>
        <v>0</v>
      </c>
      <c r="C32" t="s">
        <v>114</v>
      </c>
      <c r="D32">
        <v>10</v>
      </c>
      <c r="E32">
        <v>375</v>
      </c>
      <c r="F32">
        <v>0</v>
      </c>
      <c r="G32">
        <v>0</v>
      </c>
      <c r="H32">
        <v>0</v>
      </c>
      <c r="I32">
        <v>0</v>
      </c>
      <c r="J32">
        <v>385</v>
      </c>
      <c r="K32">
        <v>83</v>
      </c>
      <c r="L32">
        <v>0</v>
      </c>
      <c r="M32">
        <v>52</v>
      </c>
      <c r="N32">
        <v>0</v>
      </c>
      <c r="O32">
        <v>157</v>
      </c>
      <c r="P32">
        <v>0</v>
      </c>
      <c r="Q32">
        <v>0</v>
      </c>
      <c r="R32">
        <v>292</v>
      </c>
      <c r="S32">
        <v>0</v>
      </c>
      <c r="T32">
        <v>0</v>
      </c>
      <c r="U32">
        <v>1618</v>
      </c>
      <c r="V32">
        <v>0</v>
      </c>
      <c r="W32">
        <v>0</v>
      </c>
      <c r="X32">
        <v>0</v>
      </c>
    </row>
    <row r="33" spans="1:24" x14ac:dyDescent="0.35">
      <c r="A33">
        <f t="shared" si="0"/>
        <v>0</v>
      </c>
      <c r="B33">
        <f t="shared" si="1"/>
        <v>0</v>
      </c>
      <c r="C33" t="s">
        <v>115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3055</v>
      </c>
      <c r="T33">
        <v>0</v>
      </c>
      <c r="U33">
        <v>0</v>
      </c>
      <c r="V33">
        <v>0</v>
      </c>
      <c r="W33">
        <v>0</v>
      </c>
      <c r="X33">
        <v>0</v>
      </c>
    </row>
    <row r="34" spans="1:24" x14ac:dyDescent="0.35">
      <c r="A34">
        <f t="shared" si="0"/>
        <v>0</v>
      </c>
      <c r="B34">
        <f t="shared" si="1"/>
        <v>0</v>
      </c>
      <c r="C34" t="s">
        <v>116</v>
      </c>
      <c r="D34">
        <v>0</v>
      </c>
      <c r="E34">
        <v>182</v>
      </c>
      <c r="F34">
        <v>0</v>
      </c>
      <c r="G34">
        <v>0</v>
      </c>
      <c r="H34">
        <v>0</v>
      </c>
      <c r="I34">
        <v>0</v>
      </c>
      <c r="J34">
        <v>182</v>
      </c>
      <c r="K34">
        <v>100</v>
      </c>
      <c r="L34">
        <v>0</v>
      </c>
      <c r="M34">
        <v>105</v>
      </c>
      <c r="N34">
        <v>0</v>
      </c>
      <c r="O34">
        <v>91</v>
      </c>
      <c r="P34">
        <v>0</v>
      </c>
      <c r="Q34">
        <v>0</v>
      </c>
      <c r="R34">
        <v>296</v>
      </c>
      <c r="S34">
        <v>5410</v>
      </c>
      <c r="T34">
        <v>5800</v>
      </c>
      <c r="U34">
        <v>7639</v>
      </c>
      <c r="V34">
        <v>0</v>
      </c>
      <c r="W34">
        <v>0</v>
      </c>
      <c r="X34">
        <v>0</v>
      </c>
    </row>
    <row r="35" spans="1:24" x14ac:dyDescent="0.35">
      <c r="A35">
        <f t="shared" si="0"/>
        <v>0</v>
      </c>
      <c r="B35">
        <f t="shared" si="1"/>
        <v>0</v>
      </c>
      <c r="C35" t="s">
        <v>118</v>
      </c>
      <c r="D35">
        <v>943</v>
      </c>
      <c r="E35">
        <v>15186</v>
      </c>
      <c r="F35">
        <v>0</v>
      </c>
      <c r="G35">
        <v>179</v>
      </c>
      <c r="H35">
        <v>0</v>
      </c>
      <c r="I35">
        <v>0</v>
      </c>
      <c r="J35">
        <v>16308</v>
      </c>
      <c r="K35">
        <v>0</v>
      </c>
      <c r="L35">
        <v>2488</v>
      </c>
      <c r="M35">
        <v>2371</v>
      </c>
      <c r="N35">
        <v>111</v>
      </c>
      <c r="O35">
        <v>5476</v>
      </c>
      <c r="P35">
        <v>0</v>
      </c>
      <c r="Q35">
        <v>6300</v>
      </c>
      <c r="R35">
        <v>16746</v>
      </c>
      <c r="S35">
        <v>2618</v>
      </c>
      <c r="T35">
        <v>8510</v>
      </c>
      <c r="U35">
        <v>67267</v>
      </c>
      <c r="V35">
        <v>1632</v>
      </c>
      <c r="W35">
        <v>2801</v>
      </c>
      <c r="X35">
        <v>0</v>
      </c>
    </row>
    <row r="36" spans="1:24" x14ac:dyDescent="0.35">
      <c r="A36">
        <f t="shared" si="0"/>
        <v>0</v>
      </c>
      <c r="B36">
        <f t="shared" si="1"/>
        <v>0</v>
      </c>
      <c r="C36" t="s">
        <v>120</v>
      </c>
      <c r="D36">
        <v>0</v>
      </c>
      <c r="E36">
        <v>1710</v>
      </c>
      <c r="F36">
        <v>0</v>
      </c>
      <c r="G36">
        <v>35</v>
      </c>
      <c r="H36">
        <v>0</v>
      </c>
      <c r="I36">
        <v>0</v>
      </c>
      <c r="J36">
        <v>1745</v>
      </c>
      <c r="K36">
        <v>730</v>
      </c>
      <c r="L36">
        <v>0</v>
      </c>
      <c r="M36">
        <v>514</v>
      </c>
      <c r="N36">
        <v>0</v>
      </c>
      <c r="O36">
        <v>2020</v>
      </c>
      <c r="P36">
        <v>0</v>
      </c>
      <c r="Q36">
        <v>0</v>
      </c>
      <c r="R36">
        <v>3264</v>
      </c>
      <c r="S36">
        <v>403</v>
      </c>
      <c r="T36">
        <v>1427</v>
      </c>
      <c r="U36">
        <v>14396</v>
      </c>
      <c r="V36">
        <v>0</v>
      </c>
      <c r="W36">
        <v>0</v>
      </c>
      <c r="X36">
        <v>0</v>
      </c>
    </row>
    <row r="37" spans="1:24" x14ac:dyDescent="0.35">
      <c r="A37">
        <f t="shared" si="0"/>
        <v>0</v>
      </c>
      <c r="B37">
        <f t="shared" si="1"/>
        <v>0</v>
      </c>
      <c r="C37" t="s">
        <v>121</v>
      </c>
      <c r="D37">
        <v>743</v>
      </c>
      <c r="E37">
        <v>12660</v>
      </c>
      <c r="F37">
        <v>288</v>
      </c>
      <c r="G37">
        <v>715</v>
      </c>
      <c r="H37">
        <v>0</v>
      </c>
      <c r="I37">
        <v>0</v>
      </c>
      <c r="J37">
        <v>14406</v>
      </c>
      <c r="K37">
        <v>18</v>
      </c>
      <c r="L37">
        <v>3024</v>
      </c>
      <c r="M37">
        <v>3662</v>
      </c>
      <c r="N37">
        <v>180</v>
      </c>
      <c r="O37">
        <v>5003</v>
      </c>
      <c r="P37">
        <v>0</v>
      </c>
      <c r="Q37">
        <v>2550</v>
      </c>
      <c r="R37">
        <v>14437</v>
      </c>
      <c r="S37">
        <v>6138</v>
      </c>
      <c r="T37">
        <v>8315</v>
      </c>
      <c r="U37">
        <v>108024</v>
      </c>
      <c r="V37">
        <v>1100</v>
      </c>
      <c r="W37">
        <v>17100</v>
      </c>
      <c r="X37">
        <v>0</v>
      </c>
    </row>
    <row r="38" spans="1:24" x14ac:dyDescent="0.35">
      <c r="A38">
        <f t="shared" si="0"/>
        <v>0</v>
      </c>
      <c r="B38">
        <f t="shared" si="1"/>
        <v>0</v>
      </c>
      <c r="C38" t="s">
        <v>122</v>
      </c>
      <c r="D38">
        <v>24</v>
      </c>
      <c r="E38">
        <v>1373</v>
      </c>
      <c r="F38">
        <v>31</v>
      </c>
      <c r="G38">
        <v>0</v>
      </c>
      <c r="H38">
        <v>0</v>
      </c>
      <c r="I38">
        <v>350</v>
      </c>
      <c r="J38">
        <v>1778</v>
      </c>
      <c r="K38">
        <v>498</v>
      </c>
      <c r="L38">
        <v>0</v>
      </c>
      <c r="M38">
        <v>587</v>
      </c>
      <c r="N38">
        <v>0</v>
      </c>
      <c r="O38">
        <v>736</v>
      </c>
      <c r="P38">
        <v>0</v>
      </c>
      <c r="Q38">
        <v>0</v>
      </c>
      <c r="R38">
        <v>1821</v>
      </c>
      <c r="S38">
        <v>415</v>
      </c>
      <c r="T38">
        <v>825</v>
      </c>
      <c r="U38">
        <v>19316</v>
      </c>
      <c r="V38">
        <v>0</v>
      </c>
      <c r="W38">
        <v>0</v>
      </c>
      <c r="X38">
        <v>0</v>
      </c>
    </row>
    <row r="39" spans="1:24" x14ac:dyDescent="0.35">
      <c r="A39">
        <f t="shared" si="0"/>
        <v>0</v>
      </c>
      <c r="B39">
        <f t="shared" si="1"/>
        <v>0</v>
      </c>
      <c r="C39" t="s">
        <v>123</v>
      </c>
      <c r="D39">
        <v>64</v>
      </c>
      <c r="E39">
        <v>1575</v>
      </c>
      <c r="F39">
        <v>0</v>
      </c>
      <c r="G39">
        <v>306</v>
      </c>
      <c r="H39">
        <v>0</v>
      </c>
      <c r="I39">
        <v>0</v>
      </c>
      <c r="J39">
        <v>1945</v>
      </c>
      <c r="K39">
        <v>356</v>
      </c>
      <c r="L39">
        <v>0</v>
      </c>
      <c r="M39">
        <v>65</v>
      </c>
      <c r="N39">
        <v>8</v>
      </c>
      <c r="O39">
        <v>1338</v>
      </c>
      <c r="P39">
        <v>0</v>
      </c>
      <c r="Q39">
        <v>0</v>
      </c>
      <c r="R39">
        <v>1767</v>
      </c>
      <c r="S39">
        <v>0</v>
      </c>
      <c r="T39">
        <v>0</v>
      </c>
      <c r="U39">
        <v>1606</v>
      </c>
      <c r="V39">
        <v>0</v>
      </c>
      <c r="W39">
        <v>0</v>
      </c>
      <c r="X39">
        <v>0</v>
      </c>
    </row>
    <row r="40" spans="1:24" x14ac:dyDescent="0.35">
      <c r="A40">
        <f t="shared" si="0"/>
        <v>0</v>
      </c>
      <c r="B40">
        <f t="shared" si="1"/>
        <v>0</v>
      </c>
      <c r="C40" t="s">
        <v>125</v>
      </c>
      <c r="D40">
        <v>261</v>
      </c>
      <c r="E40">
        <v>22754</v>
      </c>
      <c r="F40">
        <v>0</v>
      </c>
      <c r="G40">
        <v>1444</v>
      </c>
      <c r="H40">
        <v>0</v>
      </c>
      <c r="I40">
        <v>0</v>
      </c>
      <c r="J40">
        <v>24459</v>
      </c>
      <c r="K40">
        <v>370</v>
      </c>
      <c r="L40">
        <v>2083</v>
      </c>
      <c r="M40">
        <v>11965</v>
      </c>
      <c r="N40">
        <v>11</v>
      </c>
      <c r="O40">
        <v>11001</v>
      </c>
      <c r="P40">
        <v>0</v>
      </c>
      <c r="Q40">
        <v>0</v>
      </c>
      <c r="R40">
        <v>25430</v>
      </c>
      <c r="S40">
        <v>2271</v>
      </c>
      <c r="T40">
        <v>0</v>
      </c>
      <c r="U40">
        <v>382421</v>
      </c>
      <c r="V40">
        <v>0</v>
      </c>
      <c r="W40">
        <v>28963</v>
      </c>
      <c r="X40">
        <v>0</v>
      </c>
    </row>
    <row r="41" spans="1:24" x14ac:dyDescent="0.35">
      <c r="A41">
        <f t="shared" si="0"/>
        <v>0</v>
      </c>
      <c r="B41">
        <f t="shared" si="1"/>
        <v>0</v>
      </c>
      <c r="C41" t="s">
        <v>126</v>
      </c>
      <c r="D41">
        <v>0</v>
      </c>
      <c r="E41">
        <v>1282</v>
      </c>
      <c r="F41">
        <v>0</v>
      </c>
      <c r="G41">
        <v>0</v>
      </c>
      <c r="H41">
        <v>0</v>
      </c>
      <c r="I41">
        <v>0</v>
      </c>
      <c r="J41">
        <v>1282</v>
      </c>
      <c r="K41">
        <v>0</v>
      </c>
      <c r="L41">
        <v>0</v>
      </c>
      <c r="M41">
        <v>0</v>
      </c>
      <c r="N41">
        <v>20</v>
      </c>
      <c r="O41">
        <v>1163</v>
      </c>
      <c r="P41">
        <v>0</v>
      </c>
      <c r="Q41">
        <v>0</v>
      </c>
      <c r="R41">
        <v>1183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</row>
    <row r="42" spans="1:24" x14ac:dyDescent="0.35">
      <c r="A42">
        <f t="shared" si="0"/>
        <v>0</v>
      </c>
      <c r="B42">
        <f t="shared" si="1"/>
        <v>0</v>
      </c>
      <c r="C42" t="s">
        <v>127</v>
      </c>
      <c r="D42">
        <v>565</v>
      </c>
      <c r="E42">
        <v>5385</v>
      </c>
      <c r="F42">
        <v>0</v>
      </c>
      <c r="G42">
        <v>176</v>
      </c>
      <c r="H42">
        <v>0</v>
      </c>
      <c r="I42">
        <v>0</v>
      </c>
      <c r="J42">
        <v>6126</v>
      </c>
      <c r="K42">
        <v>0</v>
      </c>
      <c r="L42">
        <v>858</v>
      </c>
      <c r="M42">
        <v>379</v>
      </c>
      <c r="N42">
        <v>190</v>
      </c>
      <c r="O42">
        <v>2315</v>
      </c>
      <c r="P42">
        <v>0</v>
      </c>
      <c r="Q42">
        <v>2384</v>
      </c>
      <c r="R42">
        <v>6126</v>
      </c>
      <c r="S42">
        <v>1356</v>
      </c>
      <c r="T42">
        <v>1500</v>
      </c>
      <c r="U42">
        <v>11200</v>
      </c>
      <c r="V42">
        <v>1300</v>
      </c>
      <c r="W42">
        <v>52</v>
      </c>
      <c r="X42">
        <v>0</v>
      </c>
    </row>
    <row r="43" spans="1:24" x14ac:dyDescent="0.35">
      <c r="A43">
        <f t="shared" si="0"/>
        <v>0</v>
      </c>
      <c r="B43">
        <f t="shared" si="1"/>
        <v>0</v>
      </c>
      <c r="C43" t="s">
        <v>128</v>
      </c>
      <c r="D43">
        <v>0</v>
      </c>
      <c r="E43">
        <v>769</v>
      </c>
      <c r="F43">
        <v>0</v>
      </c>
      <c r="G43">
        <v>2</v>
      </c>
      <c r="H43">
        <v>0</v>
      </c>
      <c r="I43">
        <v>230</v>
      </c>
      <c r="J43">
        <v>1001</v>
      </c>
      <c r="K43">
        <v>309</v>
      </c>
      <c r="L43">
        <v>0</v>
      </c>
      <c r="M43">
        <v>201</v>
      </c>
      <c r="N43">
        <v>0</v>
      </c>
      <c r="O43">
        <v>491</v>
      </c>
      <c r="P43">
        <v>0</v>
      </c>
      <c r="Q43">
        <v>0</v>
      </c>
      <c r="R43">
        <v>1001</v>
      </c>
      <c r="S43">
        <v>0</v>
      </c>
      <c r="T43">
        <v>0</v>
      </c>
      <c r="U43">
        <v>5852</v>
      </c>
      <c r="V43">
        <v>0</v>
      </c>
      <c r="W43">
        <v>0</v>
      </c>
      <c r="X43">
        <v>0</v>
      </c>
    </row>
    <row r="44" spans="1:24" x14ac:dyDescent="0.35">
      <c r="A44">
        <f t="shared" si="0"/>
        <v>0</v>
      </c>
      <c r="B44">
        <f t="shared" si="1"/>
        <v>0</v>
      </c>
      <c r="C44" t="s">
        <v>129</v>
      </c>
      <c r="D44">
        <v>288</v>
      </c>
      <c r="E44">
        <v>2959</v>
      </c>
      <c r="F44">
        <v>0</v>
      </c>
      <c r="G44">
        <v>2</v>
      </c>
      <c r="H44">
        <v>0</v>
      </c>
      <c r="I44">
        <v>1038</v>
      </c>
      <c r="J44">
        <v>4287</v>
      </c>
      <c r="K44">
        <v>1498</v>
      </c>
      <c r="L44">
        <v>28</v>
      </c>
      <c r="M44">
        <v>1499</v>
      </c>
      <c r="N44">
        <v>0</v>
      </c>
      <c r="O44">
        <v>1878</v>
      </c>
      <c r="P44">
        <v>0</v>
      </c>
      <c r="Q44">
        <v>0</v>
      </c>
      <c r="R44">
        <v>4903</v>
      </c>
      <c r="S44">
        <v>769</v>
      </c>
      <c r="T44">
        <v>0</v>
      </c>
      <c r="U44">
        <v>44641</v>
      </c>
      <c r="V44">
        <v>0</v>
      </c>
      <c r="W44">
        <v>135</v>
      </c>
      <c r="X44">
        <v>0</v>
      </c>
    </row>
    <row r="45" spans="1:24" x14ac:dyDescent="0.35">
      <c r="A45">
        <f t="shared" si="0"/>
        <v>0</v>
      </c>
      <c r="B45">
        <f t="shared" si="1"/>
        <v>0</v>
      </c>
      <c r="C45" t="s">
        <v>130</v>
      </c>
      <c r="D45">
        <v>0</v>
      </c>
      <c r="E45">
        <v>2182</v>
      </c>
      <c r="F45">
        <v>0</v>
      </c>
      <c r="G45">
        <v>50</v>
      </c>
      <c r="H45">
        <v>0</v>
      </c>
      <c r="I45">
        <v>0</v>
      </c>
      <c r="J45">
        <v>2232</v>
      </c>
      <c r="K45">
        <v>491</v>
      </c>
      <c r="L45">
        <v>0</v>
      </c>
      <c r="M45">
        <v>139</v>
      </c>
      <c r="N45">
        <v>0</v>
      </c>
      <c r="O45">
        <v>1241</v>
      </c>
      <c r="P45">
        <v>0</v>
      </c>
      <c r="Q45">
        <v>250</v>
      </c>
      <c r="R45">
        <v>2121</v>
      </c>
      <c r="S45">
        <v>0</v>
      </c>
      <c r="T45">
        <v>0</v>
      </c>
      <c r="U45">
        <v>3731</v>
      </c>
      <c r="V45">
        <v>0</v>
      </c>
      <c r="W45">
        <v>0</v>
      </c>
      <c r="X45">
        <v>0</v>
      </c>
    </row>
    <row r="46" spans="1:24" x14ac:dyDescent="0.35">
      <c r="A46">
        <f t="shared" si="0"/>
        <v>0</v>
      </c>
      <c r="B46">
        <f t="shared" si="1"/>
        <v>0</v>
      </c>
      <c r="C46" t="s">
        <v>131</v>
      </c>
      <c r="D46">
        <v>0</v>
      </c>
      <c r="E46">
        <v>923</v>
      </c>
      <c r="F46">
        <v>0</v>
      </c>
      <c r="G46">
        <v>3</v>
      </c>
      <c r="H46">
        <v>0</v>
      </c>
      <c r="I46">
        <v>0</v>
      </c>
      <c r="J46">
        <v>926</v>
      </c>
      <c r="K46">
        <v>82</v>
      </c>
      <c r="L46">
        <v>0</v>
      </c>
      <c r="M46">
        <v>76</v>
      </c>
      <c r="N46">
        <v>0</v>
      </c>
      <c r="O46">
        <v>584</v>
      </c>
      <c r="P46">
        <v>0</v>
      </c>
      <c r="Q46">
        <v>250</v>
      </c>
      <c r="R46">
        <v>992</v>
      </c>
      <c r="S46">
        <v>0</v>
      </c>
      <c r="T46">
        <v>0</v>
      </c>
      <c r="U46">
        <v>2087</v>
      </c>
      <c r="V46">
        <v>0</v>
      </c>
      <c r="W46">
        <v>0</v>
      </c>
      <c r="X46">
        <v>0</v>
      </c>
    </row>
    <row r="47" spans="1:24" x14ac:dyDescent="0.35">
      <c r="A47">
        <f t="shared" si="0"/>
        <v>0</v>
      </c>
      <c r="B47">
        <f t="shared" si="1"/>
        <v>0</v>
      </c>
      <c r="C47" t="s">
        <v>334</v>
      </c>
      <c r="D47">
        <v>0</v>
      </c>
      <c r="E47">
        <v>311</v>
      </c>
      <c r="F47">
        <v>23</v>
      </c>
      <c r="G47">
        <v>0</v>
      </c>
      <c r="H47">
        <v>0</v>
      </c>
      <c r="I47">
        <v>0</v>
      </c>
      <c r="J47">
        <v>334</v>
      </c>
      <c r="K47">
        <v>83</v>
      </c>
      <c r="L47">
        <v>0</v>
      </c>
      <c r="M47">
        <v>44</v>
      </c>
      <c r="N47">
        <v>0</v>
      </c>
      <c r="O47">
        <v>250</v>
      </c>
      <c r="P47">
        <v>0</v>
      </c>
      <c r="Q47">
        <v>0</v>
      </c>
      <c r="R47">
        <v>377</v>
      </c>
      <c r="S47">
        <v>0</v>
      </c>
      <c r="T47">
        <v>0</v>
      </c>
      <c r="U47">
        <v>1242</v>
      </c>
      <c r="V47">
        <v>0</v>
      </c>
      <c r="W47">
        <v>0</v>
      </c>
      <c r="X47">
        <v>0</v>
      </c>
    </row>
    <row r="48" spans="1:24" x14ac:dyDescent="0.35">
      <c r="A48">
        <f t="shared" si="0"/>
        <v>0</v>
      </c>
      <c r="B48">
        <f t="shared" si="1"/>
        <v>0</v>
      </c>
      <c r="C48" t="s">
        <v>132</v>
      </c>
      <c r="D48">
        <v>278</v>
      </c>
      <c r="E48">
        <v>4441</v>
      </c>
      <c r="F48">
        <v>0</v>
      </c>
      <c r="G48">
        <v>0</v>
      </c>
      <c r="H48">
        <v>0</v>
      </c>
      <c r="I48">
        <v>0</v>
      </c>
      <c r="J48">
        <v>4719</v>
      </c>
      <c r="K48">
        <v>873</v>
      </c>
      <c r="L48">
        <v>0</v>
      </c>
      <c r="M48">
        <v>1485</v>
      </c>
      <c r="N48">
        <v>0</v>
      </c>
      <c r="O48">
        <v>2171</v>
      </c>
      <c r="P48">
        <v>0</v>
      </c>
      <c r="Q48">
        <v>0</v>
      </c>
      <c r="R48">
        <v>4529</v>
      </c>
      <c r="S48">
        <v>0</v>
      </c>
      <c r="T48">
        <v>0</v>
      </c>
      <c r="U48">
        <v>46806</v>
      </c>
      <c r="V48">
        <v>0</v>
      </c>
      <c r="W48">
        <v>0</v>
      </c>
      <c r="X48">
        <v>0</v>
      </c>
    </row>
    <row r="49" spans="1:24" x14ac:dyDescent="0.35">
      <c r="A49">
        <f t="shared" si="0"/>
        <v>0</v>
      </c>
      <c r="B49">
        <f t="shared" si="1"/>
        <v>0</v>
      </c>
      <c r="C49" t="s">
        <v>133</v>
      </c>
      <c r="D49">
        <v>64</v>
      </c>
      <c r="E49">
        <v>7098</v>
      </c>
      <c r="F49">
        <v>0</v>
      </c>
      <c r="G49">
        <v>79</v>
      </c>
      <c r="H49">
        <v>0</v>
      </c>
      <c r="I49">
        <v>0</v>
      </c>
      <c r="J49">
        <v>7241</v>
      </c>
      <c r="K49">
        <v>0</v>
      </c>
      <c r="L49">
        <v>536</v>
      </c>
      <c r="M49">
        <v>283</v>
      </c>
      <c r="N49">
        <v>14</v>
      </c>
      <c r="O49">
        <v>3107</v>
      </c>
      <c r="P49">
        <v>0</v>
      </c>
      <c r="Q49">
        <v>3479</v>
      </c>
      <c r="R49">
        <v>7419</v>
      </c>
      <c r="S49">
        <v>520</v>
      </c>
      <c r="T49">
        <v>0</v>
      </c>
      <c r="U49">
        <v>9431</v>
      </c>
      <c r="V49">
        <v>0</v>
      </c>
      <c r="W49">
        <v>2412</v>
      </c>
      <c r="X49">
        <v>0</v>
      </c>
    </row>
    <row r="50" spans="1:24" x14ac:dyDescent="0.35">
      <c r="A50">
        <f t="shared" si="0"/>
        <v>0</v>
      </c>
      <c r="B50">
        <f t="shared" si="1"/>
        <v>0</v>
      </c>
      <c r="C50" t="s">
        <v>137</v>
      </c>
      <c r="D50">
        <v>0</v>
      </c>
      <c r="E50">
        <v>2874</v>
      </c>
      <c r="F50">
        <v>0</v>
      </c>
      <c r="G50">
        <v>98</v>
      </c>
      <c r="H50">
        <v>0</v>
      </c>
      <c r="I50">
        <v>0</v>
      </c>
      <c r="J50">
        <v>2972</v>
      </c>
      <c r="K50">
        <v>152</v>
      </c>
      <c r="L50">
        <v>469</v>
      </c>
      <c r="M50">
        <v>366</v>
      </c>
      <c r="N50">
        <v>0</v>
      </c>
      <c r="O50">
        <v>2127</v>
      </c>
      <c r="P50">
        <v>0</v>
      </c>
      <c r="Q50">
        <v>0</v>
      </c>
      <c r="R50">
        <v>3114</v>
      </c>
      <c r="S50">
        <v>1455</v>
      </c>
      <c r="T50">
        <v>0</v>
      </c>
      <c r="U50">
        <v>9604</v>
      </c>
      <c r="V50">
        <v>0</v>
      </c>
      <c r="W50">
        <v>1837</v>
      </c>
      <c r="X50">
        <v>0</v>
      </c>
    </row>
    <row r="51" spans="1:24" x14ac:dyDescent="0.35">
      <c r="A51">
        <f t="shared" si="0"/>
        <v>0</v>
      </c>
      <c r="B51">
        <f t="shared" si="1"/>
        <v>0</v>
      </c>
      <c r="C51" t="s">
        <v>139</v>
      </c>
      <c r="D51">
        <v>542</v>
      </c>
      <c r="E51">
        <v>15619</v>
      </c>
      <c r="F51">
        <v>61</v>
      </c>
      <c r="G51">
        <v>603</v>
      </c>
      <c r="H51">
        <v>0</v>
      </c>
      <c r="I51">
        <v>0</v>
      </c>
      <c r="J51">
        <v>16825</v>
      </c>
      <c r="K51">
        <v>600</v>
      </c>
      <c r="L51">
        <v>2574</v>
      </c>
      <c r="M51">
        <v>7727</v>
      </c>
      <c r="N51">
        <v>47</v>
      </c>
      <c r="O51">
        <v>5001</v>
      </c>
      <c r="P51">
        <v>0</v>
      </c>
      <c r="Q51">
        <v>0</v>
      </c>
      <c r="R51">
        <v>15949</v>
      </c>
      <c r="S51">
        <v>517</v>
      </c>
      <c r="T51">
        <v>0</v>
      </c>
      <c r="U51">
        <v>188101</v>
      </c>
      <c r="V51">
        <v>1750</v>
      </c>
      <c r="W51">
        <v>1412</v>
      </c>
      <c r="X51">
        <v>0</v>
      </c>
    </row>
    <row r="52" spans="1:24" x14ac:dyDescent="0.35">
      <c r="A52">
        <f t="shared" si="0"/>
        <v>0</v>
      </c>
      <c r="B52">
        <f t="shared" si="1"/>
        <v>0</v>
      </c>
      <c r="C52" t="s">
        <v>140</v>
      </c>
      <c r="D52">
        <v>0</v>
      </c>
      <c r="E52">
        <v>181</v>
      </c>
      <c r="F52">
        <v>0</v>
      </c>
      <c r="G52">
        <v>0</v>
      </c>
      <c r="H52">
        <v>0</v>
      </c>
      <c r="I52">
        <v>0</v>
      </c>
      <c r="J52">
        <v>181</v>
      </c>
      <c r="K52">
        <v>0</v>
      </c>
      <c r="L52">
        <v>0</v>
      </c>
      <c r="M52">
        <v>0</v>
      </c>
      <c r="N52">
        <v>0</v>
      </c>
      <c r="O52">
        <v>200</v>
      </c>
      <c r="P52">
        <v>0</v>
      </c>
      <c r="Q52">
        <v>0</v>
      </c>
      <c r="R52">
        <v>200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</row>
    <row r="53" spans="1:24" x14ac:dyDescent="0.35">
      <c r="A53">
        <f t="shared" si="0"/>
        <v>0</v>
      </c>
      <c r="B53">
        <f t="shared" si="1"/>
        <v>0</v>
      </c>
      <c r="C53" t="s">
        <v>141</v>
      </c>
      <c r="D53">
        <v>1544</v>
      </c>
      <c r="E53">
        <v>10393</v>
      </c>
      <c r="F53">
        <v>64</v>
      </c>
      <c r="G53">
        <v>247</v>
      </c>
      <c r="H53">
        <v>0</v>
      </c>
      <c r="I53">
        <v>0</v>
      </c>
      <c r="J53">
        <v>12248</v>
      </c>
      <c r="K53">
        <v>0</v>
      </c>
      <c r="L53">
        <v>1983</v>
      </c>
      <c r="M53">
        <v>4116</v>
      </c>
      <c r="N53">
        <v>998</v>
      </c>
      <c r="O53">
        <v>5017</v>
      </c>
      <c r="P53">
        <v>83</v>
      </c>
      <c r="Q53">
        <v>0</v>
      </c>
      <c r="R53">
        <v>12197</v>
      </c>
      <c r="S53">
        <v>82</v>
      </c>
      <c r="T53">
        <v>0</v>
      </c>
      <c r="U53">
        <v>128484</v>
      </c>
      <c r="V53">
        <v>1932</v>
      </c>
      <c r="W53">
        <v>7028</v>
      </c>
      <c r="X53">
        <v>4087</v>
      </c>
    </row>
    <row r="54" spans="1:24" x14ac:dyDescent="0.35">
      <c r="A54">
        <f t="shared" si="0"/>
        <v>0</v>
      </c>
      <c r="B54">
        <f t="shared" si="1"/>
        <v>0</v>
      </c>
      <c r="C54" t="s">
        <v>142</v>
      </c>
      <c r="D54">
        <v>0</v>
      </c>
      <c r="E54">
        <v>3545</v>
      </c>
      <c r="F54">
        <v>0</v>
      </c>
      <c r="G54">
        <v>45</v>
      </c>
      <c r="H54">
        <v>0</v>
      </c>
      <c r="I54">
        <v>0</v>
      </c>
      <c r="J54">
        <v>3590</v>
      </c>
      <c r="K54">
        <v>672</v>
      </c>
      <c r="L54">
        <v>0</v>
      </c>
      <c r="M54">
        <v>706</v>
      </c>
      <c r="N54">
        <v>0</v>
      </c>
      <c r="O54">
        <v>1683</v>
      </c>
      <c r="P54">
        <v>0</v>
      </c>
      <c r="Q54">
        <v>0</v>
      </c>
      <c r="R54">
        <v>3061</v>
      </c>
      <c r="S54">
        <v>147</v>
      </c>
      <c r="T54">
        <v>0</v>
      </c>
      <c r="U54">
        <v>17034</v>
      </c>
      <c r="V54">
        <v>0</v>
      </c>
      <c r="W54">
        <v>0</v>
      </c>
      <c r="X54">
        <v>0</v>
      </c>
    </row>
    <row r="55" spans="1:24" x14ac:dyDescent="0.35">
      <c r="A55">
        <f t="shared" si="0"/>
        <v>0</v>
      </c>
      <c r="B55">
        <f t="shared" si="1"/>
        <v>0</v>
      </c>
      <c r="C55" t="s">
        <v>143</v>
      </c>
      <c r="D55">
        <v>47</v>
      </c>
      <c r="E55">
        <v>1142</v>
      </c>
      <c r="F55">
        <v>0</v>
      </c>
      <c r="G55">
        <v>193</v>
      </c>
      <c r="H55">
        <v>0</v>
      </c>
      <c r="I55">
        <v>0</v>
      </c>
      <c r="J55">
        <v>1382</v>
      </c>
      <c r="K55">
        <v>356</v>
      </c>
      <c r="L55">
        <v>0</v>
      </c>
      <c r="M55">
        <v>205</v>
      </c>
      <c r="N55">
        <v>0</v>
      </c>
      <c r="O55">
        <v>694</v>
      </c>
      <c r="P55">
        <v>0</v>
      </c>
      <c r="Q55">
        <v>129</v>
      </c>
      <c r="R55">
        <v>1384</v>
      </c>
      <c r="S55">
        <v>0</v>
      </c>
      <c r="T55">
        <v>0</v>
      </c>
      <c r="U55">
        <v>5687</v>
      </c>
      <c r="V55">
        <v>0</v>
      </c>
      <c r="W55">
        <v>0</v>
      </c>
      <c r="X55">
        <v>0</v>
      </c>
    </row>
    <row r="56" spans="1:24" x14ac:dyDescent="0.35">
      <c r="A56">
        <f t="shared" si="0"/>
        <v>0</v>
      </c>
      <c r="B56">
        <f t="shared" si="1"/>
        <v>0</v>
      </c>
      <c r="C56" t="s">
        <v>144</v>
      </c>
      <c r="D56">
        <v>4248</v>
      </c>
      <c r="E56">
        <v>17841</v>
      </c>
      <c r="F56">
        <v>0</v>
      </c>
      <c r="G56">
        <v>546</v>
      </c>
      <c r="H56">
        <v>0</v>
      </c>
      <c r="I56">
        <v>0</v>
      </c>
      <c r="J56">
        <v>22635</v>
      </c>
      <c r="K56">
        <v>1274</v>
      </c>
      <c r="L56">
        <v>5732</v>
      </c>
      <c r="M56">
        <v>4887</v>
      </c>
      <c r="N56">
        <v>0</v>
      </c>
      <c r="O56">
        <v>6749</v>
      </c>
      <c r="P56">
        <v>3088</v>
      </c>
      <c r="Q56">
        <v>0</v>
      </c>
      <c r="R56">
        <v>21730</v>
      </c>
      <c r="S56">
        <v>519</v>
      </c>
      <c r="T56">
        <v>0</v>
      </c>
      <c r="U56">
        <v>145040</v>
      </c>
      <c r="V56">
        <v>10500</v>
      </c>
      <c r="W56">
        <v>5661</v>
      </c>
      <c r="X56">
        <v>4869</v>
      </c>
    </row>
    <row r="57" spans="1:24" x14ac:dyDescent="0.35">
      <c r="A57">
        <f t="shared" si="0"/>
        <v>0</v>
      </c>
      <c r="B57">
        <f t="shared" si="1"/>
        <v>0</v>
      </c>
      <c r="C57" t="s">
        <v>147</v>
      </c>
      <c r="D57">
        <v>90</v>
      </c>
      <c r="E57">
        <v>2221</v>
      </c>
      <c r="F57">
        <v>0</v>
      </c>
      <c r="G57">
        <v>985</v>
      </c>
      <c r="H57">
        <v>0</v>
      </c>
      <c r="I57">
        <v>6549</v>
      </c>
      <c r="J57">
        <v>9845</v>
      </c>
      <c r="K57">
        <v>0</v>
      </c>
      <c r="L57">
        <v>1884</v>
      </c>
      <c r="M57">
        <v>6458</v>
      </c>
      <c r="N57">
        <v>0</v>
      </c>
      <c r="O57">
        <v>1437</v>
      </c>
      <c r="P57">
        <v>66</v>
      </c>
      <c r="Q57">
        <v>0</v>
      </c>
      <c r="R57">
        <v>9845</v>
      </c>
      <c r="S57">
        <v>14036</v>
      </c>
      <c r="T57">
        <v>19052</v>
      </c>
      <c r="U57">
        <v>216478</v>
      </c>
      <c r="V57">
        <v>620</v>
      </c>
      <c r="W57">
        <v>7200</v>
      </c>
      <c r="X57">
        <v>2211</v>
      </c>
    </row>
    <row r="58" spans="1:24" x14ac:dyDescent="0.35">
      <c r="A58">
        <f t="shared" si="0"/>
        <v>0</v>
      </c>
      <c r="B58">
        <f t="shared" si="1"/>
        <v>0</v>
      </c>
      <c r="C58" t="s">
        <v>148</v>
      </c>
      <c r="D58">
        <v>79</v>
      </c>
      <c r="E58">
        <v>3298</v>
      </c>
      <c r="F58">
        <v>5</v>
      </c>
      <c r="G58">
        <v>273</v>
      </c>
      <c r="H58">
        <v>588</v>
      </c>
      <c r="I58">
        <v>0</v>
      </c>
      <c r="J58">
        <v>4243</v>
      </c>
      <c r="K58">
        <v>0</v>
      </c>
      <c r="L58">
        <v>773</v>
      </c>
      <c r="M58">
        <v>1633</v>
      </c>
      <c r="N58">
        <v>12</v>
      </c>
      <c r="O58">
        <v>1571</v>
      </c>
      <c r="P58">
        <v>262</v>
      </c>
      <c r="Q58">
        <v>0</v>
      </c>
      <c r="R58">
        <v>4251</v>
      </c>
      <c r="S58">
        <v>0</v>
      </c>
      <c r="T58">
        <v>0</v>
      </c>
      <c r="U58">
        <v>47814</v>
      </c>
      <c r="V58">
        <v>71</v>
      </c>
      <c r="W58">
        <v>8254</v>
      </c>
      <c r="X58">
        <v>0</v>
      </c>
    </row>
    <row r="59" spans="1:24" x14ac:dyDescent="0.35">
      <c r="A59">
        <f t="shared" si="0"/>
        <v>0</v>
      </c>
      <c r="B59">
        <f t="shared" si="1"/>
        <v>0</v>
      </c>
      <c r="C59" t="s">
        <v>149</v>
      </c>
      <c r="D59">
        <v>172</v>
      </c>
      <c r="E59">
        <v>5018</v>
      </c>
      <c r="F59">
        <v>385</v>
      </c>
      <c r="G59">
        <v>528</v>
      </c>
      <c r="H59">
        <v>0</v>
      </c>
      <c r="I59">
        <v>798</v>
      </c>
      <c r="J59">
        <v>6901</v>
      </c>
      <c r="K59">
        <v>0</v>
      </c>
      <c r="L59">
        <v>1488</v>
      </c>
      <c r="M59">
        <v>3229</v>
      </c>
      <c r="N59">
        <v>313</v>
      </c>
      <c r="O59">
        <v>1871</v>
      </c>
      <c r="P59">
        <v>0</v>
      </c>
      <c r="Q59">
        <v>0</v>
      </c>
      <c r="R59">
        <v>6901</v>
      </c>
      <c r="S59">
        <v>3191</v>
      </c>
      <c r="T59">
        <v>2601</v>
      </c>
      <c r="U59">
        <v>93638</v>
      </c>
      <c r="V59">
        <v>1500</v>
      </c>
      <c r="W59">
        <v>2007</v>
      </c>
      <c r="X59">
        <v>0</v>
      </c>
    </row>
    <row r="60" spans="1:24" x14ac:dyDescent="0.35">
      <c r="A60">
        <f t="shared" si="0"/>
        <v>0</v>
      </c>
      <c r="B60">
        <f t="shared" si="1"/>
        <v>0</v>
      </c>
      <c r="C60" t="s">
        <v>312</v>
      </c>
      <c r="D60">
        <v>538</v>
      </c>
      <c r="E60">
        <v>11608</v>
      </c>
      <c r="F60">
        <v>155</v>
      </c>
      <c r="G60">
        <v>169</v>
      </c>
      <c r="H60">
        <v>0</v>
      </c>
      <c r="I60">
        <v>0</v>
      </c>
      <c r="J60">
        <v>12470</v>
      </c>
      <c r="K60">
        <v>0</v>
      </c>
      <c r="L60">
        <v>3980</v>
      </c>
      <c r="M60">
        <v>3795</v>
      </c>
      <c r="N60">
        <v>74</v>
      </c>
      <c r="O60">
        <v>3423</v>
      </c>
      <c r="P60">
        <v>0</v>
      </c>
      <c r="Q60">
        <v>0</v>
      </c>
      <c r="R60">
        <v>11272</v>
      </c>
      <c r="S60">
        <v>457</v>
      </c>
      <c r="T60">
        <v>0</v>
      </c>
      <c r="U60">
        <v>99434</v>
      </c>
      <c r="V60">
        <v>3644</v>
      </c>
      <c r="W60">
        <v>6001</v>
      </c>
      <c r="X60">
        <v>0</v>
      </c>
    </row>
    <row r="61" spans="1:24" x14ac:dyDescent="0.35">
      <c r="A61">
        <f t="shared" si="0"/>
        <v>0</v>
      </c>
      <c r="B61">
        <f t="shared" si="1"/>
        <v>0</v>
      </c>
      <c r="C61" t="s">
        <v>153</v>
      </c>
      <c r="D61">
        <v>0</v>
      </c>
      <c r="E61">
        <v>16850</v>
      </c>
      <c r="F61">
        <v>0</v>
      </c>
      <c r="G61">
        <v>898</v>
      </c>
      <c r="H61">
        <v>0</v>
      </c>
      <c r="I61">
        <v>0</v>
      </c>
      <c r="J61">
        <v>17748</v>
      </c>
      <c r="K61">
        <v>0</v>
      </c>
      <c r="L61">
        <v>3102</v>
      </c>
      <c r="M61">
        <v>4472</v>
      </c>
      <c r="N61">
        <v>81</v>
      </c>
      <c r="O61">
        <v>5436</v>
      </c>
      <c r="P61">
        <v>0</v>
      </c>
      <c r="Q61">
        <v>5197</v>
      </c>
      <c r="R61">
        <v>18288</v>
      </c>
      <c r="S61">
        <v>0</v>
      </c>
      <c r="T61">
        <v>0</v>
      </c>
      <c r="U61">
        <v>145207</v>
      </c>
      <c r="V61">
        <v>4726</v>
      </c>
      <c r="W61">
        <v>21226</v>
      </c>
      <c r="X61">
        <v>10485</v>
      </c>
    </row>
    <row r="62" spans="1:24" x14ac:dyDescent="0.35">
      <c r="A62">
        <f t="shared" si="0"/>
        <v>0</v>
      </c>
      <c r="B62">
        <f t="shared" si="1"/>
        <v>0</v>
      </c>
      <c r="C62" t="s">
        <v>154</v>
      </c>
      <c r="D62">
        <v>924</v>
      </c>
      <c r="E62">
        <v>9437</v>
      </c>
      <c r="F62">
        <v>0</v>
      </c>
      <c r="G62">
        <v>68</v>
      </c>
      <c r="H62">
        <v>0</v>
      </c>
      <c r="I62">
        <v>0</v>
      </c>
      <c r="J62">
        <v>10429</v>
      </c>
      <c r="K62">
        <v>0</v>
      </c>
      <c r="L62">
        <v>859</v>
      </c>
      <c r="M62">
        <v>1733</v>
      </c>
      <c r="N62">
        <v>142</v>
      </c>
      <c r="O62">
        <v>7859</v>
      </c>
      <c r="P62">
        <v>0</v>
      </c>
      <c r="Q62">
        <v>617</v>
      </c>
      <c r="R62">
        <v>11210</v>
      </c>
      <c r="S62">
        <v>2220</v>
      </c>
      <c r="T62">
        <v>1045</v>
      </c>
      <c r="U62">
        <v>47243</v>
      </c>
      <c r="V62">
        <v>500</v>
      </c>
      <c r="W62">
        <v>487</v>
      </c>
      <c r="X62">
        <v>0</v>
      </c>
    </row>
    <row r="63" spans="1:24" x14ac:dyDescent="0.35">
      <c r="A63">
        <f t="shared" si="0"/>
        <v>0</v>
      </c>
      <c r="B63">
        <f t="shared" si="1"/>
        <v>0</v>
      </c>
      <c r="C63" t="s">
        <v>156</v>
      </c>
      <c r="D63">
        <v>202</v>
      </c>
      <c r="E63">
        <v>4888</v>
      </c>
      <c r="F63">
        <v>0</v>
      </c>
      <c r="G63">
        <v>0</v>
      </c>
      <c r="H63">
        <v>0</v>
      </c>
      <c r="I63">
        <v>47</v>
      </c>
      <c r="J63">
        <v>5137</v>
      </c>
      <c r="K63">
        <v>201</v>
      </c>
      <c r="L63">
        <v>0</v>
      </c>
      <c r="M63">
        <v>53</v>
      </c>
      <c r="N63">
        <v>31</v>
      </c>
      <c r="O63">
        <v>4851</v>
      </c>
      <c r="P63">
        <v>0</v>
      </c>
      <c r="Q63">
        <v>0</v>
      </c>
      <c r="R63">
        <v>5136</v>
      </c>
      <c r="S63">
        <v>0</v>
      </c>
      <c r="T63">
        <v>0</v>
      </c>
      <c r="U63">
        <v>1606</v>
      </c>
      <c r="V63">
        <v>0</v>
      </c>
      <c r="W63">
        <v>0</v>
      </c>
      <c r="X63">
        <v>0</v>
      </c>
    </row>
    <row r="64" spans="1:24" x14ac:dyDescent="0.35">
      <c r="A64">
        <f t="shared" si="0"/>
        <v>0</v>
      </c>
      <c r="B64">
        <f t="shared" si="1"/>
        <v>0</v>
      </c>
      <c r="C64" t="s">
        <v>158</v>
      </c>
      <c r="D64">
        <v>373</v>
      </c>
      <c r="E64">
        <v>10629</v>
      </c>
      <c r="F64">
        <v>12</v>
      </c>
      <c r="G64">
        <v>1009</v>
      </c>
      <c r="H64">
        <v>0</v>
      </c>
      <c r="I64">
        <v>0</v>
      </c>
      <c r="J64">
        <v>12023</v>
      </c>
      <c r="K64">
        <v>0</v>
      </c>
      <c r="L64">
        <v>2396</v>
      </c>
      <c r="M64">
        <v>4115</v>
      </c>
      <c r="N64">
        <v>105</v>
      </c>
      <c r="O64">
        <v>4178</v>
      </c>
      <c r="P64">
        <v>4</v>
      </c>
      <c r="Q64">
        <v>1225</v>
      </c>
      <c r="R64">
        <v>12023</v>
      </c>
      <c r="S64">
        <v>1819</v>
      </c>
      <c r="T64">
        <v>1819</v>
      </c>
      <c r="U64">
        <v>125900</v>
      </c>
      <c r="V64">
        <v>2396</v>
      </c>
      <c r="W64">
        <v>0</v>
      </c>
      <c r="X64">
        <v>0</v>
      </c>
    </row>
    <row r="65" spans="1:24" x14ac:dyDescent="0.35">
      <c r="A65">
        <f t="shared" si="0"/>
        <v>0</v>
      </c>
      <c r="B65">
        <f t="shared" si="1"/>
        <v>0</v>
      </c>
      <c r="C65" t="s">
        <v>161</v>
      </c>
      <c r="D65">
        <v>248</v>
      </c>
      <c r="E65">
        <v>13857</v>
      </c>
      <c r="F65">
        <v>0</v>
      </c>
      <c r="G65">
        <v>126</v>
      </c>
      <c r="H65">
        <v>0</v>
      </c>
      <c r="I65">
        <v>0</v>
      </c>
      <c r="J65">
        <v>14231</v>
      </c>
      <c r="K65">
        <v>0</v>
      </c>
      <c r="L65">
        <v>2824</v>
      </c>
      <c r="M65">
        <v>3832</v>
      </c>
      <c r="N65">
        <v>80</v>
      </c>
      <c r="O65">
        <v>7695</v>
      </c>
      <c r="P65">
        <v>0</v>
      </c>
      <c r="Q65">
        <v>0</v>
      </c>
      <c r="R65">
        <v>14431</v>
      </c>
      <c r="S65">
        <v>3226</v>
      </c>
      <c r="T65">
        <v>0</v>
      </c>
      <c r="U65">
        <v>118823</v>
      </c>
      <c r="V65">
        <v>2501</v>
      </c>
      <c r="W65">
        <v>5407</v>
      </c>
      <c r="X65">
        <v>1500</v>
      </c>
    </row>
    <row r="66" spans="1:24" x14ac:dyDescent="0.35">
      <c r="A66">
        <f t="shared" si="0"/>
        <v>0</v>
      </c>
      <c r="B66">
        <f t="shared" si="1"/>
        <v>0</v>
      </c>
      <c r="C66" t="s">
        <v>162</v>
      </c>
      <c r="D66">
        <v>500</v>
      </c>
      <c r="E66">
        <v>6031</v>
      </c>
      <c r="F66">
        <v>0</v>
      </c>
      <c r="G66">
        <v>592</v>
      </c>
      <c r="H66">
        <v>0</v>
      </c>
      <c r="I66">
        <v>0</v>
      </c>
      <c r="J66">
        <v>7123</v>
      </c>
      <c r="K66">
        <v>0</v>
      </c>
      <c r="L66">
        <v>1660</v>
      </c>
      <c r="M66">
        <v>6174</v>
      </c>
      <c r="N66">
        <v>0</v>
      </c>
      <c r="O66">
        <v>1515</v>
      </c>
      <c r="P66">
        <v>0</v>
      </c>
      <c r="Q66">
        <v>0</v>
      </c>
      <c r="R66">
        <v>9349</v>
      </c>
      <c r="S66">
        <v>20105</v>
      </c>
      <c r="T66">
        <v>38242</v>
      </c>
      <c r="U66">
        <v>162809</v>
      </c>
      <c r="V66">
        <v>3063</v>
      </c>
      <c r="W66">
        <v>17533</v>
      </c>
      <c r="X66">
        <v>0</v>
      </c>
    </row>
    <row r="67" spans="1:24" x14ac:dyDescent="0.35">
      <c r="A67">
        <f t="shared" ref="A67:A130" si="2">+J67-SUM(D67:I67)</f>
        <v>0</v>
      </c>
      <c r="B67">
        <f t="shared" ref="B67:B130" si="3">+R67-SUM(K67:Q67)</f>
        <v>0</v>
      </c>
      <c r="C67" t="s">
        <v>165</v>
      </c>
      <c r="D67">
        <v>0</v>
      </c>
      <c r="E67">
        <v>1759</v>
      </c>
      <c r="F67">
        <v>0</v>
      </c>
      <c r="G67">
        <v>67</v>
      </c>
      <c r="H67">
        <v>0</v>
      </c>
      <c r="I67">
        <v>0</v>
      </c>
      <c r="J67">
        <v>1826</v>
      </c>
      <c r="K67">
        <v>0</v>
      </c>
      <c r="L67">
        <v>48</v>
      </c>
      <c r="M67">
        <v>272</v>
      </c>
      <c r="N67">
        <v>0</v>
      </c>
      <c r="O67">
        <v>480</v>
      </c>
      <c r="P67">
        <v>0</v>
      </c>
      <c r="Q67">
        <v>1025</v>
      </c>
      <c r="R67">
        <v>1825</v>
      </c>
      <c r="S67">
        <v>2133</v>
      </c>
      <c r="T67">
        <v>2370</v>
      </c>
      <c r="U67">
        <v>3904</v>
      </c>
      <c r="V67">
        <v>0</v>
      </c>
      <c r="W67">
        <v>158</v>
      </c>
      <c r="X67">
        <v>0</v>
      </c>
    </row>
    <row r="68" spans="1:24" x14ac:dyDescent="0.35">
      <c r="A68">
        <f t="shared" si="2"/>
        <v>0</v>
      </c>
      <c r="B68">
        <f t="shared" si="3"/>
        <v>0</v>
      </c>
      <c r="C68" t="s">
        <v>167</v>
      </c>
      <c r="D68">
        <v>215</v>
      </c>
      <c r="E68">
        <v>2263</v>
      </c>
      <c r="F68">
        <v>0</v>
      </c>
      <c r="G68">
        <v>184</v>
      </c>
      <c r="H68">
        <v>0</v>
      </c>
      <c r="I68">
        <v>0</v>
      </c>
      <c r="J68">
        <v>2662</v>
      </c>
      <c r="K68">
        <v>83</v>
      </c>
      <c r="L68">
        <v>813</v>
      </c>
      <c r="M68">
        <v>927</v>
      </c>
      <c r="N68">
        <v>0</v>
      </c>
      <c r="O68">
        <v>2008</v>
      </c>
      <c r="P68">
        <v>0</v>
      </c>
      <c r="Q68">
        <v>0</v>
      </c>
      <c r="R68">
        <v>3831</v>
      </c>
      <c r="S68">
        <v>1663</v>
      </c>
      <c r="T68">
        <v>0</v>
      </c>
      <c r="U68">
        <v>29173</v>
      </c>
      <c r="V68">
        <v>0</v>
      </c>
      <c r="W68">
        <v>5024</v>
      </c>
      <c r="X68">
        <v>0</v>
      </c>
    </row>
    <row r="69" spans="1:24" x14ac:dyDescent="0.35">
      <c r="A69">
        <f t="shared" si="2"/>
        <v>0</v>
      </c>
      <c r="B69">
        <f t="shared" si="3"/>
        <v>0</v>
      </c>
      <c r="C69" t="s">
        <v>168</v>
      </c>
      <c r="D69">
        <v>0</v>
      </c>
      <c r="E69">
        <v>672</v>
      </c>
      <c r="F69">
        <v>0</v>
      </c>
      <c r="G69">
        <v>19</v>
      </c>
      <c r="H69">
        <v>0</v>
      </c>
      <c r="I69">
        <v>0</v>
      </c>
      <c r="J69">
        <v>691</v>
      </c>
      <c r="K69">
        <v>182</v>
      </c>
      <c r="L69">
        <v>0</v>
      </c>
      <c r="M69">
        <v>7</v>
      </c>
      <c r="N69">
        <v>0</v>
      </c>
      <c r="O69">
        <v>551</v>
      </c>
      <c r="P69">
        <v>0</v>
      </c>
      <c r="Q69">
        <v>0</v>
      </c>
      <c r="R69">
        <v>740</v>
      </c>
      <c r="S69">
        <v>0</v>
      </c>
      <c r="T69">
        <v>0</v>
      </c>
      <c r="U69">
        <v>7</v>
      </c>
      <c r="V69">
        <v>0</v>
      </c>
      <c r="W69">
        <v>0</v>
      </c>
      <c r="X69">
        <v>0</v>
      </c>
    </row>
    <row r="70" spans="1:24" x14ac:dyDescent="0.35">
      <c r="A70">
        <f t="shared" si="2"/>
        <v>0</v>
      </c>
      <c r="B70">
        <f t="shared" si="3"/>
        <v>0</v>
      </c>
      <c r="C70" t="s">
        <v>169</v>
      </c>
      <c r="D70">
        <v>0</v>
      </c>
      <c r="E70">
        <v>65</v>
      </c>
      <c r="F70">
        <v>0</v>
      </c>
      <c r="G70">
        <v>0</v>
      </c>
      <c r="H70">
        <v>0</v>
      </c>
      <c r="I70">
        <v>0</v>
      </c>
      <c r="J70">
        <v>65</v>
      </c>
      <c r="K70">
        <v>183</v>
      </c>
      <c r="L70">
        <v>0</v>
      </c>
      <c r="M70">
        <v>186</v>
      </c>
      <c r="N70">
        <v>11</v>
      </c>
      <c r="O70">
        <v>283</v>
      </c>
      <c r="P70">
        <v>0</v>
      </c>
      <c r="Q70">
        <v>0</v>
      </c>
      <c r="R70">
        <v>663</v>
      </c>
      <c r="S70">
        <v>0</v>
      </c>
      <c r="T70">
        <v>0</v>
      </c>
      <c r="U70">
        <v>5035</v>
      </c>
      <c r="V70">
        <v>0</v>
      </c>
      <c r="W70">
        <v>0</v>
      </c>
      <c r="X70">
        <v>0</v>
      </c>
    </row>
    <row r="71" spans="1:24" x14ac:dyDescent="0.35">
      <c r="A71">
        <f t="shared" si="2"/>
        <v>0</v>
      </c>
      <c r="B71">
        <f t="shared" si="3"/>
        <v>0</v>
      </c>
      <c r="C71" t="s">
        <v>170</v>
      </c>
      <c r="D71">
        <v>14</v>
      </c>
      <c r="E71">
        <v>336</v>
      </c>
      <c r="F71">
        <v>0</v>
      </c>
      <c r="G71">
        <v>0</v>
      </c>
      <c r="H71">
        <v>0</v>
      </c>
      <c r="I71">
        <v>0</v>
      </c>
      <c r="J71">
        <v>350</v>
      </c>
      <c r="K71">
        <v>203</v>
      </c>
      <c r="L71">
        <v>0</v>
      </c>
      <c r="M71">
        <v>227</v>
      </c>
      <c r="N71">
        <v>0</v>
      </c>
      <c r="O71">
        <v>183</v>
      </c>
      <c r="P71">
        <v>0</v>
      </c>
      <c r="Q71">
        <v>0</v>
      </c>
      <c r="R71">
        <v>613</v>
      </c>
      <c r="S71">
        <v>0</v>
      </c>
      <c r="T71">
        <v>0</v>
      </c>
      <c r="U71">
        <v>6815</v>
      </c>
      <c r="V71">
        <v>0</v>
      </c>
      <c r="W71">
        <v>0</v>
      </c>
      <c r="X71">
        <v>0</v>
      </c>
    </row>
    <row r="72" spans="1:24" x14ac:dyDescent="0.35">
      <c r="A72">
        <f t="shared" si="2"/>
        <v>0</v>
      </c>
      <c r="B72">
        <f t="shared" si="3"/>
        <v>0</v>
      </c>
      <c r="C72" t="s">
        <v>335</v>
      </c>
      <c r="D72">
        <v>0</v>
      </c>
      <c r="E72">
        <v>476</v>
      </c>
      <c r="F72">
        <v>1</v>
      </c>
      <c r="G72">
        <v>51</v>
      </c>
      <c r="H72">
        <v>0</v>
      </c>
      <c r="I72">
        <v>1137</v>
      </c>
      <c r="J72">
        <v>1665</v>
      </c>
      <c r="K72">
        <v>16</v>
      </c>
      <c r="L72">
        <v>530</v>
      </c>
      <c r="M72">
        <v>211</v>
      </c>
      <c r="N72">
        <v>23</v>
      </c>
      <c r="O72">
        <v>885</v>
      </c>
      <c r="P72">
        <v>0</v>
      </c>
      <c r="Q72">
        <v>0</v>
      </c>
      <c r="R72">
        <v>1665</v>
      </c>
      <c r="S72">
        <v>12</v>
      </c>
      <c r="T72">
        <v>0</v>
      </c>
      <c r="U72">
        <v>6650</v>
      </c>
      <c r="V72">
        <v>134</v>
      </c>
      <c r="W72">
        <v>1090</v>
      </c>
      <c r="X72">
        <v>0</v>
      </c>
    </row>
    <row r="73" spans="1:24" x14ac:dyDescent="0.35">
      <c r="A73">
        <f t="shared" si="2"/>
        <v>0</v>
      </c>
      <c r="B73">
        <f t="shared" si="3"/>
        <v>0</v>
      </c>
      <c r="C73" t="s">
        <v>172</v>
      </c>
      <c r="D73">
        <v>0</v>
      </c>
      <c r="E73">
        <v>22</v>
      </c>
      <c r="F73">
        <v>0</v>
      </c>
      <c r="G73">
        <v>0</v>
      </c>
      <c r="H73">
        <v>0</v>
      </c>
      <c r="I73">
        <v>0</v>
      </c>
      <c r="J73">
        <v>22</v>
      </c>
      <c r="K73">
        <v>252</v>
      </c>
      <c r="L73">
        <v>0</v>
      </c>
      <c r="M73">
        <v>190</v>
      </c>
      <c r="N73">
        <v>0</v>
      </c>
      <c r="O73">
        <v>310</v>
      </c>
      <c r="P73">
        <v>0</v>
      </c>
      <c r="Q73">
        <v>0</v>
      </c>
      <c r="R73">
        <v>752</v>
      </c>
      <c r="S73">
        <v>0</v>
      </c>
      <c r="T73">
        <v>0</v>
      </c>
      <c r="U73">
        <v>6060</v>
      </c>
      <c r="V73">
        <v>0</v>
      </c>
      <c r="W73">
        <v>0</v>
      </c>
      <c r="X73">
        <v>0</v>
      </c>
    </row>
    <row r="74" spans="1:24" x14ac:dyDescent="0.35">
      <c r="A74">
        <f t="shared" si="2"/>
        <v>0</v>
      </c>
      <c r="B74">
        <f t="shared" si="3"/>
        <v>0</v>
      </c>
      <c r="C74" t="s">
        <v>173</v>
      </c>
      <c r="D74">
        <v>0</v>
      </c>
      <c r="E74">
        <v>2879</v>
      </c>
      <c r="F74">
        <v>0</v>
      </c>
      <c r="G74">
        <v>0</v>
      </c>
      <c r="H74">
        <v>0</v>
      </c>
      <c r="I74">
        <v>0</v>
      </c>
      <c r="J74">
        <v>2879</v>
      </c>
      <c r="K74">
        <v>959</v>
      </c>
      <c r="L74">
        <v>0</v>
      </c>
      <c r="M74">
        <v>187</v>
      </c>
      <c r="N74">
        <v>0</v>
      </c>
      <c r="O74">
        <v>1322</v>
      </c>
      <c r="P74">
        <v>1000</v>
      </c>
      <c r="Q74">
        <v>0</v>
      </c>
      <c r="R74">
        <v>3468</v>
      </c>
      <c r="S74">
        <v>0</v>
      </c>
      <c r="T74">
        <v>0</v>
      </c>
      <c r="U74">
        <v>5007</v>
      </c>
      <c r="V74">
        <v>0</v>
      </c>
      <c r="W74">
        <v>0</v>
      </c>
      <c r="X74">
        <v>5351</v>
      </c>
    </row>
    <row r="75" spans="1:24" x14ac:dyDescent="0.35">
      <c r="A75">
        <f t="shared" si="2"/>
        <v>0</v>
      </c>
      <c r="B75">
        <f t="shared" si="3"/>
        <v>0</v>
      </c>
      <c r="C75" t="s">
        <v>174</v>
      </c>
      <c r="D75">
        <v>223</v>
      </c>
      <c r="E75">
        <v>9204</v>
      </c>
      <c r="F75">
        <v>0</v>
      </c>
      <c r="G75">
        <v>208</v>
      </c>
      <c r="H75">
        <v>0</v>
      </c>
      <c r="I75">
        <v>0</v>
      </c>
      <c r="J75">
        <v>9635</v>
      </c>
      <c r="K75">
        <v>0</v>
      </c>
      <c r="L75">
        <v>2138</v>
      </c>
      <c r="M75">
        <v>2114</v>
      </c>
      <c r="N75">
        <v>149</v>
      </c>
      <c r="O75">
        <v>2050</v>
      </c>
      <c r="P75">
        <v>455</v>
      </c>
      <c r="Q75">
        <v>4000</v>
      </c>
      <c r="R75">
        <v>10906</v>
      </c>
      <c r="S75">
        <v>3245</v>
      </c>
      <c r="T75">
        <v>5425</v>
      </c>
      <c r="U75">
        <v>52387</v>
      </c>
      <c r="V75">
        <v>1529</v>
      </c>
      <c r="W75">
        <v>4491</v>
      </c>
      <c r="X75">
        <v>455</v>
      </c>
    </row>
    <row r="76" spans="1:24" x14ac:dyDescent="0.35">
      <c r="A76">
        <f t="shared" si="2"/>
        <v>0</v>
      </c>
      <c r="B76">
        <f t="shared" si="3"/>
        <v>0</v>
      </c>
      <c r="C76" t="s">
        <v>175</v>
      </c>
      <c r="D76">
        <v>180</v>
      </c>
      <c r="E76">
        <v>7823</v>
      </c>
      <c r="F76">
        <v>25</v>
      </c>
      <c r="G76">
        <v>264</v>
      </c>
      <c r="H76">
        <v>0</v>
      </c>
      <c r="I76">
        <v>1800</v>
      </c>
      <c r="J76">
        <v>10092</v>
      </c>
      <c r="K76">
        <v>0</v>
      </c>
      <c r="L76">
        <v>2735</v>
      </c>
      <c r="M76">
        <v>4242</v>
      </c>
      <c r="N76">
        <v>0</v>
      </c>
      <c r="O76">
        <v>2600</v>
      </c>
      <c r="P76">
        <v>0</v>
      </c>
      <c r="Q76">
        <v>0</v>
      </c>
      <c r="R76">
        <v>9577</v>
      </c>
      <c r="S76">
        <v>1204</v>
      </c>
      <c r="T76">
        <v>1600</v>
      </c>
      <c r="U76">
        <v>124152</v>
      </c>
      <c r="V76">
        <v>2735</v>
      </c>
      <c r="W76">
        <v>0</v>
      </c>
      <c r="X76">
        <v>0</v>
      </c>
    </row>
    <row r="77" spans="1:24" x14ac:dyDescent="0.35">
      <c r="A77">
        <f t="shared" si="2"/>
        <v>0</v>
      </c>
      <c r="B77">
        <f t="shared" si="3"/>
        <v>0</v>
      </c>
      <c r="C77" t="s">
        <v>176</v>
      </c>
      <c r="D77">
        <v>0</v>
      </c>
      <c r="E77">
        <v>426</v>
      </c>
      <c r="F77">
        <v>0</v>
      </c>
      <c r="G77">
        <v>0</v>
      </c>
      <c r="H77">
        <v>0</v>
      </c>
      <c r="I77">
        <v>637</v>
      </c>
      <c r="J77">
        <v>1063</v>
      </c>
      <c r="K77">
        <v>355</v>
      </c>
      <c r="L77">
        <v>0</v>
      </c>
      <c r="M77">
        <v>129</v>
      </c>
      <c r="N77">
        <v>0</v>
      </c>
      <c r="O77">
        <v>579</v>
      </c>
      <c r="P77">
        <v>0</v>
      </c>
      <c r="Q77">
        <v>0</v>
      </c>
      <c r="R77">
        <v>1063</v>
      </c>
      <c r="S77">
        <v>0</v>
      </c>
      <c r="T77">
        <v>0</v>
      </c>
      <c r="U77">
        <v>3747</v>
      </c>
      <c r="V77">
        <v>0</v>
      </c>
      <c r="W77">
        <v>0</v>
      </c>
      <c r="X77">
        <v>0</v>
      </c>
    </row>
    <row r="78" spans="1:24" x14ac:dyDescent="0.35">
      <c r="A78">
        <f t="shared" si="2"/>
        <v>0</v>
      </c>
      <c r="B78">
        <f t="shared" si="3"/>
        <v>0</v>
      </c>
      <c r="C78" t="s">
        <v>177</v>
      </c>
      <c r="D78">
        <v>58</v>
      </c>
      <c r="E78">
        <v>7942</v>
      </c>
      <c r="F78">
        <v>0</v>
      </c>
      <c r="G78">
        <v>135</v>
      </c>
      <c r="H78">
        <v>0</v>
      </c>
      <c r="I78">
        <v>0</v>
      </c>
      <c r="J78">
        <v>8135</v>
      </c>
      <c r="K78">
        <v>743</v>
      </c>
      <c r="L78">
        <v>2206</v>
      </c>
      <c r="M78">
        <v>3307</v>
      </c>
      <c r="N78">
        <v>0</v>
      </c>
      <c r="O78">
        <v>3722</v>
      </c>
      <c r="P78">
        <v>0</v>
      </c>
      <c r="Q78">
        <v>0</v>
      </c>
      <c r="R78">
        <v>9978</v>
      </c>
      <c r="S78">
        <v>8410</v>
      </c>
      <c r="T78">
        <v>600</v>
      </c>
      <c r="U78">
        <v>84698</v>
      </c>
      <c r="V78">
        <v>70</v>
      </c>
      <c r="W78">
        <v>5079</v>
      </c>
      <c r="X78">
        <v>0</v>
      </c>
    </row>
    <row r="79" spans="1:24" x14ac:dyDescent="0.35">
      <c r="A79">
        <f t="shared" si="2"/>
        <v>0</v>
      </c>
      <c r="B79">
        <f t="shared" si="3"/>
        <v>0</v>
      </c>
      <c r="C79" t="s">
        <v>178</v>
      </c>
      <c r="D79">
        <v>0</v>
      </c>
      <c r="E79">
        <v>180</v>
      </c>
      <c r="F79">
        <v>0</v>
      </c>
      <c r="G79">
        <v>0</v>
      </c>
      <c r="H79">
        <v>0</v>
      </c>
      <c r="I79">
        <v>0</v>
      </c>
      <c r="J79">
        <v>180</v>
      </c>
      <c r="K79">
        <v>185</v>
      </c>
      <c r="L79">
        <v>0</v>
      </c>
      <c r="M79">
        <v>135</v>
      </c>
      <c r="N79">
        <v>0</v>
      </c>
      <c r="O79">
        <v>45</v>
      </c>
      <c r="P79">
        <v>0</v>
      </c>
      <c r="Q79">
        <v>0</v>
      </c>
      <c r="R79">
        <v>365</v>
      </c>
      <c r="S79">
        <v>0</v>
      </c>
      <c r="T79">
        <v>0</v>
      </c>
      <c r="U79">
        <v>4186</v>
      </c>
      <c r="V79">
        <v>0</v>
      </c>
      <c r="W79">
        <v>0</v>
      </c>
      <c r="X79">
        <v>0</v>
      </c>
    </row>
    <row r="80" spans="1:24" x14ac:dyDescent="0.35">
      <c r="A80">
        <f t="shared" si="2"/>
        <v>0</v>
      </c>
      <c r="B80">
        <f t="shared" si="3"/>
        <v>0</v>
      </c>
      <c r="C80" t="s">
        <v>179</v>
      </c>
      <c r="D80">
        <v>21</v>
      </c>
      <c r="E80">
        <v>1090</v>
      </c>
      <c r="F80">
        <v>0</v>
      </c>
      <c r="G80">
        <v>0</v>
      </c>
      <c r="H80">
        <v>0</v>
      </c>
      <c r="I80">
        <v>0</v>
      </c>
      <c r="J80">
        <v>1111</v>
      </c>
      <c r="K80">
        <v>184</v>
      </c>
      <c r="L80">
        <v>0</v>
      </c>
      <c r="M80">
        <v>215</v>
      </c>
      <c r="N80">
        <v>0</v>
      </c>
      <c r="O80">
        <v>716</v>
      </c>
      <c r="P80">
        <v>0</v>
      </c>
      <c r="Q80">
        <v>0</v>
      </c>
      <c r="R80">
        <v>1115</v>
      </c>
      <c r="S80">
        <v>0</v>
      </c>
      <c r="T80">
        <v>0</v>
      </c>
      <c r="U80">
        <v>850</v>
      </c>
      <c r="V80">
        <v>0</v>
      </c>
      <c r="W80">
        <v>0</v>
      </c>
      <c r="X80">
        <v>0</v>
      </c>
    </row>
    <row r="81" spans="1:24" x14ac:dyDescent="0.35">
      <c r="A81">
        <f t="shared" si="2"/>
        <v>0</v>
      </c>
      <c r="B81">
        <f t="shared" si="3"/>
        <v>0</v>
      </c>
      <c r="C81" t="s">
        <v>180</v>
      </c>
      <c r="D81">
        <v>0</v>
      </c>
      <c r="E81">
        <v>197</v>
      </c>
      <c r="F81">
        <v>0</v>
      </c>
      <c r="G81">
        <v>0</v>
      </c>
      <c r="H81">
        <v>0</v>
      </c>
      <c r="I81">
        <v>0</v>
      </c>
      <c r="J81">
        <v>197</v>
      </c>
      <c r="K81">
        <v>398</v>
      </c>
      <c r="L81">
        <v>0</v>
      </c>
      <c r="M81">
        <v>107</v>
      </c>
      <c r="N81">
        <v>40</v>
      </c>
      <c r="O81">
        <v>187</v>
      </c>
      <c r="P81">
        <v>0</v>
      </c>
      <c r="Q81">
        <v>0</v>
      </c>
      <c r="R81">
        <v>732</v>
      </c>
      <c r="S81">
        <v>0</v>
      </c>
      <c r="T81">
        <v>0</v>
      </c>
      <c r="U81">
        <v>2668</v>
      </c>
      <c r="V81">
        <v>0</v>
      </c>
      <c r="W81">
        <v>0</v>
      </c>
      <c r="X81">
        <v>0</v>
      </c>
    </row>
    <row r="82" spans="1:24" x14ac:dyDescent="0.35">
      <c r="A82">
        <f t="shared" si="2"/>
        <v>0</v>
      </c>
      <c r="B82">
        <f t="shared" si="3"/>
        <v>0</v>
      </c>
      <c r="C82" t="s">
        <v>181</v>
      </c>
      <c r="D82">
        <v>0</v>
      </c>
      <c r="E82">
        <v>2331</v>
      </c>
      <c r="F82">
        <v>0</v>
      </c>
      <c r="G82">
        <v>153</v>
      </c>
      <c r="H82">
        <v>0</v>
      </c>
      <c r="I82">
        <v>0</v>
      </c>
      <c r="J82">
        <v>2484</v>
      </c>
      <c r="K82">
        <v>384</v>
      </c>
      <c r="L82">
        <v>0</v>
      </c>
      <c r="M82">
        <v>845</v>
      </c>
      <c r="N82">
        <v>0</v>
      </c>
      <c r="O82">
        <v>890</v>
      </c>
      <c r="P82">
        <v>0</v>
      </c>
      <c r="Q82">
        <v>0</v>
      </c>
      <c r="R82">
        <v>2119</v>
      </c>
      <c r="S82">
        <v>0</v>
      </c>
      <c r="T82">
        <v>0</v>
      </c>
      <c r="U82">
        <v>23218</v>
      </c>
      <c r="V82">
        <v>0</v>
      </c>
      <c r="W82">
        <v>0</v>
      </c>
      <c r="X82">
        <v>0</v>
      </c>
    </row>
    <row r="83" spans="1:24" x14ac:dyDescent="0.35">
      <c r="A83">
        <f t="shared" si="2"/>
        <v>0</v>
      </c>
      <c r="B83">
        <f t="shared" si="3"/>
        <v>0</v>
      </c>
      <c r="C83" t="s">
        <v>182</v>
      </c>
      <c r="D83">
        <v>627</v>
      </c>
      <c r="E83">
        <v>6923</v>
      </c>
      <c r="F83">
        <v>0</v>
      </c>
      <c r="G83">
        <v>0</v>
      </c>
      <c r="H83">
        <v>0</v>
      </c>
      <c r="I83">
        <v>0</v>
      </c>
      <c r="J83">
        <v>7550</v>
      </c>
      <c r="K83">
        <v>0</v>
      </c>
      <c r="L83">
        <v>1325</v>
      </c>
      <c r="M83">
        <v>36</v>
      </c>
      <c r="N83">
        <v>114</v>
      </c>
      <c r="O83">
        <v>5801</v>
      </c>
      <c r="P83">
        <v>0</v>
      </c>
      <c r="Q83">
        <v>0</v>
      </c>
      <c r="R83">
        <v>7276</v>
      </c>
      <c r="S83">
        <v>0</v>
      </c>
      <c r="T83">
        <v>0</v>
      </c>
      <c r="U83">
        <v>0</v>
      </c>
      <c r="V83">
        <v>1200</v>
      </c>
      <c r="W83">
        <v>0</v>
      </c>
      <c r="X83">
        <v>0</v>
      </c>
    </row>
    <row r="84" spans="1:24" x14ac:dyDescent="0.35">
      <c r="A84">
        <f t="shared" si="2"/>
        <v>0</v>
      </c>
      <c r="B84">
        <f t="shared" si="3"/>
        <v>0</v>
      </c>
      <c r="C84" t="s">
        <v>183</v>
      </c>
      <c r="D84">
        <v>0</v>
      </c>
      <c r="E84">
        <v>1728</v>
      </c>
      <c r="F84">
        <v>0</v>
      </c>
      <c r="G84">
        <v>0</v>
      </c>
      <c r="H84">
        <v>0</v>
      </c>
      <c r="I84">
        <v>0</v>
      </c>
      <c r="J84">
        <v>1728</v>
      </c>
      <c r="K84">
        <v>1069</v>
      </c>
      <c r="L84">
        <v>0</v>
      </c>
      <c r="M84">
        <v>1458</v>
      </c>
      <c r="N84">
        <v>0</v>
      </c>
      <c r="O84">
        <v>1251</v>
      </c>
      <c r="P84">
        <v>0</v>
      </c>
      <c r="Q84">
        <v>0</v>
      </c>
      <c r="R84">
        <v>3778</v>
      </c>
      <c r="S84">
        <v>0</v>
      </c>
      <c r="T84">
        <v>0</v>
      </c>
      <c r="U84">
        <v>37872</v>
      </c>
      <c r="V84">
        <v>0</v>
      </c>
      <c r="W84">
        <v>0</v>
      </c>
      <c r="X84">
        <v>0</v>
      </c>
    </row>
    <row r="85" spans="1:24" x14ac:dyDescent="0.35">
      <c r="A85">
        <f t="shared" si="2"/>
        <v>0</v>
      </c>
      <c r="B85">
        <f t="shared" si="3"/>
        <v>0</v>
      </c>
      <c r="C85" t="s">
        <v>184</v>
      </c>
      <c r="D85">
        <v>126</v>
      </c>
      <c r="E85">
        <v>3800</v>
      </c>
      <c r="F85">
        <v>0</v>
      </c>
      <c r="G85">
        <v>48</v>
      </c>
      <c r="H85">
        <v>0</v>
      </c>
      <c r="I85">
        <v>0</v>
      </c>
      <c r="J85">
        <v>3974</v>
      </c>
      <c r="K85">
        <v>660</v>
      </c>
      <c r="L85">
        <v>0</v>
      </c>
      <c r="M85">
        <v>1078</v>
      </c>
      <c r="N85">
        <v>0</v>
      </c>
      <c r="O85">
        <v>1960</v>
      </c>
      <c r="P85">
        <v>0</v>
      </c>
      <c r="Q85">
        <v>0</v>
      </c>
      <c r="R85">
        <v>3698</v>
      </c>
      <c r="S85">
        <v>0</v>
      </c>
      <c r="T85">
        <v>0</v>
      </c>
      <c r="U85">
        <v>31531</v>
      </c>
      <c r="V85">
        <v>0</v>
      </c>
      <c r="W85">
        <v>0</v>
      </c>
      <c r="X85">
        <v>0</v>
      </c>
    </row>
    <row r="86" spans="1:24" x14ac:dyDescent="0.35">
      <c r="A86">
        <f t="shared" si="2"/>
        <v>0</v>
      </c>
      <c r="B86">
        <f t="shared" si="3"/>
        <v>0</v>
      </c>
      <c r="C86" t="s">
        <v>185</v>
      </c>
      <c r="D86">
        <v>0</v>
      </c>
      <c r="E86">
        <v>384</v>
      </c>
      <c r="F86">
        <v>0</v>
      </c>
      <c r="G86">
        <v>0</v>
      </c>
      <c r="H86">
        <v>0</v>
      </c>
      <c r="I86">
        <v>0</v>
      </c>
      <c r="J86">
        <v>384</v>
      </c>
      <c r="K86">
        <v>10</v>
      </c>
      <c r="L86">
        <v>0</v>
      </c>
      <c r="M86">
        <v>7</v>
      </c>
      <c r="N86">
        <v>0</v>
      </c>
      <c r="O86">
        <v>377</v>
      </c>
      <c r="P86">
        <v>0</v>
      </c>
      <c r="Q86">
        <v>0</v>
      </c>
      <c r="R86">
        <v>394</v>
      </c>
      <c r="S86">
        <v>120</v>
      </c>
      <c r="T86">
        <v>0</v>
      </c>
      <c r="U86">
        <v>232</v>
      </c>
      <c r="V86">
        <v>0</v>
      </c>
      <c r="W86">
        <v>0</v>
      </c>
      <c r="X86">
        <v>0</v>
      </c>
    </row>
    <row r="87" spans="1:24" x14ac:dyDescent="0.35">
      <c r="A87">
        <f t="shared" si="2"/>
        <v>0</v>
      </c>
      <c r="B87">
        <f t="shared" si="3"/>
        <v>0</v>
      </c>
      <c r="C87" t="s">
        <v>186</v>
      </c>
      <c r="D87">
        <v>14</v>
      </c>
      <c r="E87">
        <v>825</v>
      </c>
      <c r="F87">
        <v>17</v>
      </c>
      <c r="G87">
        <v>10</v>
      </c>
      <c r="H87">
        <v>0</v>
      </c>
      <c r="I87">
        <v>350</v>
      </c>
      <c r="J87">
        <v>1216</v>
      </c>
      <c r="K87">
        <v>328</v>
      </c>
      <c r="L87">
        <v>0</v>
      </c>
      <c r="M87">
        <v>627</v>
      </c>
      <c r="N87">
        <v>14</v>
      </c>
      <c r="O87">
        <v>246</v>
      </c>
      <c r="P87">
        <v>0</v>
      </c>
      <c r="Q87">
        <v>0</v>
      </c>
      <c r="R87">
        <v>1215</v>
      </c>
      <c r="S87">
        <v>0</v>
      </c>
      <c r="T87">
        <v>0</v>
      </c>
      <c r="U87">
        <v>18223</v>
      </c>
      <c r="V87">
        <v>0</v>
      </c>
      <c r="W87">
        <v>0</v>
      </c>
      <c r="X87">
        <v>0</v>
      </c>
    </row>
    <row r="88" spans="1:24" x14ac:dyDescent="0.35">
      <c r="A88">
        <f t="shared" si="2"/>
        <v>0</v>
      </c>
      <c r="B88">
        <f t="shared" si="3"/>
        <v>0</v>
      </c>
      <c r="C88" t="s">
        <v>187</v>
      </c>
      <c r="D88">
        <v>321</v>
      </c>
      <c r="E88">
        <v>6050</v>
      </c>
      <c r="F88">
        <v>0</v>
      </c>
      <c r="G88">
        <v>127</v>
      </c>
      <c r="H88">
        <v>0</v>
      </c>
      <c r="I88">
        <v>0</v>
      </c>
      <c r="J88">
        <v>6498</v>
      </c>
      <c r="K88">
        <v>0</v>
      </c>
      <c r="L88">
        <v>2065</v>
      </c>
      <c r="M88">
        <v>1937</v>
      </c>
      <c r="N88">
        <v>0</v>
      </c>
      <c r="O88">
        <v>2368</v>
      </c>
      <c r="P88">
        <v>0</v>
      </c>
      <c r="Q88">
        <v>0</v>
      </c>
      <c r="R88">
        <v>6370</v>
      </c>
      <c r="S88">
        <v>2352</v>
      </c>
      <c r="T88">
        <v>0</v>
      </c>
      <c r="U88">
        <v>61845</v>
      </c>
      <c r="V88">
        <v>2065</v>
      </c>
      <c r="W88">
        <v>0</v>
      </c>
      <c r="X88">
        <v>1000</v>
      </c>
    </row>
    <row r="89" spans="1:24" x14ac:dyDescent="0.35">
      <c r="A89">
        <f t="shared" si="2"/>
        <v>0</v>
      </c>
      <c r="B89">
        <f t="shared" si="3"/>
        <v>0</v>
      </c>
      <c r="C89" t="s">
        <v>188</v>
      </c>
      <c r="D89">
        <v>11</v>
      </c>
      <c r="E89">
        <v>1197</v>
      </c>
      <c r="F89">
        <v>0</v>
      </c>
      <c r="G89">
        <v>0</v>
      </c>
      <c r="H89">
        <v>0</v>
      </c>
      <c r="I89">
        <v>587</v>
      </c>
      <c r="J89">
        <v>1795</v>
      </c>
      <c r="K89">
        <v>624</v>
      </c>
      <c r="L89">
        <v>0</v>
      </c>
      <c r="M89">
        <v>794</v>
      </c>
      <c r="N89">
        <v>0</v>
      </c>
      <c r="O89">
        <v>376</v>
      </c>
      <c r="P89">
        <v>0</v>
      </c>
      <c r="Q89">
        <v>0</v>
      </c>
      <c r="R89">
        <v>1794</v>
      </c>
      <c r="S89">
        <v>0</v>
      </c>
      <c r="T89">
        <v>0</v>
      </c>
      <c r="U89">
        <v>21948</v>
      </c>
      <c r="V89">
        <v>0</v>
      </c>
      <c r="W89">
        <v>0</v>
      </c>
      <c r="X89">
        <v>0</v>
      </c>
    </row>
    <row r="90" spans="1:24" x14ac:dyDescent="0.35">
      <c r="A90">
        <f t="shared" si="2"/>
        <v>0</v>
      </c>
      <c r="B90">
        <f t="shared" si="3"/>
        <v>0</v>
      </c>
      <c r="C90" t="s">
        <v>189</v>
      </c>
      <c r="D90">
        <v>186</v>
      </c>
      <c r="E90">
        <v>3669</v>
      </c>
      <c r="F90">
        <v>0</v>
      </c>
      <c r="G90">
        <v>16</v>
      </c>
      <c r="H90">
        <v>0</v>
      </c>
      <c r="I90">
        <v>0</v>
      </c>
      <c r="J90">
        <v>3871</v>
      </c>
      <c r="K90">
        <v>1164</v>
      </c>
      <c r="L90">
        <v>0</v>
      </c>
      <c r="M90">
        <v>1544</v>
      </c>
      <c r="N90">
        <v>0</v>
      </c>
      <c r="O90">
        <v>1264</v>
      </c>
      <c r="P90">
        <v>0</v>
      </c>
      <c r="Q90">
        <v>0</v>
      </c>
      <c r="R90">
        <v>3972</v>
      </c>
      <c r="S90">
        <v>2227</v>
      </c>
      <c r="T90">
        <v>0</v>
      </c>
      <c r="U90">
        <v>42042</v>
      </c>
      <c r="V90">
        <v>0</v>
      </c>
      <c r="W90">
        <v>0</v>
      </c>
      <c r="X90">
        <v>0</v>
      </c>
    </row>
    <row r="91" spans="1:24" x14ac:dyDescent="0.35">
      <c r="A91">
        <f t="shared" si="2"/>
        <v>0</v>
      </c>
      <c r="B91">
        <f t="shared" si="3"/>
        <v>0</v>
      </c>
      <c r="C91" t="s">
        <v>190</v>
      </c>
      <c r="D91">
        <v>100</v>
      </c>
      <c r="E91">
        <v>932</v>
      </c>
      <c r="F91">
        <v>0</v>
      </c>
      <c r="G91">
        <v>25</v>
      </c>
      <c r="H91">
        <v>0</v>
      </c>
      <c r="I91">
        <v>0</v>
      </c>
      <c r="J91">
        <v>1057</v>
      </c>
      <c r="K91">
        <v>537</v>
      </c>
      <c r="L91">
        <v>0</v>
      </c>
      <c r="M91">
        <v>301</v>
      </c>
      <c r="N91">
        <v>0</v>
      </c>
      <c r="O91">
        <v>587</v>
      </c>
      <c r="P91">
        <v>0</v>
      </c>
      <c r="Q91">
        <v>0</v>
      </c>
      <c r="R91">
        <v>1425</v>
      </c>
      <c r="S91">
        <v>294</v>
      </c>
      <c r="T91">
        <v>0</v>
      </c>
      <c r="U91">
        <v>8538</v>
      </c>
      <c r="V91">
        <v>0</v>
      </c>
      <c r="W91">
        <v>0</v>
      </c>
      <c r="X91">
        <v>0</v>
      </c>
    </row>
    <row r="92" spans="1:24" x14ac:dyDescent="0.35">
      <c r="A92">
        <f t="shared" si="2"/>
        <v>0</v>
      </c>
      <c r="B92">
        <f t="shared" si="3"/>
        <v>0</v>
      </c>
      <c r="C92" t="s">
        <v>191</v>
      </c>
      <c r="D92">
        <v>100</v>
      </c>
      <c r="E92">
        <v>3295</v>
      </c>
      <c r="F92">
        <v>0</v>
      </c>
      <c r="G92">
        <v>150</v>
      </c>
      <c r="H92">
        <v>0</v>
      </c>
      <c r="I92">
        <v>1959</v>
      </c>
      <c r="J92">
        <v>5504</v>
      </c>
      <c r="K92">
        <v>727</v>
      </c>
      <c r="L92">
        <v>0</v>
      </c>
      <c r="M92">
        <v>442</v>
      </c>
      <c r="N92">
        <v>0</v>
      </c>
      <c r="O92">
        <v>4335</v>
      </c>
      <c r="P92">
        <v>0</v>
      </c>
      <c r="Q92">
        <v>0</v>
      </c>
      <c r="R92">
        <v>5504</v>
      </c>
      <c r="S92">
        <v>11260</v>
      </c>
      <c r="T92">
        <v>16000</v>
      </c>
      <c r="U92">
        <v>23118</v>
      </c>
      <c r="V92">
        <v>0</v>
      </c>
      <c r="W92">
        <v>0</v>
      </c>
      <c r="X92">
        <v>0</v>
      </c>
    </row>
    <row r="93" spans="1:24" x14ac:dyDescent="0.35">
      <c r="A93">
        <f t="shared" si="2"/>
        <v>0</v>
      </c>
      <c r="B93">
        <f t="shared" si="3"/>
        <v>0</v>
      </c>
      <c r="C93" t="s">
        <v>192</v>
      </c>
      <c r="D93">
        <v>0</v>
      </c>
      <c r="E93">
        <v>959</v>
      </c>
      <c r="F93">
        <v>0</v>
      </c>
      <c r="G93">
        <v>120</v>
      </c>
      <c r="H93">
        <v>0</v>
      </c>
      <c r="I93">
        <v>0</v>
      </c>
      <c r="J93">
        <v>1079</v>
      </c>
      <c r="K93">
        <v>473</v>
      </c>
      <c r="L93">
        <v>0</v>
      </c>
      <c r="M93">
        <v>113</v>
      </c>
      <c r="N93">
        <v>0</v>
      </c>
      <c r="O93">
        <v>412</v>
      </c>
      <c r="P93">
        <v>0</v>
      </c>
      <c r="Q93">
        <v>0</v>
      </c>
      <c r="R93">
        <v>998</v>
      </c>
      <c r="S93">
        <v>0</v>
      </c>
      <c r="T93">
        <v>0</v>
      </c>
      <c r="U93">
        <v>2757</v>
      </c>
      <c r="V93">
        <v>0</v>
      </c>
      <c r="W93">
        <v>0</v>
      </c>
      <c r="X93">
        <v>0</v>
      </c>
    </row>
    <row r="94" spans="1:24" x14ac:dyDescent="0.35">
      <c r="A94">
        <f t="shared" si="2"/>
        <v>0</v>
      </c>
      <c r="B94">
        <f t="shared" si="3"/>
        <v>0</v>
      </c>
      <c r="C94" t="s">
        <v>197</v>
      </c>
      <c r="D94">
        <v>337</v>
      </c>
      <c r="E94">
        <v>5596</v>
      </c>
      <c r="F94">
        <v>0</v>
      </c>
      <c r="G94">
        <v>0</v>
      </c>
      <c r="H94">
        <v>253</v>
      </c>
      <c r="I94">
        <v>0</v>
      </c>
      <c r="J94">
        <v>6186</v>
      </c>
      <c r="K94">
        <v>0</v>
      </c>
      <c r="L94">
        <v>194</v>
      </c>
      <c r="M94">
        <v>1524</v>
      </c>
      <c r="N94">
        <v>0</v>
      </c>
      <c r="O94">
        <v>2390</v>
      </c>
      <c r="P94">
        <v>1490</v>
      </c>
      <c r="Q94">
        <v>600</v>
      </c>
      <c r="R94">
        <v>6198</v>
      </c>
      <c r="S94">
        <v>0</v>
      </c>
      <c r="T94">
        <v>0</v>
      </c>
      <c r="U94">
        <v>42695</v>
      </c>
      <c r="V94">
        <v>194</v>
      </c>
      <c r="W94">
        <v>0</v>
      </c>
      <c r="X94">
        <v>5782</v>
      </c>
    </row>
    <row r="95" spans="1:24" x14ac:dyDescent="0.35">
      <c r="A95">
        <f t="shared" si="2"/>
        <v>0</v>
      </c>
      <c r="B95">
        <f t="shared" si="3"/>
        <v>0</v>
      </c>
      <c r="C95" t="s">
        <v>201</v>
      </c>
      <c r="D95">
        <v>0</v>
      </c>
      <c r="E95">
        <v>725</v>
      </c>
      <c r="F95">
        <v>0</v>
      </c>
      <c r="G95">
        <v>0</v>
      </c>
      <c r="H95">
        <v>0</v>
      </c>
      <c r="I95">
        <v>460</v>
      </c>
      <c r="J95">
        <v>1185</v>
      </c>
      <c r="K95">
        <v>405</v>
      </c>
      <c r="L95">
        <v>0</v>
      </c>
      <c r="M95">
        <v>223</v>
      </c>
      <c r="N95">
        <v>61</v>
      </c>
      <c r="O95">
        <v>441</v>
      </c>
      <c r="P95">
        <v>0</v>
      </c>
      <c r="Q95">
        <v>0</v>
      </c>
      <c r="R95">
        <v>1130</v>
      </c>
      <c r="S95">
        <v>365</v>
      </c>
      <c r="T95">
        <v>0</v>
      </c>
      <c r="U95">
        <v>6603</v>
      </c>
      <c r="V95">
        <v>0</v>
      </c>
      <c r="W95">
        <v>0</v>
      </c>
      <c r="X95">
        <v>0</v>
      </c>
    </row>
    <row r="96" spans="1:24" x14ac:dyDescent="0.35">
      <c r="A96">
        <f t="shared" si="2"/>
        <v>0</v>
      </c>
      <c r="B96">
        <f t="shared" si="3"/>
        <v>0</v>
      </c>
      <c r="C96" t="s">
        <v>336</v>
      </c>
      <c r="D96">
        <v>0</v>
      </c>
      <c r="E96">
        <v>3350</v>
      </c>
      <c r="F96">
        <v>0</v>
      </c>
      <c r="G96">
        <v>120</v>
      </c>
      <c r="H96">
        <v>0</v>
      </c>
      <c r="I96">
        <v>0</v>
      </c>
      <c r="J96">
        <v>3470</v>
      </c>
      <c r="K96">
        <v>0</v>
      </c>
      <c r="L96">
        <v>368</v>
      </c>
      <c r="M96">
        <v>237</v>
      </c>
      <c r="N96">
        <v>63</v>
      </c>
      <c r="O96">
        <v>1067</v>
      </c>
      <c r="P96">
        <v>0</v>
      </c>
      <c r="Q96">
        <v>1767</v>
      </c>
      <c r="R96">
        <v>3502</v>
      </c>
      <c r="S96">
        <v>0</v>
      </c>
      <c r="T96">
        <v>0</v>
      </c>
      <c r="U96">
        <v>7900</v>
      </c>
      <c r="V96">
        <v>50</v>
      </c>
      <c r="W96">
        <v>2137</v>
      </c>
      <c r="X96">
        <v>0</v>
      </c>
    </row>
    <row r="97" spans="1:24" x14ac:dyDescent="0.35">
      <c r="A97">
        <f t="shared" si="2"/>
        <v>0</v>
      </c>
      <c r="B97">
        <f t="shared" si="3"/>
        <v>0</v>
      </c>
      <c r="C97" t="s">
        <v>202</v>
      </c>
      <c r="D97">
        <v>0</v>
      </c>
      <c r="E97">
        <v>888</v>
      </c>
      <c r="F97">
        <v>0</v>
      </c>
      <c r="G97">
        <v>0</v>
      </c>
      <c r="H97">
        <v>0</v>
      </c>
      <c r="I97">
        <v>0</v>
      </c>
      <c r="J97">
        <v>888</v>
      </c>
      <c r="K97">
        <v>33</v>
      </c>
      <c r="L97">
        <v>0</v>
      </c>
      <c r="M97">
        <v>25</v>
      </c>
      <c r="N97">
        <v>0</v>
      </c>
      <c r="O97">
        <v>484</v>
      </c>
      <c r="P97">
        <v>0</v>
      </c>
      <c r="Q97">
        <v>346</v>
      </c>
      <c r="R97">
        <v>888</v>
      </c>
      <c r="S97">
        <v>0</v>
      </c>
      <c r="T97">
        <v>0</v>
      </c>
      <c r="U97">
        <v>744</v>
      </c>
      <c r="V97">
        <v>0</v>
      </c>
      <c r="W97">
        <v>0</v>
      </c>
      <c r="X97">
        <v>0</v>
      </c>
    </row>
    <row r="98" spans="1:24" x14ac:dyDescent="0.35">
      <c r="A98">
        <f t="shared" si="2"/>
        <v>0</v>
      </c>
      <c r="B98">
        <f t="shared" si="3"/>
        <v>0</v>
      </c>
      <c r="C98" t="s">
        <v>203</v>
      </c>
      <c r="D98">
        <v>0</v>
      </c>
      <c r="E98">
        <v>5921</v>
      </c>
      <c r="F98">
        <v>0</v>
      </c>
      <c r="G98">
        <v>501</v>
      </c>
      <c r="H98">
        <v>0</v>
      </c>
      <c r="I98">
        <v>998</v>
      </c>
      <c r="J98">
        <v>7420</v>
      </c>
      <c r="K98">
        <v>0</v>
      </c>
      <c r="L98">
        <v>1220</v>
      </c>
      <c r="M98">
        <v>3179</v>
      </c>
      <c r="N98">
        <v>0</v>
      </c>
      <c r="O98">
        <v>2924</v>
      </c>
      <c r="P98">
        <v>0</v>
      </c>
      <c r="Q98">
        <v>0</v>
      </c>
      <c r="R98">
        <v>7323</v>
      </c>
      <c r="S98">
        <v>1196</v>
      </c>
      <c r="T98">
        <v>739</v>
      </c>
      <c r="U98">
        <v>74149</v>
      </c>
      <c r="V98">
        <v>1220</v>
      </c>
      <c r="W98">
        <v>0</v>
      </c>
      <c r="X98">
        <v>0</v>
      </c>
    </row>
    <row r="99" spans="1:24" x14ac:dyDescent="0.35">
      <c r="A99">
        <f t="shared" si="2"/>
        <v>0</v>
      </c>
      <c r="B99">
        <f t="shared" si="3"/>
        <v>0</v>
      </c>
      <c r="C99" t="s">
        <v>204</v>
      </c>
      <c r="D99">
        <v>0</v>
      </c>
      <c r="E99">
        <v>8497</v>
      </c>
      <c r="F99">
        <v>0</v>
      </c>
      <c r="G99">
        <v>126</v>
      </c>
      <c r="H99">
        <v>0</v>
      </c>
      <c r="I99">
        <v>0</v>
      </c>
      <c r="J99">
        <v>8623</v>
      </c>
      <c r="K99">
        <v>927</v>
      </c>
      <c r="L99">
        <v>0</v>
      </c>
      <c r="M99">
        <v>384</v>
      </c>
      <c r="N99">
        <v>0</v>
      </c>
      <c r="O99">
        <v>4375</v>
      </c>
      <c r="P99">
        <v>0</v>
      </c>
      <c r="Q99">
        <v>2788</v>
      </c>
      <c r="R99">
        <v>8474</v>
      </c>
      <c r="S99">
        <v>3133</v>
      </c>
      <c r="T99">
        <v>2990</v>
      </c>
      <c r="U99">
        <v>12131</v>
      </c>
      <c r="V99">
        <v>0</v>
      </c>
      <c r="W99">
        <v>0</v>
      </c>
      <c r="X99">
        <v>0</v>
      </c>
    </row>
    <row r="100" spans="1:24" x14ac:dyDescent="0.35">
      <c r="A100">
        <f t="shared" si="2"/>
        <v>0</v>
      </c>
      <c r="B100">
        <f t="shared" si="3"/>
        <v>0</v>
      </c>
      <c r="C100" t="s">
        <v>206</v>
      </c>
      <c r="D100">
        <v>1764</v>
      </c>
      <c r="E100">
        <v>11292</v>
      </c>
      <c r="F100">
        <v>94</v>
      </c>
      <c r="G100">
        <v>615</v>
      </c>
      <c r="H100">
        <v>0</v>
      </c>
      <c r="I100">
        <v>0</v>
      </c>
      <c r="J100">
        <v>13765</v>
      </c>
      <c r="K100">
        <v>276</v>
      </c>
      <c r="L100">
        <v>3870</v>
      </c>
      <c r="M100">
        <v>2365</v>
      </c>
      <c r="N100">
        <v>130</v>
      </c>
      <c r="O100">
        <v>7673</v>
      </c>
      <c r="P100">
        <v>0</v>
      </c>
      <c r="Q100">
        <v>0</v>
      </c>
      <c r="R100">
        <v>14314</v>
      </c>
      <c r="S100">
        <v>0</v>
      </c>
      <c r="T100">
        <v>0</v>
      </c>
      <c r="U100">
        <v>66032</v>
      </c>
      <c r="V100">
        <v>0</v>
      </c>
      <c r="W100">
        <v>7179</v>
      </c>
      <c r="X100">
        <v>0</v>
      </c>
    </row>
    <row r="101" spans="1:24" x14ac:dyDescent="0.35">
      <c r="A101">
        <f t="shared" si="2"/>
        <v>0</v>
      </c>
      <c r="B101">
        <f t="shared" si="3"/>
        <v>0</v>
      </c>
      <c r="C101" t="s">
        <v>210</v>
      </c>
      <c r="D101">
        <v>0</v>
      </c>
      <c r="E101">
        <v>831</v>
      </c>
      <c r="F101">
        <v>0</v>
      </c>
      <c r="G101">
        <v>11</v>
      </c>
      <c r="H101">
        <v>0</v>
      </c>
      <c r="I101">
        <v>0</v>
      </c>
      <c r="J101">
        <v>842</v>
      </c>
      <c r="K101">
        <v>146</v>
      </c>
      <c r="L101">
        <v>0</v>
      </c>
      <c r="M101">
        <v>104</v>
      </c>
      <c r="N101">
        <v>10</v>
      </c>
      <c r="O101">
        <v>609</v>
      </c>
      <c r="P101">
        <v>0</v>
      </c>
      <c r="Q101">
        <v>0</v>
      </c>
      <c r="R101">
        <v>869</v>
      </c>
      <c r="S101">
        <v>243</v>
      </c>
      <c r="T101">
        <v>262</v>
      </c>
      <c r="U101">
        <v>3320</v>
      </c>
      <c r="V101">
        <v>0</v>
      </c>
      <c r="W101">
        <v>0</v>
      </c>
      <c r="X101">
        <v>0</v>
      </c>
    </row>
    <row r="102" spans="1:24" x14ac:dyDescent="0.35">
      <c r="A102">
        <f t="shared" si="2"/>
        <v>0</v>
      </c>
      <c r="B102">
        <f t="shared" si="3"/>
        <v>0</v>
      </c>
      <c r="C102" t="s">
        <v>211</v>
      </c>
      <c r="D102">
        <v>420</v>
      </c>
      <c r="E102">
        <v>4114</v>
      </c>
      <c r="F102">
        <v>0</v>
      </c>
      <c r="G102">
        <v>155</v>
      </c>
      <c r="H102">
        <v>0</v>
      </c>
      <c r="I102">
        <v>100</v>
      </c>
      <c r="J102">
        <v>4789</v>
      </c>
      <c r="K102">
        <v>0</v>
      </c>
      <c r="L102">
        <v>762</v>
      </c>
      <c r="M102">
        <v>1874</v>
      </c>
      <c r="N102">
        <v>0</v>
      </c>
      <c r="O102">
        <v>1831</v>
      </c>
      <c r="P102">
        <v>0</v>
      </c>
      <c r="Q102">
        <v>0</v>
      </c>
      <c r="R102">
        <v>4467</v>
      </c>
      <c r="S102">
        <v>781</v>
      </c>
      <c r="T102">
        <v>0</v>
      </c>
      <c r="U102">
        <v>65759</v>
      </c>
      <c r="V102">
        <v>0</v>
      </c>
      <c r="W102">
        <v>5281</v>
      </c>
      <c r="X102">
        <v>0</v>
      </c>
    </row>
    <row r="103" spans="1:24" x14ac:dyDescent="0.35">
      <c r="A103">
        <f t="shared" si="2"/>
        <v>0</v>
      </c>
      <c r="B103">
        <f t="shared" si="3"/>
        <v>0</v>
      </c>
      <c r="C103" t="s">
        <v>212</v>
      </c>
      <c r="D103">
        <v>0</v>
      </c>
      <c r="E103">
        <v>7711</v>
      </c>
      <c r="F103">
        <v>100</v>
      </c>
      <c r="G103">
        <v>657</v>
      </c>
      <c r="H103">
        <v>0</v>
      </c>
      <c r="I103">
        <v>0</v>
      </c>
      <c r="J103">
        <v>8468</v>
      </c>
      <c r="K103">
        <v>2428</v>
      </c>
      <c r="L103">
        <v>344</v>
      </c>
      <c r="M103">
        <v>2269</v>
      </c>
      <c r="N103">
        <v>0</v>
      </c>
      <c r="O103">
        <v>3625</v>
      </c>
      <c r="P103">
        <v>0</v>
      </c>
      <c r="Q103">
        <v>0</v>
      </c>
      <c r="R103">
        <v>8666</v>
      </c>
      <c r="S103">
        <v>532</v>
      </c>
      <c r="T103">
        <v>0</v>
      </c>
      <c r="U103">
        <v>64072</v>
      </c>
      <c r="V103">
        <v>0</v>
      </c>
      <c r="W103">
        <v>8418</v>
      </c>
      <c r="X103">
        <v>0</v>
      </c>
    </row>
    <row r="104" spans="1:24" x14ac:dyDescent="0.35">
      <c r="A104">
        <f t="shared" si="2"/>
        <v>0</v>
      </c>
      <c r="B104">
        <f t="shared" si="3"/>
        <v>0</v>
      </c>
      <c r="C104" t="s">
        <v>214</v>
      </c>
      <c r="D104">
        <v>0</v>
      </c>
      <c r="E104">
        <v>7030</v>
      </c>
      <c r="F104">
        <v>50</v>
      </c>
      <c r="G104">
        <v>275</v>
      </c>
      <c r="H104">
        <v>0</v>
      </c>
      <c r="I104">
        <v>0</v>
      </c>
      <c r="J104">
        <v>7355</v>
      </c>
      <c r="K104">
        <v>1363</v>
      </c>
      <c r="L104">
        <v>335</v>
      </c>
      <c r="M104">
        <v>593</v>
      </c>
      <c r="N104">
        <v>296</v>
      </c>
      <c r="O104">
        <v>3538</v>
      </c>
      <c r="P104">
        <v>902</v>
      </c>
      <c r="Q104">
        <v>0</v>
      </c>
      <c r="R104">
        <v>7027</v>
      </c>
      <c r="S104">
        <v>0</v>
      </c>
      <c r="T104">
        <v>0</v>
      </c>
      <c r="U104">
        <v>16994</v>
      </c>
      <c r="V104">
        <v>0</v>
      </c>
      <c r="W104">
        <v>2565</v>
      </c>
      <c r="X104">
        <v>3948</v>
      </c>
    </row>
    <row r="105" spans="1:24" x14ac:dyDescent="0.35">
      <c r="A105">
        <f t="shared" si="2"/>
        <v>0</v>
      </c>
      <c r="B105">
        <f t="shared" si="3"/>
        <v>0</v>
      </c>
      <c r="C105" t="s">
        <v>337</v>
      </c>
      <c r="D105">
        <v>98</v>
      </c>
      <c r="E105">
        <v>1738</v>
      </c>
      <c r="F105">
        <v>0</v>
      </c>
      <c r="G105">
        <v>486</v>
      </c>
      <c r="H105">
        <v>0</v>
      </c>
      <c r="I105">
        <v>524</v>
      </c>
      <c r="J105">
        <v>2846</v>
      </c>
      <c r="K105">
        <v>674</v>
      </c>
      <c r="L105">
        <v>586</v>
      </c>
      <c r="M105">
        <v>805</v>
      </c>
      <c r="N105">
        <v>23</v>
      </c>
      <c r="O105">
        <v>758</v>
      </c>
      <c r="P105">
        <v>0</v>
      </c>
      <c r="Q105">
        <v>0</v>
      </c>
      <c r="R105">
        <v>2846</v>
      </c>
      <c r="S105">
        <v>0</v>
      </c>
      <c r="T105">
        <v>0</v>
      </c>
      <c r="U105">
        <v>23278</v>
      </c>
      <c r="V105">
        <v>250</v>
      </c>
      <c r="W105">
        <v>689</v>
      </c>
      <c r="X105">
        <v>0</v>
      </c>
    </row>
    <row r="106" spans="1:24" x14ac:dyDescent="0.35">
      <c r="A106">
        <f t="shared" si="2"/>
        <v>0</v>
      </c>
      <c r="B106">
        <f t="shared" si="3"/>
        <v>0</v>
      </c>
      <c r="C106" t="s">
        <v>216</v>
      </c>
      <c r="D106">
        <v>0</v>
      </c>
      <c r="E106">
        <v>1360</v>
      </c>
      <c r="F106">
        <v>0</v>
      </c>
      <c r="G106">
        <v>0</v>
      </c>
      <c r="H106">
        <v>0</v>
      </c>
      <c r="I106">
        <v>0</v>
      </c>
      <c r="J106">
        <v>1360</v>
      </c>
      <c r="K106">
        <v>1954</v>
      </c>
      <c r="L106">
        <v>0</v>
      </c>
      <c r="M106">
        <v>784</v>
      </c>
      <c r="N106">
        <v>0</v>
      </c>
      <c r="O106">
        <v>1273</v>
      </c>
      <c r="P106">
        <v>0</v>
      </c>
      <c r="Q106">
        <v>0</v>
      </c>
      <c r="R106">
        <v>4011</v>
      </c>
      <c r="S106">
        <v>0</v>
      </c>
      <c r="T106">
        <v>2841</v>
      </c>
      <c r="U106">
        <v>27606</v>
      </c>
      <c r="V106">
        <v>0</v>
      </c>
      <c r="W106">
        <v>0</v>
      </c>
      <c r="X106">
        <v>0</v>
      </c>
    </row>
    <row r="107" spans="1:24" x14ac:dyDescent="0.35">
      <c r="A107">
        <f t="shared" si="2"/>
        <v>0</v>
      </c>
      <c r="B107">
        <f t="shared" si="3"/>
        <v>0</v>
      </c>
      <c r="C107" t="s">
        <v>217</v>
      </c>
      <c r="D107">
        <v>0</v>
      </c>
      <c r="E107">
        <v>450</v>
      </c>
      <c r="F107">
        <v>0</v>
      </c>
      <c r="G107">
        <v>1</v>
      </c>
      <c r="H107">
        <v>0</v>
      </c>
      <c r="I107">
        <v>0</v>
      </c>
      <c r="J107">
        <v>451</v>
      </c>
      <c r="K107">
        <v>261</v>
      </c>
      <c r="L107">
        <v>0</v>
      </c>
      <c r="M107">
        <v>11</v>
      </c>
      <c r="N107">
        <v>0</v>
      </c>
      <c r="O107">
        <v>56</v>
      </c>
      <c r="P107">
        <v>0</v>
      </c>
      <c r="Q107">
        <v>0</v>
      </c>
      <c r="R107">
        <v>328</v>
      </c>
      <c r="S107">
        <v>101</v>
      </c>
      <c r="T107">
        <v>105</v>
      </c>
      <c r="U107">
        <v>148</v>
      </c>
      <c r="V107">
        <v>0</v>
      </c>
      <c r="W107">
        <v>0</v>
      </c>
      <c r="X107">
        <v>0</v>
      </c>
    </row>
    <row r="108" spans="1:24" x14ac:dyDescent="0.35">
      <c r="A108">
        <f t="shared" si="2"/>
        <v>0</v>
      </c>
      <c r="B108">
        <f t="shared" si="3"/>
        <v>0</v>
      </c>
      <c r="C108" t="s">
        <v>218</v>
      </c>
      <c r="D108">
        <v>195</v>
      </c>
      <c r="E108">
        <v>3455</v>
      </c>
      <c r="F108">
        <v>0</v>
      </c>
      <c r="G108">
        <v>149</v>
      </c>
      <c r="H108">
        <v>0</v>
      </c>
      <c r="I108">
        <v>0</v>
      </c>
      <c r="J108">
        <v>3799</v>
      </c>
      <c r="K108">
        <v>0</v>
      </c>
      <c r="L108">
        <v>715</v>
      </c>
      <c r="M108">
        <v>1687</v>
      </c>
      <c r="N108">
        <v>16</v>
      </c>
      <c r="O108">
        <v>1381</v>
      </c>
      <c r="P108">
        <v>49</v>
      </c>
      <c r="Q108">
        <v>0</v>
      </c>
      <c r="R108">
        <v>3848</v>
      </c>
      <c r="S108">
        <v>88</v>
      </c>
      <c r="T108">
        <v>0</v>
      </c>
      <c r="U108">
        <v>52355</v>
      </c>
      <c r="V108">
        <v>1751</v>
      </c>
      <c r="W108">
        <v>0</v>
      </c>
      <c r="X108">
        <v>373</v>
      </c>
    </row>
    <row r="109" spans="1:24" x14ac:dyDescent="0.35">
      <c r="A109">
        <f t="shared" si="2"/>
        <v>0</v>
      </c>
      <c r="B109">
        <f t="shared" si="3"/>
        <v>0</v>
      </c>
      <c r="C109" t="s">
        <v>219</v>
      </c>
      <c r="D109">
        <v>0</v>
      </c>
      <c r="E109">
        <v>4537</v>
      </c>
      <c r="F109">
        <v>0</v>
      </c>
      <c r="G109">
        <v>21</v>
      </c>
      <c r="H109">
        <v>0</v>
      </c>
      <c r="I109">
        <v>0</v>
      </c>
      <c r="J109">
        <v>4558</v>
      </c>
      <c r="K109">
        <v>1845</v>
      </c>
      <c r="L109">
        <v>0</v>
      </c>
      <c r="M109">
        <v>810</v>
      </c>
      <c r="N109">
        <v>31</v>
      </c>
      <c r="O109">
        <v>1950</v>
      </c>
      <c r="P109">
        <v>0</v>
      </c>
      <c r="Q109">
        <v>0</v>
      </c>
      <c r="R109">
        <v>4636</v>
      </c>
      <c r="S109">
        <v>0</v>
      </c>
      <c r="T109">
        <v>0</v>
      </c>
      <c r="U109">
        <v>25061</v>
      </c>
      <c r="V109">
        <v>0</v>
      </c>
      <c r="W109">
        <v>0</v>
      </c>
      <c r="X109">
        <v>0</v>
      </c>
    </row>
    <row r="110" spans="1:24" x14ac:dyDescent="0.35">
      <c r="A110">
        <f t="shared" si="2"/>
        <v>0</v>
      </c>
      <c r="B110">
        <f t="shared" si="3"/>
        <v>0</v>
      </c>
      <c r="C110" t="s">
        <v>220</v>
      </c>
      <c r="D110">
        <v>0</v>
      </c>
      <c r="E110">
        <v>3001</v>
      </c>
      <c r="F110">
        <v>0</v>
      </c>
      <c r="G110">
        <v>68</v>
      </c>
      <c r="H110">
        <v>0</v>
      </c>
      <c r="I110">
        <v>0</v>
      </c>
      <c r="J110">
        <v>3069</v>
      </c>
      <c r="K110">
        <v>2185</v>
      </c>
      <c r="L110">
        <v>0</v>
      </c>
      <c r="M110">
        <v>1401</v>
      </c>
      <c r="N110">
        <v>0</v>
      </c>
      <c r="O110">
        <v>3043</v>
      </c>
      <c r="P110">
        <v>0</v>
      </c>
      <c r="Q110">
        <v>0</v>
      </c>
      <c r="R110">
        <v>6629</v>
      </c>
      <c r="S110">
        <v>1586</v>
      </c>
      <c r="T110">
        <v>700</v>
      </c>
      <c r="U110">
        <v>36784</v>
      </c>
      <c r="V110">
        <v>0</v>
      </c>
      <c r="W110">
        <v>0</v>
      </c>
      <c r="X110">
        <v>0</v>
      </c>
    </row>
    <row r="111" spans="1:24" x14ac:dyDescent="0.35">
      <c r="A111">
        <f t="shared" si="2"/>
        <v>0</v>
      </c>
      <c r="B111">
        <f t="shared" si="3"/>
        <v>0</v>
      </c>
      <c r="C111" t="s">
        <v>221</v>
      </c>
      <c r="D111">
        <v>0</v>
      </c>
      <c r="E111">
        <v>1399</v>
      </c>
      <c r="F111">
        <v>0</v>
      </c>
      <c r="G111">
        <v>1</v>
      </c>
      <c r="H111">
        <v>0</v>
      </c>
      <c r="I111">
        <v>0</v>
      </c>
      <c r="J111">
        <v>1400</v>
      </c>
      <c r="K111">
        <v>229</v>
      </c>
      <c r="L111">
        <v>0</v>
      </c>
      <c r="M111">
        <v>238</v>
      </c>
      <c r="N111">
        <v>12</v>
      </c>
      <c r="O111">
        <v>892</v>
      </c>
      <c r="P111">
        <v>0</v>
      </c>
      <c r="Q111">
        <v>0</v>
      </c>
      <c r="R111">
        <v>1371</v>
      </c>
      <c r="S111">
        <v>2017</v>
      </c>
      <c r="T111">
        <v>172</v>
      </c>
      <c r="U111">
        <v>6767</v>
      </c>
      <c r="V111">
        <v>0</v>
      </c>
      <c r="W111">
        <v>0</v>
      </c>
      <c r="X111">
        <v>0</v>
      </c>
    </row>
    <row r="112" spans="1:24" x14ac:dyDescent="0.35">
      <c r="A112">
        <f t="shared" si="2"/>
        <v>0</v>
      </c>
      <c r="B112">
        <f t="shared" si="3"/>
        <v>0</v>
      </c>
      <c r="C112" t="s">
        <v>222</v>
      </c>
      <c r="D112">
        <v>22</v>
      </c>
      <c r="E112">
        <v>2349</v>
      </c>
      <c r="F112">
        <v>0</v>
      </c>
      <c r="G112">
        <v>0</v>
      </c>
      <c r="H112">
        <v>0</v>
      </c>
      <c r="I112">
        <v>0</v>
      </c>
      <c r="J112">
        <v>2371</v>
      </c>
      <c r="K112">
        <v>724</v>
      </c>
      <c r="L112">
        <v>0</v>
      </c>
      <c r="M112">
        <v>112</v>
      </c>
      <c r="N112">
        <v>0</v>
      </c>
      <c r="O112">
        <v>1162</v>
      </c>
      <c r="P112">
        <v>197</v>
      </c>
      <c r="Q112">
        <v>200</v>
      </c>
      <c r="R112">
        <v>2395</v>
      </c>
      <c r="S112">
        <v>3100</v>
      </c>
      <c r="T112">
        <v>3100</v>
      </c>
      <c r="U112">
        <v>4453</v>
      </c>
      <c r="V112">
        <v>0</v>
      </c>
      <c r="W112">
        <v>0</v>
      </c>
      <c r="X112">
        <v>1430</v>
      </c>
    </row>
    <row r="113" spans="1:24" x14ac:dyDescent="0.35">
      <c r="A113">
        <f t="shared" si="2"/>
        <v>0</v>
      </c>
      <c r="B113">
        <f t="shared" si="3"/>
        <v>0</v>
      </c>
      <c r="C113" t="s">
        <v>223</v>
      </c>
      <c r="D113">
        <v>0</v>
      </c>
      <c r="E113">
        <v>735</v>
      </c>
      <c r="F113">
        <v>0</v>
      </c>
      <c r="G113">
        <v>0</v>
      </c>
      <c r="H113">
        <v>0</v>
      </c>
      <c r="I113">
        <v>0</v>
      </c>
      <c r="J113">
        <v>735</v>
      </c>
      <c r="K113">
        <v>236</v>
      </c>
      <c r="L113">
        <v>0</v>
      </c>
      <c r="M113">
        <v>234</v>
      </c>
      <c r="N113">
        <v>0</v>
      </c>
      <c r="O113">
        <v>278</v>
      </c>
      <c r="P113">
        <v>0</v>
      </c>
      <c r="Q113">
        <v>0</v>
      </c>
      <c r="R113">
        <v>748</v>
      </c>
      <c r="S113">
        <v>0</v>
      </c>
      <c r="T113">
        <v>0</v>
      </c>
      <c r="U113">
        <v>7028</v>
      </c>
      <c r="V113">
        <v>0</v>
      </c>
      <c r="W113">
        <v>0</v>
      </c>
      <c r="X113">
        <v>0</v>
      </c>
    </row>
    <row r="114" spans="1:24" x14ac:dyDescent="0.35">
      <c r="A114">
        <f t="shared" si="2"/>
        <v>0</v>
      </c>
      <c r="B114">
        <f t="shared" si="3"/>
        <v>0</v>
      </c>
      <c r="C114" t="s">
        <v>224</v>
      </c>
      <c r="D114">
        <v>0</v>
      </c>
      <c r="E114">
        <v>76</v>
      </c>
      <c r="F114">
        <v>0</v>
      </c>
      <c r="G114">
        <v>0</v>
      </c>
      <c r="H114">
        <v>0</v>
      </c>
      <c r="I114">
        <v>0</v>
      </c>
      <c r="J114">
        <v>76</v>
      </c>
      <c r="K114">
        <v>245</v>
      </c>
      <c r="L114">
        <v>0</v>
      </c>
      <c r="M114">
        <v>124</v>
      </c>
      <c r="N114">
        <v>0</v>
      </c>
      <c r="O114">
        <v>601</v>
      </c>
      <c r="P114">
        <v>0</v>
      </c>
      <c r="Q114">
        <v>0</v>
      </c>
      <c r="R114">
        <v>970</v>
      </c>
      <c r="S114">
        <v>0</v>
      </c>
      <c r="T114">
        <v>0</v>
      </c>
      <c r="U114">
        <v>3316</v>
      </c>
      <c r="V114">
        <v>0</v>
      </c>
      <c r="W114">
        <v>0</v>
      </c>
      <c r="X114">
        <v>0</v>
      </c>
    </row>
    <row r="115" spans="1:24" x14ac:dyDescent="0.35">
      <c r="A115">
        <f t="shared" si="2"/>
        <v>0</v>
      </c>
      <c r="B115">
        <f t="shared" si="3"/>
        <v>0</v>
      </c>
      <c r="C115" t="s">
        <v>338</v>
      </c>
      <c r="D115">
        <v>66</v>
      </c>
      <c r="E115">
        <v>3185</v>
      </c>
      <c r="F115">
        <v>0</v>
      </c>
      <c r="G115">
        <v>0</v>
      </c>
      <c r="H115">
        <v>0</v>
      </c>
      <c r="I115">
        <v>0</v>
      </c>
      <c r="J115">
        <v>3251</v>
      </c>
      <c r="K115">
        <v>338</v>
      </c>
      <c r="L115">
        <v>0</v>
      </c>
      <c r="M115">
        <v>97</v>
      </c>
      <c r="N115">
        <v>0</v>
      </c>
      <c r="O115">
        <v>2786</v>
      </c>
      <c r="P115">
        <v>0</v>
      </c>
      <c r="Q115">
        <v>0</v>
      </c>
      <c r="R115">
        <v>3221</v>
      </c>
      <c r="S115">
        <v>3897</v>
      </c>
      <c r="T115">
        <v>5802</v>
      </c>
      <c r="U115">
        <v>7605</v>
      </c>
      <c r="V115">
        <v>0</v>
      </c>
      <c r="W115">
        <v>0</v>
      </c>
      <c r="X115">
        <v>0</v>
      </c>
    </row>
    <row r="116" spans="1:24" x14ac:dyDescent="0.35">
      <c r="A116">
        <f t="shared" si="2"/>
        <v>0</v>
      </c>
      <c r="B116">
        <f t="shared" si="3"/>
        <v>0</v>
      </c>
      <c r="C116" t="s">
        <v>225</v>
      </c>
      <c r="D116">
        <v>522</v>
      </c>
      <c r="E116">
        <v>11954</v>
      </c>
      <c r="F116">
        <v>68</v>
      </c>
      <c r="G116">
        <v>1000</v>
      </c>
      <c r="H116">
        <v>0</v>
      </c>
      <c r="I116">
        <v>0</v>
      </c>
      <c r="J116">
        <v>13544</v>
      </c>
      <c r="K116">
        <v>1110</v>
      </c>
      <c r="L116">
        <v>1187</v>
      </c>
      <c r="M116">
        <v>5961</v>
      </c>
      <c r="N116">
        <v>97</v>
      </c>
      <c r="O116">
        <v>4695</v>
      </c>
      <c r="P116">
        <v>0</v>
      </c>
      <c r="Q116">
        <v>0</v>
      </c>
      <c r="R116">
        <v>13050</v>
      </c>
      <c r="S116">
        <v>2168</v>
      </c>
      <c r="T116">
        <v>6955</v>
      </c>
      <c r="U116">
        <v>161414</v>
      </c>
      <c r="V116">
        <v>1153</v>
      </c>
      <c r="W116">
        <v>7948</v>
      </c>
      <c r="X116">
        <v>0</v>
      </c>
    </row>
    <row r="117" spans="1:24" x14ac:dyDescent="0.35">
      <c r="A117">
        <f t="shared" si="2"/>
        <v>0</v>
      </c>
      <c r="B117">
        <f t="shared" si="3"/>
        <v>0</v>
      </c>
      <c r="C117" t="s">
        <v>226</v>
      </c>
      <c r="D117">
        <v>50</v>
      </c>
      <c r="E117">
        <v>281</v>
      </c>
      <c r="F117">
        <v>0</v>
      </c>
      <c r="G117">
        <v>0</v>
      </c>
      <c r="H117">
        <v>0</v>
      </c>
      <c r="I117">
        <v>0</v>
      </c>
      <c r="J117">
        <v>331</v>
      </c>
      <c r="K117">
        <v>0</v>
      </c>
      <c r="L117">
        <v>0</v>
      </c>
      <c r="M117">
        <v>0</v>
      </c>
      <c r="N117">
        <v>12</v>
      </c>
      <c r="O117">
        <v>345</v>
      </c>
      <c r="P117">
        <v>0</v>
      </c>
      <c r="Q117">
        <v>0</v>
      </c>
      <c r="R117">
        <v>357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</row>
    <row r="118" spans="1:24" x14ac:dyDescent="0.35">
      <c r="A118">
        <f t="shared" si="2"/>
        <v>0</v>
      </c>
      <c r="B118">
        <f t="shared" si="3"/>
        <v>0</v>
      </c>
      <c r="C118" t="s">
        <v>227</v>
      </c>
      <c r="D118">
        <v>0</v>
      </c>
      <c r="E118">
        <v>337</v>
      </c>
      <c r="F118">
        <v>0</v>
      </c>
      <c r="G118">
        <v>18</v>
      </c>
      <c r="H118">
        <v>0</v>
      </c>
      <c r="I118">
        <v>785</v>
      </c>
      <c r="J118">
        <v>1140</v>
      </c>
      <c r="K118">
        <v>320</v>
      </c>
      <c r="L118">
        <v>0</v>
      </c>
      <c r="M118">
        <v>317</v>
      </c>
      <c r="N118">
        <v>172</v>
      </c>
      <c r="O118">
        <v>331</v>
      </c>
      <c r="P118">
        <v>0</v>
      </c>
      <c r="Q118">
        <v>0</v>
      </c>
      <c r="R118">
        <v>1140</v>
      </c>
      <c r="S118">
        <v>0</v>
      </c>
      <c r="T118">
        <v>0</v>
      </c>
      <c r="U118">
        <v>9510</v>
      </c>
      <c r="V118">
        <v>0</v>
      </c>
      <c r="W118">
        <v>0</v>
      </c>
      <c r="X118">
        <v>0</v>
      </c>
    </row>
    <row r="119" spans="1:24" x14ac:dyDescent="0.35">
      <c r="A119">
        <f t="shared" si="2"/>
        <v>0</v>
      </c>
      <c r="B119">
        <f t="shared" si="3"/>
        <v>0</v>
      </c>
      <c r="C119" t="s">
        <v>228</v>
      </c>
      <c r="D119">
        <v>103</v>
      </c>
      <c r="E119">
        <v>1556</v>
      </c>
      <c r="F119">
        <v>0</v>
      </c>
      <c r="G119">
        <v>0</v>
      </c>
      <c r="H119">
        <v>0</v>
      </c>
      <c r="I119">
        <v>0</v>
      </c>
      <c r="J119">
        <v>1659</v>
      </c>
      <c r="K119">
        <v>309</v>
      </c>
      <c r="L119">
        <v>0</v>
      </c>
      <c r="M119">
        <v>160</v>
      </c>
      <c r="N119">
        <v>0</v>
      </c>
      <c r="O119">
        <v>1279</v>
      </c>
      <c r="P119">
        <v>0</v>
      </c>
      <c r="Q119">
        <v>0</v>
      </c>
      <c r="R119">
        <v>1748</v>
      </c>
      <c r="S119">
        <v>0</v>
      </c>
      <c r="T119">
        <v>0</v>
      </c>
      <c r="U119">
        <v>3956</v>
      </c>
      <c r="V119">
        <v>0</v>
      </c>
      <c r="W119">
        <v>0</v>
      </c>
      <c r="X119">
        <v>0</v>
      </c>
    </row>
    <row r="120" spans="1:24" x14ac:dyDescent="0.35">
      <c r="A120">
        <f t="shared" si="2"/>
        <v>0</v>
      </c>
      <c r="B120">
        <f t="shared" si="3"/>
        <v>0</v>
      </c>
      <c r="C120" t="s">
        <v>229</v>
      </c>
      <c r="D120">
        <v>0</v>
      </c>
      <c r="E120">
        <v>2037</v>
      </c>
      <c r="F120">
        <v>0</v>
      </c>
      <c r="G120">
        <v>2</v>
      </c>
      <c r="H120">
        <v>0</v>
      </c>
      <c r="I120">
        <v>0</v>
      </c>
      <c r="J120">
        <v>2039</v>
      </c>
      <c r="K120">
        <v>447</v>
      </c>
      <c r="L120">
        <v>0</v>
      </c>
      <c r="M120">
        <v>123</v>
      </c>
      <c r="N120">
        <v>0</v>
      </c>
      <c r="O120">
        <v>620</v>
      </c>
      <c r="P120">
        <v>0</v>
      </c>
      <c r="Q120">
        <v>0</v>
      </c>
      <c r="R120">
        <v>1190</v>
      </c>
      <c r="S120">
        <v>0</v>
      </c>
      <c r="T120">
        <v>0</v>
      </c>
      <c r="U120">
        <v>2981</v>
      </c>
      <c r="V120">
        <v>0</v>
      </c>
      <c r="W120">
        <v>0</v>
      </c>
      <c r="X120">
        <v>0</v>
      </c>
    </row>
    <row r="121" spans="1:24" x14ac:dyDescent="0.35">
      <c r="A121">
        <f t="shared" si="2"/>
        <v>0</v>
      </c>
      <c r="B121">
        <f t="shared" si="3"/>
        <v>0</v>
      </c>
      <c r="C121" t="s">
        <v>230</v>
      </c>
      <c r="D121">
        <v>0</v>
      </c>
      <c r="E121">
        <v>5366</v>
      </c>
      <c r="F121">
        <v>0</v>
      </c>
      <c r="G121">
        <v>75</v>
      </c>
      <c r="H121">
        <v>0</v>
      </c>
      <c r="I121">
        <v>0</v>
      </c>
      <c r="J121">
        <v>5441</v>
      </c>
      <c r="K121">
        <v>1367</v>
      </c>
      <c r="L121">
        <v>0</v>
      </c>
      <c r="M121">
        <v>1201</v>
      </c>
      <c r="N121">
        <v>50</v>
      </c>
      <c r="O121">
        <v>2642</v>
      </c>
      <c r="P121">
        <v>0</v>
      </c>
      <c r="Q121">
        <v>0</v>
      </c>
      <c r="R121">
        <v>5260</v>
      </c>
      <c r="S121">
        <v>7763</v>
      </c>
      <c r="T121">
        <v>0</v>
      </c>
      <c r="U121">
        <v>32574</v>
      </c>
      <c r="V121">
        <v>0</v>
      </c>
      <c r="W121">
        <v>0</v>
      </c>
      <c r="X121">
        <v>0</v>
      </c>
    </row>
    <row r="122" spans="1:24" x14ac:dyDescent="0.35">
      <c r="A122">
        <f t="shared" si="2"/>
        <v>0</v>
      </c>
      <c r="B122">
        <f t="shared" si="3"/>
        <v>0</v>
      </c>
      <c r="C122" t="s">
        <v>232</v>
      </c>
      <c r="D122">
        <v>248</v>
      </c>
      <c r="E122">
        <v>5787</v>
      </c>
      <c r="F122">
        <v>0</v>
      </c>
      <c r="G122">
        <v>52</v>
      </c>
      <c r="H122">
        <v>0</v>
      </c>
      <c r="I122">
        <v>0</v>
      </c>
      <c r="J122">
        <v>6087</v>
      </c>
      <c r="K122">
        <v>810</v>
      </c>
      <c r="L122">
        <v>0</v>
      </c>
      <c r="M122">
        <v>2051</v>
      </c>
      <c r="N122">
        <v>0</v>
      </c>
      <c r="O122">
        <v>2786</v>
      </c>
      <c r="P122">
        <v>0</v>
      </c>
      <c r="Q122">
        <v>500</v>
      </c>
      <c r="R122">
        <v>6147</v>
      </c>
      <c r="S122">
        <v>12</v>
      </c>
      <c r="T122">
        <v>0</v>
      </c>
      <c r="U122">
        <v>64820</v>
      </c>
      <c r="V122">
        <v>0</v>
      </c>
      <c r="W122">
        <v>0</v>
      </c>
      <c r="X122">
        <v>0</v>
      </c>
    </row>
    <row r="123" spans="1:24" x14ac:dyDescent="0.35">
      <c r="A123">
        <f t="shared" si="2"/>
        <v>0</v>
      </c>
      <c r="B123">
        <f t="shared" si="3"/>
        <v>0</v>
      </c>
      <c r="C123" t="s">
        <v>233</v>
      </c>
      <c r="D123">
        <v>0</v>
      </c>
      <c r="E123">
        <v>655</v>
      </c>
      <c r="F123">
        <v>19</v>
      </c>
      <c r="G123">
        <v>3</v>
      </c>
      <c r="H123">
        <v>0</v>
      </c>
      <c r="I123">
        <v>0</v>
      </c>
      <c r="J123">
        <v>677</v>
      </c>
      <c r="K123">
        <v>0</v>
      </c>
      <c r="L123">
        <v>0</v>
      </c>
      <c r="M123">
        <v>0</v>
      </c>
      <c r="N123">
        <v>1</v>
      </c>
      <c r="O123">
        <v>193</v>
      </c>
      <c r="P123">
        <v>0</v>
      </c>
      <c r="Q123">
        <v>451</v>
      </c>
      <c r="R123">
        <v>645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</row>
    <row r="124" spans="1:24" x14ac:dyDescent="0.35">
      <c r="A124">
        <f t="shared" si="2"/>
        <v>0</v>
      </c>
      <c r="B124">
        <f t="shared" si="3"/>
        <v>0</v>
      </c>
      <c r="C124" t="s">
        <v>234</v>
      </c>
      <c r="D124">
        <v>983</v>
      </c>
      <c r="E124">
        <v>14336</v>
      </c>
      <c r="F124">
        <v>0</v>
      </c>
      <c r="G124">
        <v>600</v>
      </c>
      <c r="H124">
        <v>38</v>
      </c>
      <c r="I124">
        <v>0</v>
      </c>
      <c r="J124">
        <v>15957</v>
      </c>
      <c r="K124">
        <v>0</v>
      </c>
      <c r="L124">
        <v>3325</v>
      </c>
      <c r="M124">
        <v>7473</v>
      </c>
      <c r="N124">
        <v>79</v>
      </c>
      <c r="O124">
        <v>5386</v>
      </c>
      <c r="P124">
        <v>88</v>
      </c>
      <c r="Q124">
        <v>0</v>
      </c>
      <c r="R124">
        <v>16351</v>
      </c>
      <c r="S124">
        <v>788</v>
      </c>
      <c r="T124">
        <v>42</v>
      </c>
      <c r="U124">
        <v>204452</v>
      </c>
      <c r="V124">
        <v>201</v>
      </c>
      <c r="W124">
        <v>18257</v>
      </c>
      <c r="X124">
        <v>3038</v>
      </c>
    </row>
    <row r="125" spans="1:24" x14ac:dyDescent="0.35">
      <c r="A125">
        <f t="shared" si="2"/>
        <v>0</v>
      </c>
      <c r="B125">
        <f t="shared" si="3"/>
        <v>0</v>
      </c>
      <c r="C125" t="s">
        <v>236</v>
      </c>
      <c r="D125">
        <v>149</v>
      </c>
      <c r="E125">
        <v>24623</v>
      </c>
      <c r="F125">
        <v>0</v>
      </c>
      <c r="G125">
        <v>1851</v>
      </c>
      <c r="H125">
        <v>7775</v>
      </c>
      <c r="I125">
        <v>0</v>
      </c>
      <c r="J125">
        <v>34398</v>
      </c>
      <c r="K125">
        <v>50</v>
      </c>
      <c r="L125">
        <v>8903</v>
      </c>
      <c r="M125">
        <v>13582</v>
      </c>
      <c r="N125">
        <v>0</v>
      </c>
      <c r="O125">
        <v>6469</v>
      </c>
      <c r="P125">
        <v>0</v>
      </c>
      <c r="Q125">
        <v>5200</v>
      </c>
      <c r="R125">
        <v>34204</v>
      </c>
      <c r="S125">
        <v>22226</v>
      </c>
      <c r="T125">
        <v>2836</v>
      </c>
      <c r="U125">
        <v>404531</v>
      </c>
      <c r="V125">
        <v>0</v>
      </c>
      <c r="W125">
        <v>54734</v>
      </c>
      <c r="X125">
        <v>13734</v>
      </c>
    </row>
    <row r="126" spans="1:24" x14ac:dyDescent="0.35">
      <c r="A126">
        <f t="shared" si="2"/>
        <v>0</v>
      </c>
      <c r="B126">
        <f t="shared" si="3"/>
        <v>0</v>
      </c>
      <c r="C126" t="s">
        <v>237</v>
      </c>
      <c r="D126">
        <v>619</v>
      </c>
      <c r="E126">
        <v>17058</v>
      </c>
      <c r="F126">
        <v>0</v>
      </c>
      <c r="G126">
        <v>863</v>
      </c>
      <c r="H126">
        <v>0</v>
      </c>
      <c r="I126">
        <v>0</v>
      </c>
      <c r="J126">
        <v>18540</v>
      </c>
      <c r="K126">
        <v>13311</v>
      </c>
      <c r="L126">
        <v>4172</v>
      </c>
      <c r="M126">
        <v>9415</v>
      </c>
      <c r="N126">
        <v>156</v>
      </c>
      <c r="O126">
        <v>4265</v>
      </c>
      <c r="P126">
        <v>0</v>
      </c>
      <c r="Q126">
        <v>0</v>
      </c>
      <c r="R126">
        <v>31319</v>
      </c>
      <c r="S126">
        <v>513</v>
      </c>
      <c r="T126">
        <v>2011</v>
      </c>
      <c r="U126">
        <v>288465</v>
      </c>
      <c r="V126">
        <v>0</v>
      </c>
      <c r="W126">
        <v>25063</v>
      </c>
      <c r="X126">
        <v>0</v>
      </c>
    </row>
    <row r="127" spans="1:24" x14ac:dyDescent="0.35">
      <c r="A127">
        <f t="shared" si="2"/>
        <v>0</v>
      </c>
      <c r="B127">
        <f t="shared" si="3"/>
        <v>0</v>
      </c>
      <c r="C127" t="s">
        <v>238</v>
      </c>
      <c r="D127">
        <v>164</v>
      </c>
      <c r="E127">
        <v>6675</v>
      </c>
      <c r="F127">
        <v>0</v>
      </c>
      <c r="G127">
        <v>62</v>
      </c>
      <c r="H127">
        <v>0</v>
      </c>
      <c r="I127">
        <v>0</v>
      </c>
      <c r="J127">
        <v>6901</v>
      </c>
      <c r="K127">
        <v>506</v>
      </c>
      <c r="L127">
        <v>172</v>
      </c>
      <c r="M127">
        <v>733</v>
      </c>
      <c r="N127">
        <v>56</v>
      </c>
      <c r="O127">
        <v>5428</v>
      </c>
      <c r="P127">
        <v>0</v>
      </c>
      <c r="Q127">
        <v>0</v>
      </c>
      <c r="R127">
        <v>6895</v>
      </c>
      <c r="S127">
        <v>144</v>
      </c>
      <c r="T127">
        <v>126</v>
      </c>
      <c r="U127">
        <v>16365</v>
      </c>
      <c r="V127">
        <v>0</v>
      </c>
      <c r="W127">
        <v>1459</v>
      </c>
      <c r="X127">
        <v>0</v>
      </c>
    </row>
    <row r="128" spans="1:24" x14ac:dyDescent="0.35">
      <c r="A128">
        <f t="shared" si="2"/>
        <v>0</v>
      </c>
      <c r="B128">
        <f t="shared" si="3"/>
        <v>0</v>
      </c>
      <c r="C128" t="s">
        <v>240</v>
      </c>
      <c r="D128">
        <v>461</v>
      </c>
      <c r="E128">
        <v>13753</v>
      </c>
      <c r="F128">
        <v>0</v>
      </c>
      <c r="G128">
        <v>117</v>
      </c>
      <c r="H128">
        <v>0</v>
      </c>
      <c r="I128">
        <v>7478</v>
      </c>
      <c r="J128">
        <v>21809</v>
      </c>
      <c r="K128">
        <v>0</v>
      </c>
      <c r="L128">
        <v>2894</v>
      </c>
      <c r="M128">
        <v>3992</v>
      </c>
      <c r="N128">
        <v>13</v>
      </c>
      <c r="O128">
        <v>14910</v>
      </c>
      <c r="P128">
        <v>0</v>
      </c>
      <c r="Q128">
        <v>0</v>
      </c>
      <c r="R128">
        <v>21809</v>
      </c>
      <c r="S128">
        <v>190</v>
      </c>
      <c r="T128">
        <v>0</v>
      </c>
      <c r="U128">
        <v>131700</v>
      </c>
      <c r="V128">
        <v>2400</v>
      </c>
      <c r="W128">
        <v>3290</v>
      </c>
      <c r="X128">
        <v>0</v>
      </c>
    </row>
    <row r="129" spans="1:24" x14ac:dyDescent="0.35">
      <c r="A129">
        <f t="shared" si="2"/>
        <v>0</v>
      </c>
      <c r="B129">
        <f t="shared" si="3"/>
        <v>0</v>
      </c>
      <c r="C129" t="s">
        <v>241</v>
      </c>
      <c r="D129">
        <v>1494</v>
      </c>
      <c r="E129">
        <v>23066</v>
      </c>
      <c r="F129">
        <v>0</v>
      </c>
      <c r="G129">
        <v>771</v>
      </c>
      <c r="H129">
        <v>0</v>
      </c>
      <c r="I129">
        <v>3102</v>
      </c>
      <c r="J129">
        <v>28433</v>
      </c>
      <c r="K129">
        <v>2836</v>
      </c>
      <c r="L129">
        <v>4509</v>
      </c>
      <c r="M129">
        <v>14426</v>
      </c>
      <c r="N129">
        <v>9</v>
      </c>
      <c r="O129">
        <v>7086</v>
      </c>
      <c r="P129">
        <v>0</v>
      </c>
      <c r="Q129">
        <v>0</v>
      </c>
      <c r="R129">
        <v>28866</v>
      </c>
      <c r="S129">
        <v>69283</v>
      </c>
      <c r="T129">
        <v>45120</v>
      </c>
      <c r="U129">
        <v>772641</v>
      </c>
      <c r="V129">
        <v>0</v>
      </c>
      <c r="W129">
        <v>21550</v>
      </c>
      <c r="X129">
        <v>0</v>
      </c>
    </row>
    <row r="130" spans="1:24" x14ac:dyDescent="0.35">
      <c r="A130">
        <f t="shared" si="2"/>
        <v>0</v>
      </c>
      <c r="B130">
        <f t="shared" si="3"/>
        <v>0</v>
      </c>
      <c r="C130" t="s">
        <v>242</v>
      </c>
      <c r="D130">
        <v>277</v>
      </c>
      <c r="E130">
        <v>11305</v>
      </c>
      <c r="F130">
        <v>2</v>
      </c>
      <c r="G130">
        <v>1109</v>
      </c>
      <c r="H130">
        <v>0</v>
      </c>
      <c r="I130">
        <v>0</v>
      </c>
      <c r="J130">
        <v>12693</v>
      </c>
      <c r="K130">
        <v>0</v>
      </c>
      <c r="L130">
        <v>1583</v>
      </c>
      <c r="M130">
        <v>6478</v>
      </c>
      <c r="N130">
        <v>257</v>
      </c>
      <c r="O130">
        <v>3389</v>
      </c>
      <c r="P130">
        <v>347</v>
      </c>
      <c r="Q130">
        <v>0</v>
      </c>
      <c r="R130">
        <v>12054</v>
      </c>
      <c r="S130">
        <v>231</v>
      </c>
      <c r="T130">
        <v>126</v>
      </c>
      <c r="U130">
        <v>203018</v>
      </c>
      <c r="V130">
        <v>1398</v>
      </c>
      <c r="W130">
        <v>365</v>
      </c>
      <c r="X130">
        <v>5094</v>
      </c>
    </row>
    <row r="131" spans="1:24" x14ac:dyDescent="0.35">
      <c r="A131">
        <f t="shared" ref="A131:A173" si="4">+J131-SUM(D131:I131)</f>
        <v>0</v>
      </c>
      <c r="B131">
        <f t="shared" ref="B131:B173" si="5">+R131-SUM(K131:Q131)</f>
        <v>0</v>
      </c>
      <c r="C131" t="s">
        <v>243</v>
      </c>
      <c r="D131">
        <v>157</v>
      </c>
      <c r="E131">
        <v>14015</v>
      </c>
      <c r="F131">
        <v>0</v>
      </c>
      <c r="G131">
        <v>815</v>
      </c>
      <c r="H131">
        <v>0</v>
      </c>
      <c r="I131">
        <v>0</v>
      </c>
      <c r="J131">
        <v>14987</v>
      </c>
      <c r="K131">
        <v>33</v>
      </c>
      <c r="L131">
        <v>4193</v>
      </c>
      <c r="M131">
        <v>5680</v>
      </c>
      <c r="N131">
        <v>133</v>
      </c>
      <c r="O131">
        <v>4165</v>
      </c>
      <c r="P131">
        <v>0</v>
      </c>
      <c r="Q131">
        <v>1500</v>
      </c>
      <c r="R131">
        <v>15704</v>
      </c>
      <c r="S131">
        <v>7129</v>
      </c>
      <c r="T131">
        <v>4700</v>
      </c>
      <c r="U131">
        <v>159120</v>
      </c>
      <c r="V131">
        <v>12060</v>
      </c>
      <c r="W131">
        <v>17068</v>
      </c>
      <c r="X131">
        <v>0</v>
      </c>
    </row>
    <row r="132" spans="1:24" x14ac:dyDescent="0.35">
      <c r="A132">
        <f t="shared" si="4"/>
        <v>0</v>
      </c>
      <c r="B132">
        <f t="shared" si="5"/>
        <v>0</v>
      </c>
      <c r="C132" t="s">
        <v>244</v>
      </c>
      <c r="D132">
        <v>325</v>
      </c>
      <c r="E132">
        <v>3958</v>
      </c>
      <c r="F132">
        <v>0</v>
      </c>
      <c r="G132">
        <v>212</v>
      </c>
      <c r="H132">
        <v>0</v>
      </c>
      <c r="I132">
        <v>0</v>
      </c>
      <c r="J132">
        <v>4495</v>
      </c>
      <c r="K132">
        <v>0</v>
      </c>
      <c r="L132">
        <v>680</v>
      </c>
      <c r="M132">
        <v>547</v>
      </c>
      <c r="N132">
        <v>0</v>
      </c>
      <c r="O132">
        <v>3564</v>
      </c>
      <c r="P132">
        <v>0</v>
      </c>
      <c r="Q132">
        <v>0</v>
      </c>
      <c r="R132">
        <v>4791</v>
      </c>
      <c r="S132">
        <v>296</v>
      </c>
      <c r="T132">
        <v>0</v>
      </c>
      <c r="U132">
        <v>15550</v>
      </c>
      <c r="V132">
        <v>550</v>
      </c>
      <c r="W132">
        <v>3577</v>
      </c>
      <c r="X132">
        <v>0</v>
      </c>
    </row>
    <row r="133" spans="1:24" x14ac:dyDescent="0.35">
      <c r="A133">
        <f t="shared" si="4"/>
        <v>0</v>
      </c>
      <c r="B133">
        <f t="shared" si="5"/>
        <v>0</v>
      </c>
      <c r="C133" t="s">
        <v>245</v>
      </c>
      <c r="D133">
        <v>12</v>
      </c>
      <c r="E133">
        <v>4957</v>
      </c>
      <c r="F133">
        <v>0</v>
      </c>
      <c r="G133">
        <v>99</v>
      </c>
      <c r="H133">
        <v>0</v>
      </c>
      <c r="I133">
        <v>0</v>
      </c>
      <c r="J133">
        <v>5068</v>
      </c>
      <c r="K133">
        <v>1253</v>
      </c>
      <c r="L133">
        <v>531</v>
      </c>
      <c r="M133">
        <v>829</v>
      </c>
      <c r="N133">
        <v>0</v>
      </c>
      <c r="O133">
        <v>2139</v>
      </c>
      <c r="P133">
        <v>0</v>
      </c>
      <c r="Q133">
        <v>0</v>
      </c>
      <c r="R133">
        <v>4752</v>
      </c>
      <c r="S133">
        <v>334</v>
      </c>
      <c r="T133">
        <v>0</v>
      </c>
      <c r="U133">
        <v>23818</v>
      </c>
      <c r="V133">
        <v>641</v>
      </c>
      <c r="W133">
        <v>1282</v>
      </c>
      <c r="X133">
        <v>0</v>
      </c>
    </row>
    <row r="134" spans="1:24" x14ac:dyDescent="0.35">
      <c r="A134">
        <f t="shared" si="4"/>
        <v>0</v>
      </c>
      <c r="B134">
        <f t="shared" si="5"/>
        <v>0</v>
      </c>
      <c r="C134" t="s">
        <v>246</v>
      </c>
      <c r="D134">
        <v>0</v>
      </c>
      <c r="E134">
        <v>4436</v>
      </c>
      <c r="F134">
        <v>0</v>
      </c>
      <c r="G134">
        <v>100</v>
      </c>
      <c r="H134">
        <v>0</v>
      </c>
      <c r="I134">
        <v>0</v>
      </c>
      <c r="J134">
        <v>4536</v>
      </c>
      <c r="K134">
        <v>0</v>
      </c>
      <c r="L134">
        <v>295</v>
      </c>
      <c r="M134">
        <v>144</v>
      </c>
      <c r="N134">
        <v>0</v>
      </c>
      <c r="O134">
        <v>4222</v>
      </c>
      <c r="P134">
        <v>0</v>
      </c>
      <c r="Q134">
        <v>300</v>
      </c>
      <c r="R134">
        <v>4961</v>
      </c>
      <c r="S134">
        <v>0</v>
      </c>
      <c r="T134">
        <v>0</v>
      </c>
      <c r="U134">
        <v>4800</v>
      </c>
      <c r="V134">
        <v>0</v>
      </c>
      <c r="W134">
        <v>746</v>
      </c>
      <c r="X134">
        <v>0</v>
      </c>
    </row>
    <row r="135" spans="1:24" x14ac:dyDescent="0.35">
      <c r="A135">
        <f t="shared" si="4"/>
        <v>0</v>
      </c>
      <c r="B135">
        <f t="shared" si="5"/>
        <v>0</v>
      </c>
      <c r="C135" t="s">
        <v>247</v>
      </c>
      <c r="D135">
        <v>0</v>
      </c>
      <c r="E135">
        <v>2809</v>
      </c>
      <c r="F135">
        <v>0</v>
      </c>
      <c r="G135">
        <v>47</v>
      </c>
      <c r="H135">
        <v>0</v>
      </c>
      <c r="I135">
        <v>0</v>
      </c>
      <c r="J135">
        <v>2856</v>
      </c>
      <c r="K135">
        <v>0</v>
      </c>
      <c r="L135">
        <v>1402</v>
      </c>
      <c r="M135">
        <v>1015</v>
      </c>
      <c r="N135">
        <v>6</v>
      </c>
      <c r="O135">
        <v>777</v>
      </c>
      <c r="P135">
        <v>0</v>
      </c>
      <c r="Q135">
        <v>0</v>
      </c>
      <c r="R135">
        <v>3200</v>
      </c>
      <c r="S135">
        <v>78</v>
      </c>
      <c r="T135">
        <v>0</v>
      </c>
      <c r="U135">
        <v>28333</v>
      </c>
      <c r="V135">
        <v>1366</v>
      </c>
      <c r="W135">
        <v>105</v>
      </c>
      <c r="X135">
        <v>0</v>
      </c>
    </row>
    <row r="136" spans="1:24" x14ac:dyDescent="0.35">
      <c r="A136">
        <f t="shared" si="4"/>
        <v>0</v>
      </c>
      <c r="B136">
        <f t="shared" si="5"/>
        <v>0</v>
      </c>
      <c r="C136" t="s">
        <v>248</v>
      </c>
      <c r="D136">
        <v>353</v>
      </c>
      <c r="E136">
        <v>2530</v>
      </c>
      <c r="F136">
        <v>32</v>
      </c>
      <c r="G136">
        <v>183</v>
      </c>
      <c r="H136">
        <v>0</v>
      </c>
      <c r="I136">
        <v>3394</v>
      </c>
      <c r="J136">
        <v>6492</v>
      </c>
      <c r="K136">
        <v>431</v>
      </c>
      <c r="L136">
        <v>1624</v>
      </c>
      <c r="M136">
        <v>2909</v>
      </c>
      <c r="N136">
        <v>0</v>
      </c>
      <c r="O136">
        <v>1647</v>
      </c>
      <c r="P136">
        <v>0</v>
      </c>
      <c r="Q136">
        <v>0</v>
      </c>
      <c r="R136">
        <v>6611</v>
      </c>
      <c r="S136">
        <v>8883</v>
      </c>
      <c r="T136">
        <v>7962</v>
      </c>
      <c r="U136">
        <v>87745</v>
      </c>
      <c r="V136">
        <v>1554</v>
      </c>
      <c r="W136">
        <v>91</v>
      </c>
      <c r="X136">
        <v>0</v>
      </c>
    </row>
    <row r="137" spans="1:24" x14ac:dyDescent="0.35">
      <c r="A137">
        <f t="shared" si="4"/>
        <v>0</v>
      </c>
      <c r="B137">
        <f t="shared" si="5"/>
        <v>0</v>
      </c>
      <c r="C137" t="s">
        <v>249</v>
      </c>
      <c r="D137">
        <v>396</v>
      </c>
      <c r="E137">
        <v>33909</v>
      </c>
      <c r="F137">
        <v>0</v>
      </c>
      <c r="G137">
        <v>0</v>
      </c>
      <c r="H137">
        <v>0</v>
      </c>
      <c r="I137">
        <v>6635</v>
      </c>
      <c r="J137">
        <v>40940</v>
      </c>
      <c r="K137">
        <v>0</v>
      </c>
      <c r="L137">
        <v>8355</v>
      </c>
      <c r="M137">
        <v>23501</v>
      </c>
      <c r="N137">
        <v>37</v>
      </c>
      <c r="O137">
        <v>8109</v>
      </c>
      <c r="P137">
        <v>0</v>
      </c>
      <c r="Q137">
        <v>0</v>
      </c>
      <c r="R137">
        <v>40002</v>
      </c>
      <c r="S137">
        <v>3300</v>
      </c>
      <c r="T137">
        <v>3500</v>
      </c>
      <c r="U137">
        <v>741860</v>
      </c>
      <c r="V137">
        <v>5691</v>
      </c>
      <c r="W137">
        <v>12219</v>
      </c>
      <c r="X137">
        <v>0</v>
      </c>
    </row>
    <row r="138" spans="1:24" x14ac:dyDescent="0.35">
      <c r="A138">
        <f t="shared" si="4"/>
        <v>0</v>
      </c>
      <c r="B138">
        <f t="shared" si="5"/>
        <v>0</v>
      </c>
      <c r="C138" t="s">
        <v>250</v>
      </c>
      <c r="D138">
        <v>0</v>
      </c>
      <c r="E138">
        <v>706</v>
      </c>
      <c r="F138">
        <v>0</v>
      </c>
      <c r="G138">
        <v>35</v>
      </c>
      <c r="H138">
        <v>0</v>
      </c>
      <c r="I138">
        <v>0</v>
      </c>
      <c r="J138">
        <v>741</v>
      </c>
      <c r="K138">
        <v>0</v>
      </c>
      <c r="L138">
        <v>0</v>
      </c>
      <c r="M138">
        <v>0</v>
      </c>
      <c r="N138">
        <v>0</v>
      </c>
      <c r="O138">
        <v>713</v>
      </c>
      <c r="P138">
        <v>5</v>
      </c>
      <c r="Q138">
        <v>0</v>
      </c>
      <c r="R138">
        <v>718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209</v>
      </c>
    </row>
    <row r="139" spans="1:24" x14ac:dyDescent="0.35">
      <c r="A139">
        <f t="shared" si="4"/>
        <v>0</v>
      </c>
      <c r="B139">
        <f t="shared" si="5"/>
        <v>0</v>
      </c>
      <c r="C139" t="s">
        <v>339</v>
      </c>
      <c r="D139">
        <v>0</v>
      </c>
      <c r="E139">
        <v>3982</v>
      </c>
      <c r="F139">
        <v>0</v>
      </c>
      <c r="G139">
        <v>177</v>
      </c>
      <c r="H139">
        <v>0</v>
      </c>
      <c r="I139">
        <v>0</v>
      </c>
      <c r="J139">
        <v>4159</v>
      </c>
      <c r="K139">
        <v>647</v>
      </c>
      <c r="L139">
        <v>558</v>
      </c>
      <c r="M139">
        <v>494</v>
      </c>
      <c r="N139">
        <v>0</v>
      </c>
      <c r="O139">
        <v>1191</v>
      </c>
      <c r="P139">
        <v>1250</v>
      </c>
      <c r="Q139">
        <v>1200</v>
      </c>
      <c r="R139">
        <v>5340</v>
      </c>
      <c r="S139">
        <v>0</v>
      </c>
      <c r="T139">
        <v>0</v>
      </c>
      <c r="U139">
        <v>15537</v>
      </c>
      <c r="V139">
        <v>0</v>
      </c>
      <c r="W139">
        <v>3686</v>
      </c>
      <c r="X139">
        <v>1900</v>
      </c>
    </row>
    <row r="140" spans="1:24" x14ac:dyDescent="0.35">
      <c r="A140">
        <f t="shared" si="4"/>
        <v>0</v>
      </c>
      <c r="B140">
        <f t="shared" si="5"/>
        <v>0</v>
      </c>
      <c r="C140" t="s">
        <v>251</v>
      </c>
      <c r="D140">
        <v>0</v>
      </c>
      <c r="E140">
        <v>205</v>
      </c>
      <c r="F140">
        <v>0</v>
      </c>
      <c r="G140">
        <v>0</v>
      </c>
      <c r="H140">
        <v>0</v>
      </c>
      <c r="I140">
        <v>0</v>
      </c>
      <c r="J140">
        <v>205</v>
      </c>
      <c r="K140">
        <v>0</v>
      </c>
      <c r="L140">
        <v>0</v>
      </c>
      <c r="M140">
        <v>0</v>
      </c>
      <c r="N140">
        <v>0</v>
      </c>
      <c r="O140">
        <v>214</v>
      </c>
      <c r="P140">
        <v>0</v>
      </c>
      <c r="Q140">
        <v>0</v>
      </c>
      <c r="R140">
        <v>214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</row>
    <row r="141" spans="1:24" x14ac:dyDescent="0.35">
      <c r="A141">
        <f t="shared" si="4"/>
        <v>0</v>
      </c>
      <c r="B141">
        <f t="shared" si="5"/>
        <v>0</v>
      </c>
      <c r="C141" t="s">
        <v>252</v>
      </c>
      <c r="D141">
        <v>0</v>
      </c>
      <c r="E141">
        <v>226</v>
      </c>
      <c r="F141">
        <v>0</v>
      </c>
      <c r="G141">
        <v>0</v>
      </c>
      <c r="H141">
        <v>0</v>
      </c>
      <c r="I141">
        <v>0</v>
      </c>
      <c r="J141">
        <v>226</v>
      </c>
      <c r="K141">
        <v>110</v>
      </c>
      <c r="L141">
        <v>0</v>
      </c>
      <c r="M141">
        <v>68</v>
      </c>
      <c r="N141">
        <v>0</v>
      </c>
      <c r="O141">
        <v>46</v>
      </c>
      <c r="P141">
        <v>0</v>
      </c>
      <c r="Q141">
        <v>0</v>
      </c>
      <c r="R141">
        <v>224</v>
      </c>
      <c r="S141">
        <v>0</v>
      </c>
      <c r="T141">
        <v>0</v>
      </c>
      <c r="U141">
        <v>1925</v>
      </c>
      <c r="V141">
        <v>0</v>
      </c>
      <c r="W141">
        <v>0</v>
      </c>
      <c r="X141">
        <v>0</v>
      </c>
    </row>
    <row r="142" spans="1:24" x14ac:dyDescent="0.35">
      <c r="A142">
        <f t="shared" si="4"/>
        <v>0</v>
      </c>
      <c r="B142">
        <f t="shared" si="5"/>
        <v>0</v>
      </c>
      <c r="C142" t="s">
        <v>253</v>
      </c>
      <c r="D142">
        <v>0</v>
      </c>
      <c r="E142">
        <v>2399</v>
      </c>
      <c r="F142">
        <v>0</v>
      </c>
      <c r="G142">
        <v>102</v>
      </c>
      <c r="H142">
        <v>0</v>
      </c>
      <c r="I142">
        <v>100</v>
      </c>
      <c r="J142">
        <v>2601</v>
      </c>
      <c r="K142">
        <v>693</v>
      </c>
      <c r="L142">
        <v>0</v>
      </c>
      <c r="M142">
        <v>1281</v>
      </c>
      <c r="N142">
        <v>0</v>
      </c>
      <c r="O142">
        <v>585</v>
      </c>
      <c r="P142">
        <v>0</v>
      </c>
      <c r="Q142">
        <v>0</v>
      </c>
      <c r="R142">
        <v>2559</v>
      </c>
      <c r="S142">
        <v>0</v>
      </c>
      <c r="T142">
        <v>0</v>
      </c>
      <c r="U142">
        <v>38298</v>
      </c>
      <c r="V142">
        <v>0</v>
      </c>
      <c r="W142">
        <v>0</v>
      </c>
      <c r="X142">
        <v>0</v>
      </c>
    </row>
    <row r="143" spans="1:24" x14ac:dyDescent="0.35">
      <c r="A143">
        <f t="shared" si="4"/>
        <v>0</v>
      </c>
      <c r="B143">
        <f t="shared" si="5"/>
        <v>0</v>
      </c>
      <c r="C143" t="s">
        <v>254</v>
      </c>
      <c r="D143">
        <v>0</v>
      </c>
      <c r="E143">
        <v>134</v>
      </c>
      <c r="F143">
        <v>0</v>
      </c>
      <c r="G143">
        <v>0</v>
      </c>
      <c r="H143">
        <v>0</v>
      </c>
      <c r="I143">
        <v>0</v>
      </c>
      <c r="J143">
        <v>134</v>
      </c>
      <c r="K143">
        <v>75</v>
      </c>
      <c r="L143">
        <v>0</v>
      </c>
      <c r="M143">
        <v>62</v>
      </c>
      <c r="N143">
        <v>0</v>
      </c>
      <c r="O143">
        <v>14</v>
      </c>
      <c r="P143">
        <v>0</v>
      </c>
      <c r="Q143">
        <v>0</v>
      </c>
      <c r="R143">
        <v>151</v>
      </c>
      <c r="S143">
        <v>0</v>
      </c>
      <c r="T143">
        <v>0</v>
      </c>
      <c r="U143">
        <v>1640</v>
      </c>
      <c r="V143">
        <v>0</v>
      </c>
      <c r="W143">
        <v>0</v>
      </c>
      <c r="X143">
        <v>0</v>
      </c>
    </row>
    <row r="144" spans="1:24" x14ac:dyDescent="0.35">
      <c r="A144">
        <f t="shared" si="4"/>
        <v>0</v>
      </c>
      <c r="B144">
        <f t="shared" si="5"/>
        <v>0</v>
      </c>
      <c r="C144" t="s">
        <v>255</v>
      </c>
      <c r="D144">
        <v>0</v>
      </c>
      <c r="E144">
        <v>26</v>
      </c>
      <c r="F144">
        <v>0</v>
      </c>
      <c r="G144">
        <v>0</v>
      </c>
      <c r="H144">
        <v>0</v>
      </c>
      <c r="I144">
        <v>0</v>
      </c>
      <c r="J144">
        <v>26</v>
      </c>
      <c r="K144">
        <v>154</v>
      </c>
      <c r="L144">
        <v>0</v>
      </c>
      <c r="M144">
        <v>62</v>
      </c>
      <c r="N144">
        <v>0</v>
      </c>
      <c r="O144">
        <v>33</v>
      </c>
      <c r="P144">
        <v>0</v>
      </c>
      <c r="Q144">
        <v>0</v>
      </c>
      <c r="R144">
        <v>249</v>
      </c>
      <c r="S144">
        <v>0</v>
      </c>
      <c r="T144">
        <v>0</v>
      </c>
      <c r="U144">
        <v>1654</v>
      </c>
      <c r="V144">
        <v>0</v>
      </c>
      <c r="W144">
        <v>0</v>
      </c>
      <c r="X144">
        <v>0</v>
      </c>
    </row>
    <row r="145" spans="1:24" x14ac:dyDescent="0.35">
      <c r="A145">
        <f t="shared" si="4"/>
        <v>0</v>
      </c>
      <c r="B145">
        <f t="shared" si="5"/>
        <v>0</v>
      </c>
      <c r="C145" t="s">
        <v>256</v>
      </c>
      <c r="D145">
        <v>335</v>
      </c>
      <c r="E145">
        <v>3509</v>
      </c>
      <c r="F145">
        <v>0</v>
      </c>
      <c r="G145">
        <v>6</v>
      </c>
      <c r="H145">
        <v>0</v>
      </c>
      <c r="I145">
        <v>0</v>
      </c>
      <c r="J145">
        <v>3850</v>
      </c>
      <c r="K145">
        <v>0</v>
      </c>
      <c r="L145">
        <v>714</v>
      </c>
      <c r="M145">
        <v>1502</v>
      </c>
      <c r="N145">
        <v>8</v>
      </c>
      <c r="O145">
        <v>1576</v>
      </c>
      <c r="P145">
        <v>0</v>
      </c>
      <c r="Q145">
        <v>375</v>
      </c>
      <c r="R145">
        <v>4175</v>
      </c>
      <c r="S145">
        <v>155</v>
      </c>
      <c r="T145">
        <v>0</v>
      </c>
      <c r="U145">
        <v>39748</v>
      </c>
      <c r="V145">
        <v>326</v>
      </c>
      <c r="W145">
        <v>461</v>
      </c>
      <c r="X145">
        <v>0</v>
      </c>
    </row>
    <row r="146" spans="1:24" x14ac:dyDescent="0.35">
      <c r="A146">
        <f t="shared" si="4"/>
        <v>0</v>
      </c>
      <c r="B146">
        <f t="shared" si="5"/>
        <v>0</v>
      </c>
      <c r="C146" t="s">
        <v>257</v>
      </c>
      <c r="D146">
        <v>34</v>
      </c>
      <c r="E146">
        <v>2040</v>
      </c>
      <c r="F146">
        <v>0</v>
      </c>
      <c r="G146">
        <v>101</v>
      </c>
      <c r="H146">
        <v>0</v>
      </c>
      <c r="I146">
        <v>0</v>
      </c>
      <c r="J146">
        <v>2175</v>
      </c>
      <c r="K146">
        <v>672</v>
      </c>
      <c r="L146">
        <v>63</v>
      </c>
      <c r="M146">
        <v>357</v>
      </c>
      <c r="N146">
        <v>0</v>
      </c>
      <c r="O146">
        <v>1028</v>
      </c>
      <c r="P146">
        <v>51</v>
      </c>
      <c r="Q146">
        <v>0</v>
      </c>
      <c r="R146">
        <v>2171</v>
      </c>
      <c r="S146">
        <v>0</v>
      </c>
      <c r="T146">
        <v>132</v>
      </c>
      <c r="U146">
        <v>8652</v>
      </c>
      <c r="V146">
        <v>132</v>
      </c>
      <c r="W146">
        <v>0</v>
      </c>
      <c r="X146">
        <v>1714</v>
      </c>
    </row>
    <row r="147" spans="1:24" x14ac:dyDescent="0.35">
      <c r="A147">
        <f t="shared" si="4"/>
        <v>0</v>
      </c>
      <c r="B147">
        <f t="shared" si="5"/>
        <v>0</v>
      </c>
      <c r="C147" t="s">
        <v>259</v>
      </c>
      <c r="D147">
        <v>21</v>
      </c>
      <c r="E147">
        <v>927</v>
      </c>
      <c r="F147">
        <v>0</v>
      </c>
      <c r="G147">
        <v>0</v>
      </c>
      <c r="H147">
        <v>0</v>
      </c>
      <c r="I147">
        <v>0</v>
      </c>
      <c r="J147">
        <v>948</v>
      </c>
      <c r="K147">
        <v>156</v>
      </c>
      <c r="L147">
        <v>0</v>
      </c>
      <c r="M147">
        <v>450</v>
      </c>
      <c r="N147">
        <v>0</v>
      </c>
      <c r="O147">
        <v>295</v>
      </c>
      <c r="P147">
        <v>0</v>
      </c>
      <c r="Q147">
        <v>0</v>
      </c>
      <c r="R147">
        <v>901</v>
      </c>
      <c r="S147">
        <v>0</v>
      </c>
      <c r="T147">
        <v>0</v>
      </c>
      <c r="U147">
        <v>13295</v>
      </c>
      <c r="V147">
        <v>0</v>
      </c>
      <c r="W147">
        <v>0</v>
      </c>
      <c r="X147">
        <v>0</v>
      </c>
    </row>
    <row r="148" spans="1:24" x14ac:dyDescent="0.35">
      <c r="A148">
        <f t="shared" si="4"/>
        <v>0</v>
      </c>
      <c r="B148">
        <f t="shared" si="5"/>
        <v>0</v>
      </c>
      <c r="C148" t="s">
        <v>260</v>
      </c>
      <c r="D148">
        <v>0</v>
      </c>
      <c r="E148">
        <v>157</v>
      </c>
      <c r="F148">
        <v>0</v>
      </c>
      <c r="G148">
        <v>0</v>
      </c>
      <c r="H148">
        <v>0</v>
      </c>
      <c r="I148">
        <v>0</v>
      </c>
      <c r="J148">
        <v>157</v>
      </c>
      <c r="K148">
        <v>49</v>
      </c>
      <c r="L148">
        <v>0</v>
      </c>
      <c r="M148">
        <v>32</v>
      </c>
      <c r="N148">
        <v>0</v>
      </c>
      <c r="O148">
        <v>181</v>
      </c>
      <c r="P148">
        <v>0</v>
      </c>
      <c r="Q148">
        <v>0</v>
      </c>
      <c r="R148">
        <v>262</v>
      </c>
      <c r="S148">
        <v>0</v>
      </c>
      <c r="T148">
        <v>0</v>
      </c>
      <c r="U148">
        <v>844</v>
      </c>
      <c r="V148">
        <v>0</v>
      </c>
      <c r="W148">
        <v>0</v>
      </c>
      <c r="X148">
        <v>0</v>
      </c>
    </row>
    <row r="149" spans="1:24" x14ac:dyDescent="0.35">
      <c r="A149">
        <f t="shared" si="4"/>
        <v>0</v>
      </c>
      <c r="B149">
        <f t="shared" si="5"/>
        <v>0</v>
      </c>
      <c r="C149" t="s">
        <v>262</v>
      </c>
      <c r="D149">
        <v>288</v>
      </c>
      <c r="E149">
        <v>1280</v>
      </c>
      <c r="F149">
        <v>0</v>
      </c>
      <c r="G149">
        <v>8</v>
      </c>
      <c r="H149">
        <v>0</v>
      </c>
      <c r="I149">
        <v>0</v>
      </c>
      <c r="J149">
        <v>1576</v>
      </c>
      <c r="K149">
        <v>262</v>
      </c>
      <c r="L149">
        <v>0</v>
      </c>
      <c r="M149">
        <v>344</v>
      </c>
      <c r="N149">
        <v>0</v>
      </c>
      <c r="O149">
        <v>876</v>
      </c>
      <c r="P149">
        <v>0</v>
      </c>
      <c r="Q149">
        <v>0</v>
      </c>
      <c r="R149">
        <v>1482</v>
      </c>
      <c r="S149">
        <v>271</v>
      </c>
      <c r="T149">
        <v>500</v>
      </c>
      <c r="U149">
        <v>8660</v>
      </c>
      <c r="V149">
        <v>0</v>
      </c>
      <c r="W149">
        <v>0</v>
      </c>
      <c r="X149">
        <v>0</v>
      </c>
    </row>
    <row r="150" spans="1:24" x14ac:dyDescent="0.35">
      <c r="A150">
        <f t="shared" si="4"/>
        <v>0</v>
      </c>
      <c r="B150">
        <f t="shared" si="5"/>
        <v>0</v>
      </c>
      <c r="C150" t="s">
        <v>271</v>
      </c>
      <c r="D150">
        <v>0</v>
      </c>
      <c r="E150">
        <v>17269</v>
      </c>
      <c r="F150">
        <v>0</v>
      </c>
      <c r="G150">
        <v>42</v>
      </c>
      <c r="H150">
        <v>0</v>
      </c>
      <c r="I150">
        <v>4896</v>
      </c>
      <c r="J150">
        <v>22207</v>
      </c>
      <c r="K150">
        <v>5681</v>
      </c>
      <c r="L150">
        <v>0</v>
      </c>
      <c r="M150">
        <v>9029</v>
      </c>
      <c r="N150">
        <v>0</v>
      </c>
      <c r="O150">
        <v>6888</v>
      </c>
      <c r="P150">
        <v>0</v>
      </c>
      <c r="Q150">
        <v>0</v>
      </c>
      <c r="R150">
        <v>21598</v>
      </c>
      <c r="S150">
        <v>33406</v>
      </c>
      <c r="T150">
        <v>0</v>
      </c>
      <c r="U150">
        <v>243100</v>
      </c>
      <c r="V150">
        <v>0</v>
      </c>
      <c r="W150">
        <v>0</v>
      </c>
      <c r="X150">
        <v>0</v>
      </c>
    </row>
    <row r="151" spans="1:24" x14ac:dyDescent="0.35">
      <c r="A151">
        <f t="shared" si="4"/>
        <v>0</v>
      </c>
      <c r="B151">
        <f t="shared" si="5"/>
        <v>0</v>
      </c>
      <c r="C151" t="s">
        <v>263</v>
      </c>
      <c r="D151">
        <v>516</v>
      </c>
      <c r="E151">
        <v>3187</v>
      </c>
      <c r="F151">
        <v>0</v>
      </c>
      <c r="G151">
        <v>20</v>
      </c>
      <c r="H151">
        <v>0</v>
      </c>
      <c r="I151">
        <v>0</v>
      </c>
      <c r="J151">
        <v>3723</v>
      </c>
      <c r="K151">
        <v>482</v>
      </c>
      <c r="L151">
        <v>132</v>
      </c>
      <c r="M151">
        <v>1396</v>
      </c>
      <c r="N151">
        <v>0</v>
      </c>
      <c r="O151">
        <v>1709</v>
      </c>
      <c r="P151">
        <v>0</v>
      </c>
      <c r="Q151">
        <v>0</v>
      </c>
      <c r="R151">
        <v>3719</v>
      </c>
      <c r="S151">
        <v>2000</v>
      </c>
      <c r="T151">
        <v>2000</v>
      </c>
      <c r="U151">
        <v>42925</v>
      </c>
      <c r="V151">
        <v>0</v>
      </c>
      <c r="W151">
        <v>850</v>
      </c>
      <c r="X151">
        <v>0</v>
      </c>
    </row>
    <row r="152" spans="1:24" x14ac:dyDescent="0.35">
      <c r="A152">
        <f t="shared" si="4"/>
        <v>0</v>
      </c>
      <c r="B152">
        <f t="shared" si="5"/>
        <v>0</v>
      </c>
      <c r="C152" t="s">
        <v>264</v>
      </c>
      <c r="D152">
        <v>0</v>
      </c>
      <c r="E152">
        <v>88</v>
      </c>
      <c r="F152">
        <v>0</v>
      </c>
      <c r="G152">
        <v>0</v>
      </c>
      <c r="H152">
        <v>0</v>
      </c>
      <c r="I152">
        <v>0</v>
      </c>
      <c r="J152">
        <v>88</v>
      </c>
      <c r="K152">
        <v>244</v>
      </c>
      <c r="L152">
        <v>0</v>
      </c>
      <c r="M152">
        <v>270</v>
      </c>
      <c r="N152">
        <v>0</v>
      </c>
      <c r="O152">
        <v>110</v>
      </c>
      <c r="P152">
        <v>0</v>
      </c>
      <c r="Q152">
        <v>0</v>
      </c>
      <c r="R152">
        <v>624</v>
      </c>
      <c r="S152">
        <v>0</v>
      </c>
      <c r="T152">
        <v>0</v>
      </c>
      <c r="U152">
        <v>8940</v>
      </c>
      <c r="V152">
        <v>0</v>
      </c>
      <c r="W152">
        <v>0</v>
      </c>
      <c r="X152">
        <v>0</v>
      </c>
    </row>
    <row r="153" spans="1:24" x14ac:dyDescent="0.35">
      <c r="A153">
        <f t="shared" si="4"/>
        <v>0</v>
      </c>
      <c r="B153">
        <f t="shared" si="5"/>
        <v>0</v>
      </c>
      <c r="C153" t="s">
        <v>265</v>
      </c>
      <c r="D153">
        <v>0</v>
      </c>
      <c r="E153">
        <v>665</v>
      </c>
      <c r="F153">
        <v>0</v>
      </c>
      <c r="G153">
        <v>0</v>
      </c>
      <c r="H153">
        <v>0</v>
      </c>
      <c r="I153">
        <v>0</v>
      </c>
      <c r="J153">
        <v>665</v>
      </c>
      <c r="K153">
        <v>146</v>
      </c>
      <c r="L153">
        <v>0</v>
      </c>
      <c r="M153">
        <v>46</v>
      </c>
      <c r="N153">
        <v>0</v>
      </c>
      <c r="O153">
        <v>302</v>
      </c>
      <c r="P153">
        <v>0</v>
      </c>
      <c r="Q153">
        <v>0</v>
      </c>
      <c r="R153">
        <v>494</v>
      </c>
      <c r="S153">
        <v>0</v>
      </c>
      <c r="T153">
        <v>0</v>
      </c>
      <c r="U153">
        <v>1578</v>
      </c>
      <c r="V153">
        <v>0</v>
      </c>
      <c r="W153">
        <v>13</v>
      </c>
      <c r="X153">
        <v>0</v>
      </c>
    </row>
    <row r="154" spans="1:24" x14ac:dyDescent="0.35">
      <c r="A154">
        <f t="shared" si="4"/>
        <v>0</v>
      </c>
      <c r="B154">
        <f t="shared" si="5"/>
        <v>0</v>
      </c>
      <c r="C154" t="s">
        <v>266</v>
      </c>
      <c r="D154">
        <v>53</v>
      </c>
      <c r="E154">
        <v>1684</v>
      </c>
      <c r="F154">
        <v>0</v>
      </c>
      <c r="G154">
        <v>131</v>
      </c>
      <c r="H154">
        <v>0</v>
      </c>
      <c r="I154">
        <v>0</v>
      </c>
      <c r="J154">
        <v>1868</v>
      </c>
      <c r="K154">
        <v>551</v>
      </c>
      <c r="L154">
        <v>0</v>
      </c>
      <c r="M154">
        <v>190</v>
      </c>
      <c r="N154">
        <v>5</v>
      </c>
      <c r="O154">
        <v>869</v>
      </c>
      <c r="P154">
        <v>0</v>
      </c>
      <c r="Q154">
        <v>0</v>
      </c>
      <c r="R154">
        <v>1615</v>
      </c>
      <c r="S154">
        <v>67</v>
      </c>
      <c r="T154">
        <v>0</v>
      </c>
      <c r="U154">
        <v>4512</v>
      </c>
      <c r="V154">
        <v>0</v>
      </c>
      <c r="W154">
        <v>0</v>
      </c>
      <c r="X154">
        <v>0</v>
      </c>
    </row>
    <row r="155" spans="1:24" x14ac:dyDescent="0.35">
      <c r="A155">
        <f t="shared" si="4"/>
        <v>0</v>
      </c>
      <c r="B155">
        <f t="shared" si="5"/>
        <v>0</v>
      </c>
      <c r="C155" t="s">
        <v>267</v>
      </c>
      <c r="D155">
        <v>0</v>
      </c>
      <c r="E155">
        <v>1492</v>
      </c>
      <c r="F155">
        <v>0</v>
      </c>
      <c r="G155">
        <v>0</v>
      </c>
      <c r="H155">
        <v>0</v>
      </c>
      <c r="I155">
        <v>1983</v>
      </c>
      <c r="J155">
        <v>3475</v>
      </c>
      <c r="K155">
        <v>965</v>
      </c>
      <c r="L155">
        <v>0</v>
      </c>
      <c r="M155">
        <v>856</v>
      </c>
      <c r="N155">
        <v>0</v>
      </c>
      <c r="O155">
        <v>1654</v>
      </c>
      <c r="P155">
        <v>0</v>
      </c>
      <c r="Q155">
        <v>0</v>
      </c>
      <c r="R155">
        <v>3475</v>
      </c>
      <c r="S155">
        <v>0</v>
      </c>
      <c r="T155">
        <v>0</v>
      </c>
      <c r="U155">
        <v>25753</v>
      </c>
      <c r="V155">
        <v>0</v>
      </c>
      <c r="W155">
        <v>0</v>
      </c>
      <c r="X155">
        <v>0</v>
      </c>
    </row>
    <row r="156" spans="1:24" x14ac:dyDescent="0.35">
      <c r="A156">
        <f t="shared" si="4"/>
        <v>0</v>
      </c>
      <c r="B156">
        <f t="shared" si="5"/>
        <v>0</v>
      </c>
      <c r="C156" t="s">
        <v>268</v>
      </c>
      <c r="D156">
        <v>0</v>
      </c>
      <c r="E156">
        <v>465</v>
      </c>
      <c r="F156">
        <v>0</v>
      </c>
      <c r="G156">
        <v>62</v>
      </c>
      <c r="H156">
        <v>0</v>
      </c>
      <c r="I156">
        <v>493</v>
      </c>
      <c r="J156">
        <v>1020</v>
      </c>
      <c r="K156">
        <v>95</v>
      </c>
      <c r="L156">
        <v>0</v>
      </c>
      <c r="M156">
        <v>42</v>
      </c>
      <c r="N156">
        <v>0</v>
      </c>
      <c r="O156">
        <v>914</v>
      </c>
      <c r="P156">
        <v>0</v>
      </c>
      <c r="Q156">
        <v>0</v>
      </c>
      <c r="R156">
        <v>1051</v>
      </c>
      <c r="S156">
        <v>0</v>
      </c>
      <c r="T156">
        <v>0</v>
      </c>
      <c r="U156">
        <v>1133</v>
      </c>
      <c r="V156">
        <v>0</v>
      </c>
      <c r="W156">
        <v>0</v>
      </c>
      <c r="X156">
        <v>0</v>
      </c>
    </row>
    <row r="157" spans="1:24" x14ac:dyDescent="0.35">
      <c r="A157">
        <f t="shared" si="4"/>
        <v>0</v>
      </c>
      <c r="B157">
        <f t="shared" si="5"/>
        <v>0</v>
      </c>
      <c r="C157" t="s">
        <v>103</v>
      </c>
      <c r="D157">
        <v>427</v>
      </c>
      <c r="E157">
        <v>5805</v>
      </c>
      <c r="F157">
        <v>0</v>
      </c>
      <c r="G157">
        <v>259</v>
      </c>
      <c r="H157">
        <v>0</v>
      </c>
      <c r="I157">
        <v>2066</v>
      </c>
      <c r="J157">
        <v>8557</v>
      </c>
      <c r="K157">
        <v>0</v>
      </c>
      <c r="L157">
        <v>712</v>
      </c>
      <c r="M157">
        <v>1355</v>
      </c>
      <c r="N157">
        <v>12</v>
      </c>
      <c r="O157">
        <v>6145</v>
      </c>
      <c r="P157">
        <v>0</v>
      </c>
      <c r="Q157">
        <v>0</v>
      </c>
      <c r="R157">
        <v>8224</v>
      </c>
      <c r="S157">
        <v>6955</v>
      </c>
      <c r="T157">
        <v>6500</v>
      </c>
      <c r="U157">
        <v>42527</v>
      </c>
      <c r="V157">
        <v>0</v>
      </c>
      <c r="W157">
        <v>5622</v>
      </c>
      <c r="X157">
        <v>0</v>
      </c>
    </row>
    <row r="158" spans="1:24" x14ac:dyDescent="0.35">
      <c r="A158">
        <f t="shared" si="4"/>
        <v>0</v>
      </c>
      <c r="B158">
        <f t="shared" si="5"/>
        <v>0</v>
      </c>
      <c r="C158" t="s">
        <v>239</v>
      </c>
      <c r="D158">
        <v>286</v>
      </c>
      <c r="E158">
        <v>9544</v>
      </c>
      <c r="F158">
        <v>66</v>
      </c>
      <c r="G158">
        <v>3262</v>
      </c>
      <c r="H158">
        <v>0</v>
      </c>
      <c r="I158">
        <v>2466</v>
      </c>
      <c r="J158">
        <v>15624</v>
      </c>
      <c r="K158">
        <v>0</v>
      </c>
      <c r="L158">
        <v>5065</v>
      </c>
      <c r="M158">
        <v>8752</v>
      </c>
      <c r="N158">
        <v>227</v>
      </c>
      <c r="O158">
        <v>1610</v>
      </c>
      <c r="P158">
        <v>0</v>
      </c>
      <c r="Q158">
        <v>0</v>
      </c>
      <c r="R158">
        <v>15654</v>
      </c>
      <c r="S158">
        <v>211</v>
      </c>
      <c r="T158">
        <v>0</v>
      </c>
      <c r="U158">
        <v>259777</v>
      </c>
      <c r="V158">
        <v>3568</v>
      </c>
      <c r="W158">
        <v>23501</v>
      </c>
      <c r="X158">
        <v>0</v>
      </c>
    </row>
    <row r="159" spans="1:24" x14ac:dyDescent="0.35">
      <c r="A159">
        <f t="shared" si="4"/>
        <v>0</v>
      </c>
      <c r="B159">
        <f t="shared" si="5"/>
        <v>0</v>
      </c>
      <c r="C159" t="s">
        <v>258</v>
      </c>
      <c r="D159">
        <v>1</v>
      </c>
      <c r="E159">
        <v>395</v>
      </c>
      <c r="F159">
        <v>0</v>
      </c>
      <c r="G159">
        <v>0</v>
      </c>
      <c r="H159">
        <v>0</v>
      </c>
      <c r="I159">
        <v>0</v>
      </c>
      <c r="J159">
        <v>396</v>
      </c>
      <c r="K159">
        <v>387</v>
      </c>
      <c r="L159">
        <v>0</v>
      </c>
      <c r="M159">
        <v>122</v>
      </c>
      <c r="N159">
        <v>0</v>
      </c>
      <c r="O159">
        <v>1124</v>
      </c>
      <c r="P159">
        <v>0</v>
      </c>
      <c r="Q159">
        <v>0</v>
      </c>
      <c r="R159">
        <v>1633</v>
      </c>
      <c r="S159">
        <v>92</v>
      </c>
      <c r="T159">
        <v>0</v>
      </c>
      <c r="U159">
        <v>3368</v>
      </c>
      <c r="V159">
        <v>0</v>
      </c>
      <c r="W159">
        <v>0</v>
      </c>
      <c r="X159">
        <v>0</v>
      </c>
    </row>
    <row r="160" spans="1:24" x14ac:dyDescent="0.35">
      <c r="A160">
        <f t="shared" si="4"/>
        <v>0</v>
      </c>
      <c r="B160">
        <f t="shared" si="5"/>
        <v>0</v>
      </c>
      <c r="C160" t="s">
        <v>89</v>
      </c>
      <c r="D160">
        <v>0</v>
      </c>
      <c r="E160">
        <v>0</v>
      </c>
      <c r="F160">
        <v>0</v>
      </c>
      <c r="G160">
        <v>4759</v>
      </c>
      <c r="H160">
        <v>0</v>
      </c>
      <c r="I160">
        <v>0</v>
      </c>
      <c r="J160">
        <v>4759</v>
      </c>
      <c r="K160">
        <v>0</v>
      </c>
      <c r="L160">
        <v>1722</v>
      </c>
      <c r="M160">
        <v>3129</v>
      </c>
      <c r="N160">
        <v>0</v>
      </c>
      <c r="O160">
        <v>0</v>
      </c>
      <c r="P160">
        <v>0</v>
      </c>
      <c r="Q160">
        <v>0</v>
      </c>
      <c r="R160">
        <v>4851</v>
      </c>
      <c r="S160">
        <v>0</v>
      </c>
      <c r="T160">
        <v>0</v>
      </c>
      <c r="U160">
        <v>90948</v>
      </c>
      <c r="V160">
        <v>1298</v>
      </c>
      <c r="W160">
        <v>443</v>
      </c>
      <c r="X160">
        <v>0</v>
      </c>
    </row>
    <row r="161" spans="1:24" x14ac:dyDescent="0.35">
      <c r="A161">
        <f t="shared" si="4"/>
        <v>0</v>
      </c>
      <c r="B161">
        <f t="shared" si="5"/>
        <v>0</v>
      </c>
      <c r="C161" t="s">
        <v>92</v>
      </c>
      <c r="D161">
        <v>0</v>
      </c>
      <c r="E161">
        <v>0</v>
      </c>
      <c r="F161">
        <v>0</v>
      </c>
      <c r="G161">
        <v>8522</v>
      </c>
      <c r="H161">
        <v>0</v>
      </c>
      <c r="I161">
        <v>0</v>
      </c>
      <c r="J161">
        <v>8522</v>
      </c>
      <c r="K161">
        <v>0</v>
      </c>
      <c r="L161">
        <v>1414</v>
      </c>
      <c r="M161">
        <v>6002</v>
      </c>
      <c r="N161">
        <v>150</v>
      </c>
      <c r="O161">
        <v>237</v>
      </c>
      <c r="P161">
        <v>0</v>
      </c>
      <c r="Q161">
        <v>0</v>
      </c>
      <c r="R161">
        <v>7803</v>
      </c>
      <c r="S161">
        <v>0</v>
      </c>
      <c r="T161">
        <v>0</v>
      </c>
      <c r="U161">
        <v>180559</v>
      </c>
      <c r="V161">
        <v>1756</v>
      </c>
      <c r="W161">
        <v>607</v>
      </c>
      <c r="X161">
        <v>0</v>
      </c>
    </row>
    <row r="162" spans="1:24" x14ac:dyDescent="0.35">
      <c r="A162">
        <f t="shared" si="4"/>
        <v>0</v>
      </c>
      <c r="B162">
        <f t="shared" si="5"/>
        <v>0</v>
      </c>
      <c r="C162" t="s">
        <v>119</v>
      </c>
      <c r="D162">
        <v>0</v>
      </c>
      <c r="E162">
        <v>0</v>
      </c>
      <c r="F162">
        <v>0</v>
      </c>
      <c r="G162">
        <v>37500</v>
      </c>
      <c r="H162">
        <v>0</v>
      </c>
      <c r="I162">
        <v>9942</v>
      </c>
      <c r="J162">
        <v>47442</v>
      </c>
      <c r="K162">
        <v>0</v>
      </c>
      <c r="L162">
        <v>8079</v>
      </c>
      <c r="M162">
        <v>39013</v>
      </c>
      <c r="N162">
        <v>0</v>
      </c>
      <c r="O162">
        <v>350</v>
      </c>
      <c r="P162">
        <v>0</v>
      </c>
      <c r="Q162">
        <v>0</v>
      </c>
      <c r="R162">
        <v>47442</v>
      </c>
      <c r="S162">
        <v>32568</v>
      </c>
      <c r="T162">
        <v>43960</v>
      </c>
      <c r="U162">
        <v>1112431</v>
      </c>
      <c r="V162">
        <v>9550</v>
      </c>
      <c r="W162">
        <v>986</v>
      </c>
      <c r="X162">
        <v>0</v>
      </c>
    </row>
    <row r="163" spans="1:24" x14ac:dyDescent="0.35">
      <c r="A163">
        <f t="shared" si="4"/>
        <v>0</v>
      </c>
      <c r="B163">
        <f t="shared" si="5"/>
        <v>0</v>
      </c>
      <c r="C163" t="s">
        <v>146</v>
      </c>
      <c r="D163">
        <v>0</v>
      </c>
      <c r="E163">
        <v>0</v>
      </c>
      <c r="F163">
        <v>0</v>
      </c>
      <c r="G163">
        <v>12249</v>
      </c>
      <c r="H163">
        <v>0</v>
      </c>
      <c r="I163">
        <v>0</v>
      </c>
      <c r="J163">
        <v>12249</v>
      </c>
      <c r="K163">
        <v>0</v>
      </c>
      <c r="L163">
        <v>3161</v>
      </c>
      <c r="M163">
        <v>8577</v>
      </c>
      <c r="N163">
        <v>0</v>
      </c>
      <c r="O163">
        <v>59</v>
      </c>
      <c r="P163">
        <v>0</v>
      </c>
      <c r="Q163">
        <v>1109</v>
      </c>
      <c r="R163">
        <v>12906</v>
      </c>
      <c r="S163">
        <v>0</v>
      </c>
      <c r="T163">
        <v>0</v>
      </c>
      <c r="U163">
        <v>254405</v>
      </c>
      <c r="V163">
        <v>2838</v>
      </c>
      <c r="W163">
        <v>35035</v>
      </c>
      <c r="X163">
        <v>0</v>
      </c>
    </row>
    <row r="164" spans="1:24" x14ac:dyDescent="0.35">
      <c r="A164">
        <f t="shared" si="4"/>
        <v>0</v>
      </c>
      <c r="B164">
        <f t="shared" si="5"/>
        <v>0</v>
      </c>
      <c r="C164" t="s">
        <v>151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1002</v>
      </c>
      <c r="J164">
        <v>1002</v>
      </c>
      <c r="K164">
        <v>0</v>
      </c>
      <c r="L164">
        <v>0</v>
      </c>
      <c r="M164">
        <v>0</v>
      </c>
      <c r="N164">
        <v>0</v>
      </c>
      <c r="O164">
        <v>1002</v>
      </c>
      <c r="P164">
        <v>0</v>
      </c>
      <c r="Q164">
        <v>0</v>
      </c>
      <c r="R164">
        <v>1002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</row>
    <row r="165" spans="1:24" x14ac:dyDescent="0.35">
      <c r="A165">
        <f t="shared" si="4"/>
        <v>0</v>
      </c>
      <c r="B165">
        <f t="shared" si="5"/>
        <v>0</v>
      </c>
      <c r="C165" t="s">
        <v>152</v>
      </c>
      <c r="D165">
        <v>0</v>
      </c>
      <c r="E165">
        <v>0</v>
      </c>
      <c r="F165">
        <v>0</v>
      </c>
      <c r="G165">
        <v>5481</v>
      </c>
      <c r="H165">
        <v>0</v>
      </c>
      <c r="I165">
        <v>3161</v>
      </c>
      <c r="J165">
        <v>8642</v>
      </c>
      <c r="K165">
        <v>0</v>
      </c>
      <c r="L165">
        <v>1205</v>
      </c>
      <c r="M165">
        <v>4595</v>
      </c>
      <c r="N165">
        <v>0</v>
      </c>
      <c r="O165">
        <v>3161</v>
      </c>
      <c r="P165">
        <v>0</v>
      </c>
      <c r="Q165">
        <v>0</v>
      </c>
      <c r="R165">
        <v>8961</v>
      </c>
      <c r="S165">
        <v>0</v>
      </c>
      <c r="T165">
        <v>0</v>
      </c>
      <c r="U165">
        <v>157587</v>
      </c>
      <c r="V165">
        <v>0</v>
      </c>
      <c r="W165">
        <v>14603</v>
      </c>
      <c r="X165">
        <v>0</v>
      </c>
    </row>
    <row r="166" spans="1:24" x14ac:dyDescent="0.35">
      <c r="A166">
        <f t="shared" si="4"/>
        <v>0</v>
      </c>
      <c r="B166">
        <f t="shared" si="5"/>
        <v>0</v>
      </c>
      <c r="C166" t="s">
        <v>155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1547</v>
      </c>
      <c r="J166">
        <v>1547</v>
      </c>
      <c r="K166">
        <v>0</v>
      </c>
      <c r="L166">
        <v>0</v>
      </c>
      <c r="M166">
        <v>0</v>
      </c>
      <c r="N166">
        <v>0</v>
      </c>
      <c r="O166">
        <v>1547</v>
      </c>
      <c r="P166">
        <v>0</v>
      </c>
      <c r="Q166">
        <v>0</v>
      </c>
      <c r="R166">
        <v>1547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</row>
    <row r="167" spans="1:24" x14ac:dyDescent="0.35">
      <c r="A167">
        <f t="shared" si="4"/>
        <v>0</v>
      </c>
      <c r="B167">
        <f t="shared" si="5"/>
        <v>0</v>
      </c>
      <c r="C167" t="s">
        <v>157</v>
      </c>
      <c r="D167">
        <v>0</v>
      </c>
      <c r="E167">
        <v>0</v>
      </c>
      <c r="F167">
        <v>0</v>
      </c>
      <c r="G167">
        <v>3201</v>
      </c>
      <c r="H167">
        <v>0</v>
      </c>
      <c r="I167">
        <v>0</v>
      </c>
      <c r="J167">
        <v>3201</v>
      </c>
      <c r="K167">
        <v>0</v>
      </c>
      <c r="L167">
        <v>866</v>
      </c>
      <c r="M167">
        <v>2317</v>
      </c>
      <c r="N167">
        <v>0</v>
      </c>
      <c r="O167">
        <v>0</v>
      </c>
      <c r="P167">
        <v>0</v>
      </c>
      <c r="Q167">
        <v>0</v>
      </c>
      <c r="R167">
        <v>3183</v>
      </c>
      <c r="S167">
        <v>0</v>
      </c>
      <c r="T167">
        <v>0</v>
      </c>
      <c r="U167">
        <v>68634</v>
      </c>
      <c r="V167">
        <v>700</v>
      </c>
      <c r="W167">
        <v>165</v>
      </c>
      <c r="X167">
        <v>0</v>
      </c>
    </row>
    <row r="168" spans="1:24" x14ac:dyDescent="0.35">
      <c r="A168">
        <f t="shared" si="4"/>
        <v>0</v>
      </c>
      <c r="B168">
        <f t="shared" si="5"/>
        <v>0</v>
      </c>
      <c r="C168" t="s">
        <v>159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1008</v>
      </c>
      <c r="J168">
        <v>1008</v>
      </c>
      <c r="K168">
        <v>0</v>
      </c>
      <c r="L168">
        <v>0</v>
      </c>
      <c r="M168">
        <v>0</v>
      </c>
      <c r="N168">
        <v>0</v>
      </c>
      <c r="O168">
        <v>1008</v>
      </c>
      <c r="P168">
        <v>0</v>
      </c>
      <c r="Q168">
        <v>0</v>
      </c>
      <c r="R168">
        <v>1008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</row>
    <row r="169" spans="1:24" x14ac:dyDescent="0.35">
      <c r="A169">
        <f t="shared" si="4"/>
        <v>0</v>
      </c>
      <c r="B169">
        <f t="shared" si="5"/>
        <v>0</v>
      </c>
      <c r="C169" t="s">
        <v>171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593</v>
      </c>
      <c r="J169">
        <v>593</v>
      </c>
      <c r="K169">
        <v>0</v>
      </c>
      <c r="L169">
        <v>0</v>
      </c>
      <c r="M169">
        <v>0</v>
      </c>
      <c r="N169">
        <v>0</v>
      </c>
      <c r="O169">
        <v>593</v>
      </c>
      <c r="P169">
        <v>0</v>
      </c>
      <c r="Q169">
        <v>0</v>
      </c>
      <c r="R169">
        <v>593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</row>
    <row r="170" spans="1:24" x14ac:dyDescent="0.35">
      <c r="A170">
        <f t="shared" si="4"/>
        <v>0</v>
      </c>
      <c r="B170">
        <f t="shared" si="5"/>
        <v>0</v>
      </c>
      <c r="C170" t="s">
        <v>199</v>
      </c>
      <c r="D170">
        <v>0</v>
      </c>
      <c r="E170">
        <v>0</v>
      </c>
      <c r="F170">
        <v>0</v>
      </c>
      <c r="G170">
        <v>811</v>
      </c>
      <c r="H170">
        <v>0</v>
      </c>
      <c r="I170">
        <v>0</v>
      </c>
      <c r="J170">
        <v>811</v>
      </c>
      <c r="K170">
        <v>404</v>
      </c>
      <c r="L170">
        <v>0</v>
      </c>
      <c r="M170">
        <v>104</v>
      </c>
      <c r="N170">
        <v>0</v>
      </c>
      <c r="O170">
        <v>149</v>
      </c>
      <c r="P170">
        <v>0</v>
      </c>
      <c r="Q170">
        <v>154</v>
      </c>
      <c r="R170">
        <v>811</v>
      </c>
      <c r="S170">
        <v>0</v>
      </c>
      <c r="T170">
        <v>487</v>
      </c>
      <c r="U170">
        <v>2954</v>
      </c>
      <c r="V170">
        <v>0</v>
      </c>
      <c r="W170">
        <v>0</v>
      </c>
      <c r="X170">
        <v>0</v>
      </c>
    </row>
    <row r="171" spans="1:24" x14ac:dyDescent="0.35">
      <c r="A171">
        <f t="shared" si="4"/>
        <v>0</v>
      </c>
      <c r="B171">
        <f t="shared" si="5"/>
        <v>0</v>
      </c>
      <c r="C171" t="s">
        <v>235</v>
      </c>
      <c r="D171">
        <v>0</v>
      </c>
      <c r="E171">
        <v>0</v>
      </c>
      <c r="F171">
        <v>0</v>
      </c>
      <c r="G171">
        <v>7500</v>
      </c>
      <c r="H171">
        <v>0</v>
      </c>
      <c r="I171">
        <v>2172</v>
      </c>
      <c r="J171">
        <v>9672</v>
      </c>
      <c r="K171">
        <v>1553</v>
      </c>
      <c r="L171">
        <v>467</v>
      </c>
      <c r="M171">
        <v>7633</v>
      </c>
      <c r="N171">
        <v>0</v>
      </c>
      <c r="O171">
        <v>19</v>
      </c>
      <c r="P171">
        <v>0</v>
      </c>
      <c r="Q171">
        <v>0</v>
      </c>
      <c r="R171">
        <v>9672</v>
      </c>
      <c r="S171">
        <v>20278</v>
      </c>
      <c r="T171">
        <v>25684</v>
      </c>
      <c r="U171">
        <v>219317</v>
      </c>
      <c r="V171">
        <v>1000</v>
      </c>
      <c r="W171">
        <v>646</v>
      </c>
      <c r="X171">
        <v>0</v>
      </c>
    </row>
    <row r="172" spans="1:24" x14ac:dyDescent="0.35">
      <c r="A172">
        <f t="shared" si="4"/>
        <v>0</v>
      </c>
      <c r="B172">
        <f t="shared" si="5"/>
        <v>0</v>
      </c>
      <c r="C172" t="s">
        <v>69</v>
      </c>
      <c r="D172">
        <v>29711</v>
      </c>
      <c r="E172">
        <v>723590</v>
      </c>
      <c r="F172">
        <v>1569</v>
      </c>
      <c r="G172">
        <v>111476</v>
      </c>
      <c r="H172">
        <v>8654</v>
      </c>
      <c r="I172">
        <v>72270</v>
      </c>
      <c r="J172">
        <v>947270</v>
      </c>
      <c r="K172">
        <v>76006</v>
      </c>
      <c r="L172">
        <v>142356</v>
      </c>
      <c r="M172">
        <v>347842</v>
      </c>
      <c r="N172">
        <v>5802</v>
      </c>
      <c r="O172">
        <v>352722</v>
      </c>
      <c r="P172">
        <v>9642</v>
      </c>
      <c r="Q172">
        <v>45789</v>
      </c>
      <c r="R172">
        <v>980159</v>
      </c>
      <c r="S172">
        <v>416706</v>
      </c>
      <c r="T172">
        <v>358241</v>
      </c>
      <c r="U172">
        <v>10584928</v>
      </c>
      <c r="V172">
        <v>106772</v>
      </c>
      <c r="W172">
        <v>483398</v>
      </c>
      <c r="X172">
        <v>68558</v>
      </c>
    </row>
    <row r="173" spans="1:24" x14ac:dyDescent="0.35">
      <c r="A173">
        <f t="shared" si="4"/>
        <v>0</v>
      </c>
      <c r="B173">
        <f t="shared" si="5"/>
        <v>0</v>
      </c>
      <c r="C173" t="s">
        <v>70</v>
      </c>
      <c r="D173">
        <f>+D172-SUM(D2:D171)</f>
        <v>0</v>
      </c>
      <c r="E173">
        <f t="shared" ref="E173:K173" si="6">+E172-SUM(E2:E171)</f>
        <v>0</v>
      </c>
      <c r="F173">
        <f t="shared" si="6"/>
        <v>0</v>
      </c>
      <c r="G173">
        <f t="shared" si="6"/>
        <v>0</v>
      </c>
      <c r="H173">
        <f t="shared" si="6"/>
        <v>0</v>
      </c>
      <c r="I173">
        <f t="shared" si="6"/>
        <v>0</v>
      </c>
      <c r="J173">
        <f t="shared" si="6"/>
        <v>0</v>
      </c>
      <c r="K173">
        <f t="shared" si="6"/>
        <v>0</v>
      </c>
      <c r="L173">
        <f t="shared" ref="L173:M173" si="7">+L172-SUM(L2:L171)</f>
        <v>0</v>
      </c>
      <c r="M173">
        <f t="shared" si="7"/>
        <v>0</v>
      </c>
      <c r="N173">
        <f t="shared" ref="N173" si="8">+N172-SUM(N2:N171)</f>
        <v>0</v>
      </c>
      <c r="O173">
        <f t="shared" ref="O173" si="9">+O172-SUM(O2:O171)</f>
        <v>0</v>
      </c>
      <c r="P173">
        <f t="shared" ref="P173" si="10">+P172-SUM(P2:P171)</f>
        <v>0</v>
      </c>
      <c r="Q173">
        <f t="shared" ref="Q173" si="11">+Q172-SUM(Q2:Q171)</f>
        <v>0</v>
      </c>
      <c r="R173">
        <f t="shared" ref="R173:S173" si="12">+R172-SUM(R2:R171)</f>
        <v>0</v>
      </c>
      <c r="S173">
        <f t="shared" si="12"/>
        <v>0</v>
      </c>
      <c r="T173">
        <f t="shared" ref="T173" si="13">+T172-SUM(T2:T171)</f>
        <v>0</v>
      </c>
      <c r="U173">
        <f t="shared" ref="U173:X173" si="14">+U172-SUM(U2:U171)</f>
        <v>0</v>
      </c>
      <c r="V173">
        <f t="shared" si="14"/>
        <v>0</v>
      </c>
      <c r="W173">
        <f t="shared" si="14"/>
        <v>0</v>
      </c>
      <c r="X173">
        <f t="shared" si="14"/>
        <v>0</v>
      </c>
    </row>
  </sheetData>
  <conditionalFormatting sqref="A2:B173">
    <cfRule type="expression" dxfId="43" priority="2">
      <formula>A2&lt;&gt;0</formula>
    </cfRule>
  </conditionalFormatting>
  <conditionalFormatting sqref="B2">
    <cfRule type="expression" dxfId="42" priority="1">
      <formula>B2&lt;&gt;0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92D050"/>
  </sheetPr>
  <dimension ref="A1:X75"/>
  <sheetViews>
    <sheetView workbookViewId="0">
      <pane xSplit="3" ySplit="1" topLeftCell="D32" activePane="bottomRight" state="frozen"/>
      <selection pane="topRight"/>
      <selection pane="bottomLeft"/>
      <selection pane="bottomRight"/>
    </sheetView>
  </sheetViews>
  <sheetFormatPr defaultRowHeight="14.5" x14ac:dyDescent="0.35"/>
  <sheetData>
    <row r="1" spans="1:24" x14ac:dyDescent="0.35">
      <c r="A1" t="s">
        <v>273</v>
      </c>
      <c r="B1" t="s">
        <v>272</v>
      </c>
      <c r="C1" t="s">
        <v>0</v>
      </c>
      <c r="D1" t="s">
        <v>340</v>
      </c>
      <c r="E1" t="s">
        <v>341</v>
      </c>
      <c r="F1" t="s">
        <v>342</v>
      </c>
      <c r="G1" t="s">
        <v>343</v>
      </c>
      <c r="H1" t="s">
        <v>344</v>
      </c>
      <c r="I1" t="s">
        <v>345</v>
      </c>
      <c r="J1" t="s">
        <v>346</v>
      </c>
      <c r="K1" t="s">
        <v>75</v>
      </c>
      <c r="L1" t="s">
        <v>76</v>
      </c>
      <c r="M1" t="s">
        <v>347</v>
      </c>
      <c r="N1" t="s">
        <v>348</v>
      </c>
      <c r="O1" t="s">
        <v>349</v>
      </c>
      <c r="P1" t="s">
        <v>350</v>
      </c>
      <c r="Q1" t="s">
        <v>351</v>
      </c>
      <c r="R1" t="s">
        <v>352</v>
      </c>
      <c r="S1" t="s">
        <v>353</v>
      </c>
      <c r="T1" t="s">
        <v>354</v>
      </c>
      <c r="U1" t="s">
        <v>355</v>
      </c>
      <c r="W1" t="s">
        <v>356</v>
      </c>
      <c r="X1" t="s">
        <v>357</v>
      </c>
    </row>
    <row r="2" spans="1:24" x14ac:dyDescent="0.35">
      <c r="A2">
        <f>+J2-SUM(D2:I2)</f>
        <v>0</v>
      </c>
      <c r="B2">
        <f>+R2-SUM(K2:Q2)</f>
        <v>0</v>
      </c>
      <c r="C2" t="s">
        <v>375</v>
      </c>
      <c r="D2">
        <v>833</v>
      </c>
      <c r="E2">
        <v>8008</v>
      </c>
      <c r="F2">
        <v>0</v>
      </c>
      <c r="G2">
        <v>2299</v>
      </c>
      <c r="H2">
        <v>0</v>
      </c>
      <c r="I2">
        <v>0</v>
      </c>
      <c r="J2">
        <v>11140</v>
      </c>
      <c r="K2">
        <v>0</v>
      </c>
      <c r="L2">
        <v>1011</v>
      </c>
      <c r="M2">
        <v>1135</v>
      </c>
      <c r="N2">
        <v>0</v>
      </c>
      <c r="O2">
        <v>7815</v>
      </c>
      <c r="P2">
        <v>0</v>
      </c>
      <c r="Q2">
        <v>250</v>
      </c>
      <c r="R2">
        <v>10211</v>
      </c>
      <c r="S2">
        <v>287</v>
      </c>
      <c r="T2">
        <v>0</v>
      </c>
      <c r="U2">
        <v>32468</v>
      </c>
      <c r="V2">
        <v>0</v>
      </c>
      <c r="W2">
        <v>6109</v>
      </c>
      <c r="X2">
        <v>0</v>
      </c>
    </row>
    <row r="3" spans="1:24" x14ac:dyDescent="0.35">
      <c r="A3">
        <f t="shared" ref="A3:A66" si="0">+J3-SUM(D3:I3)</f>
        <v>0</v>
      </c>
      <c r="B3">
        <f t="shared" ref="B3:B66" si="1">+R3-SUM(K3:Q3)</f>
        <v>0</v>
      </c>
      <c r="C3" t="s">
        <v>84</v>
      </c>
      <c r="D3">
        <v>406</v>
      </c>
      <c r="E3">
        <v>2316</v>
      </c>
      <c r="F3">
        <v>0</v>
      </c>
      <c r="G3">
        <v>649</v>
      </c>
      <c r="H3">
        <v>0</v>
      </c>
      <c r="I3">
        <v>0</v>
      </c>
      <c r="J3">
        <v>3371</v>
      </c>
      <c r="K3">
        <v>467</v>
      </c>
      <c r="L3">
        <v>0</v>
      </c>
      <c r="M3">
        <v>305</v>
      </c>
      <c r="N3">
        <v>0</v>
      </c>
      <c r="O3">
        <v>2715</v>
      </c>
      <c r="P3">
        <v>0</v>
      </c>
      <c r="Q3">
        <v>0</v>
      </c>
      <c r="R3">
        <v>3487</v>
      </c>
      <c r="S3">
        <v>0</v>
      </c>
      <c r="T3">
        <v>0</v>
      </c>
      <c r="U3">
        <v>10255</v>
      </c>
      <c r="V3">
        <v>0</v>
      </c>
      <c r="W3">
        <v>0</v>
      </c>
      <c r="X3">
        <v>0</v>
      </c>
    </row>
    <row r="4" spans="1:24" x14ac:dyDescent="0.35">
      <c r="A4">
        <f t="shared" si="0"/>
        <v>0</v>
      </c>
      <c r="B4">
        <f t="shared" si="1"/>
        <v>0</v>
      </c>
      <c r="C4" t="s">
        <v>85</v>
      </c>
      <c r="D4">
        <v>539</v>
      </c>
      <c r="E4">
        <v>3099</v>
      </c>
      <c r="F4">
        <v>0</v>
      </c>
      <c r="G4">
        <v>734</v>
      </c>
      <c r="H4">
        <v>0</v>
      </c>
      <c r="I4">
        <v>0</v>
      </c>
      <c r="J4">
        <v>4372</v>
      </c>
      <c r="K4">
        <v>628</v>
      </c>
      <c r="L4">
        <v>0</v>
      </c>
      <c r="M4">
        <v>398</v>
      </c>
      <c r="N4">
        <v>0</v>
      </c>
      <c r="O4">
        <v>2939</v>
      </c>
      <c r="P4">
        <v>0</v>
      </c>
      <c r="Q4">
        <v>0</v>
      </c>
      <c r="R4">
        <v>3965</v>
      </c>
      <c r="S4">
        <v>684</v>
      </c>
      <c r="T4">
        <v>0</v>
      </c>
      <c r="U4">
        <v>10692</v>
      </c>
      <c r="V4">
        <v>0</v>
      </c>
      <c r="W4">
        <v>0</v>
      </c>
      <c r="X4">
        <v>0</v>
      </c>
    </row>
    <row r="5" spans="1:24" x14ac:dyDescent="0.35">
      <c r="A5">
        <f t="shared" si="0"/>
        <v>0</v>
      </c>
      <c r="B5">
        <f t="shared" si="1"/>
        <v>0</v>
      </c>
      <c r="C5" t="s">
        <v>87</v>
      </c>
      <c r="D5">
        <v>583</v>
      </c>
      <c r="E5">
        <v>5122</v>
      </c>
      <c r="F5">
        <v>0</v>
      </c>
      <c r="G5">
        <v>1510</v>
      </c>
      <c r="H5">
        <v>0</v>
      </c>
      <c r="I5">
        <v>0</v>
      </c>
      <c r="J5">
        <v>7215</v>
      </c>
      <c r="K5">
        <v>0</v>
      </c>
      <c r="L5">
        <v>528</v>
      </c>
      <c r="M5">
        <v>280</v>
      </c>
      <c r="N5">
        <v>0</v>
      </c>
      <c r="O5">
        <v>5099</v>
      </c>
      <c r="P5">
        <v>319</v>
      </c>
      <c r="Q5">
        <v>600</v>
      </c>
      <c r="R5">
        <v>6826</v>
      </c>
      <c r="S5">
        <v>788</v>
      </c>
      <c r="T5">
        <v>0</v>
      </c>
      <c r="U5">
        <v>8405</v>
      </c>
      <c r="V5">
        <v>0</v>
      </c>
      <c r="W5">
        <v>325</v>
      </c>
      <c r="X5">
        <v>984</v>
      </c>
    </row>
    <row r="6" spans="1:24" x14ac:dyDescent="0.35">
      <c r="A6">
        <f t="shared" si="0"/>
        <v>0</v>
      </c>
      <c r="B6">
        <f t="shared" si="1"/>
        <v>0</v>
      </c>
      <c r="C6" t="s">
        <v>89</v>
      </c>
      <c r="D6">
        <v>1126</v>
      </c>
      <c r="E6">
        <v>9490</v>
      </c>
      <c r="F6">
        <v>0</v>
      </c>
      <c r="G6">
        <v>3118</v>
      </c>
      <c r="H6">
        <v>0</v>
      </c>
      <c r="I6">
        <v>0</v>
      </c>
      <c r="J6">
        <v>13734</v>
      </c>
      <c r="K6">
        <v>0</v>
      </c>
      <c r="L6">
        <v>872</v>
      </c>
      <c r="M6">
        <v>2247</v>
      </c>
      <c r="N6">
        <v>226</v>
      </c>
      <c r="O6">
        <v>10461</v>
      </c>
      <c r="P6">
        <v>0</v>
      </c>
      <c r="Q6">
        <v>0</v>
      </c>
      <c r="R6">
        <v>13806</v>
      </c>
      <c r="S6">
        <v>0</v>
      </c>
      <c r="T6">
        <v>0</v>
      </c>
      <c r="U6">
        <v>67325</v>
      </c>
      <c r="V6">
        <v>282</v>
      </c>
      <c r="W6">
        <v>646</v>
      </c>
      <c r="X6">
        <v>0</v>
      </c>
    </row>
    <row r="7" spans="1:24" x14ac:dyDescent="0.35">
      <c r="A7">
        <f t="shared" si="0"/>
        <v>0</v>
      </c>
      <c r="B7">
        <f t="shared" si="1"/>
        <v>0</v>
      </c>
      <c r="C7" t="s">
        <v>91</v>
      </c>
      <c r="D7">
        <v>1127</v>
      </c>
      <c r="E7">
        <v>23950</v>
      </c>
      <c r="F7">
        <v>703</v>
      </c>
      <c r="G7">
        <v>6106</v>
      </c>
      <c r="H7">
        <v>7118</v>
      </c>
      <c r="I7">
        <v>0</v>
      </c>
      <c r="J7">
        <v>39004</v>
      </c>
      <c r="K7">
        <v>0</v>
      </c>
      <c r="L7">
        <v>1736</v>
      </c>
      <c r="M7">
        <v>2754</v>
      </c>
      <c r="N7">
        <v>161</v>
      </c>
      <c r="O7">
        <v>26388</v>
      </c>
      <c r="P7">
        <v>1769</v>
      </c>
      <c r="Q7">
        <v>5729</v>
      </c>
      <c r="R7">
        <v>38537</v>
      </c>
      <c r="S7">
        <v>0</v>
      </c>
      <c r="T7">
        <v>0</v>
      </c>
      <c r="U7">
        <v>73430</v>
      </c>
      <c r="V7">
        <v>0</v>
      </c>
      <c r="W7">
        <v>12758</v>
      </c>
      <c r="X7">
        <v>4318</v>
      </c>
    </row>
    <row r="8" spans="1:24" x14ac:dyDescent="0.35">
      <c r="A8">
        <f t="shared" si="0"/>
        <v>0</v>
      </c>
      <c r="B8">
        <f t="shared" si="1"/>
        <v>0</v>
      </c>
      <c r="C8" t="s">
        <v>92</v>
      </c>
      <c r="D8">
        <v>1495</v>
      </c>
      <c r="E8">
        <v>16134</v>
      </c>
      <c r="F8">
        <v>0</v>
      </c>
      <c r="G8">
        <v>5159</v>
      </c>
      <c r="H8">
        <v>0</v>
      </c>
      <c r="I8">
        <v>0</v>
      </c>
      <c r="J8">
        <v>22788</v>
      </c>
      <c r="K8">
        <v>0</v>
      </c>
      <c r="L8">
        <v>1429</v>
      </c>
      <c r="M8">
        <v>3716</v>
      </c>
      <c r="N8">
        <v>0</v>
      </c>
      <c r="O8">
        <v>15535</v>
      </c>
      <c r="P8">
        <v>79</v>
      </c>
      <c r="Q8">
        <v>2635</v>
      </c>
      <c r="R8">
        <v>23394</v>
      </c>
      <c r="S8">
        <v>218</v>
      </c>
      <c r="T8">
        <v>527</v>
      </c>
      <c r="U8">
        <v>111016</v>
      </c>
      <c r="V8">
        <v>1429</v>
      </c>
      <c r="W8">
        <v>0</v>
      </c>
      <c r="X8">
        <v>5623</v>
      </c>
    </row>
    <row r="9" spans="1:24" x14ac:dyDescent="0.35">
      <c r="A9">
        <f t="shared" si="0"/>
        <v>0</v>
      </c>
      <c r="B9">
        <f t="shared" si="1"/>
        <v>0</v>
      </c>
      <c r="C9" t="s">
        <v>332</v>
      </c>
      <c r="D9">
        <v>273</v>
      </c>
      <c r="E9">
        <v>1750</v>
      </c>
      <c r="F9">
        <v>0</v>
      </c>
      <c r="G9">
        <v>259</v>
      </c>
      <c r="H9">
        <v>0</v>
      </c>
      <c r="I9">
        <v>0</v>
      </c>
      <c r="J9">
        <v>2282</v>
      </c>
      <c r="K9">
        <v>162</v>
      </c>
      <c r="L9">
        <v>0</v>
      </c>
      <c r="M9">
        <v>167</v>
      </c>
      <c r="N9">
        <v>0</v>
      </c>
      <c r="O9">
        <v>1680</v>
      </c>
      <c r="P9">
        <v>0</v>
      </c>
      <c r="Q9">
        <v>0</v>
      </c>
      <c r="R9">
        <v>2009</v>
      </c>
      <c r="S9">
        <v>0</v>
      </c>
      <c r="T9">
        <v>0</v>
      </c>
      <c r="U9">
        <v>4529</v>
      </c>
      <c r="V9">
        <v>0</v>
      </c>
      <c r="W9">
        <v>0</v>
      </c>
      <c r="X9">
        <v>0</v>
      </c>
    </row>
    <row r="10" spans="1:24" x14ac:dyDescent="0.35">
      <c r="A10">
        <f t="shared" si="0"/>
        <v>0</v>
      </c>
      <c r="B10">
        <f t="shared" si="1"/>
        <v>0</v>
      </c>
      <c r="C10" t="s">
        <v>98</v>
      </c>
      <c r="D10">
        <v>3808</v>
      </c>
      <c r="E10">
        <v>32740</v>
      </c>
      <c r="F10">
        <v>0</v>
      </c>
      <c r="G10">
        <v>8257</v>
      </c>
      <c r="H10">
        <v>0</v>
      </c>
      <c r="I10">
        <v>0</v>
      </c>
      <c r="J10">
        <v>44805</v>
      </c>
      <c r="K10">
        <v>0</v>
      </c>
      <c r="L10">
        <v>2731</v>
      </c>
      <c r="M10">
        <v>1123</v>
      </c>
      <c r="N10">
        <v>0</v>
      </c>
      <c r="O10">
        <v>34072</v>
      </c>
      <c r="P10">
        <v>0</v>
      </c>
      <c r="Q10">
        <v>7050</v>
      </c>
      <c r="R10">
        <v>44976</v>
      </c>
      <c r="S10">
        <v>601</v>
      </c>
      <c r="T10">
        <v>0</v>
      </c>
      <c r="U10">
        <v>33016</v>
      </c>
      <c r="V10">
        <v>3470</v>
      </c>
      <c r="W10">
        <v>0</v>
      </c>
      <c r="X10">
        <v>0</v>
      </c>
    </row>
    <row r="11" spans="1:24" x14ac:dyDescent="0.35">
      <c r="A11">
        <f t="shared" si="0"/>
        <v>0</v>
      </c>
      <c r="B11">
        <f t="shared" si="1"/>
        <v>0</v>
      </c>
      <c r="C11" t="s">
        <v>100</v>
      </c>
      <c r="D11">
        <v>1802</v>
      </c>
      <c r="E11">
        <v>10335</v>
      </c>
      <c r="F11">
        <v>410</v>
      </c>
      <c r="G11">
        <v>5148</v>
      </c>
      <c r="H11">
        <v>0</v>
      </c>
      <c r="I11">
        <v>0</v>
      </c>
      <c r="J11">
        <v>17695</v>
      </c>
      <c r="K11">
        <v>160</v>
      </c>
      <c r="L11">
        <v>1261</v>
      </c>
      <c r="M11">
        <v>807</v>
      </c>
      <c r="N11">
        <v>53</v>
      </c>
      <c r="O11">
        <v>13824</v>
      </c>
      <c r="P11">
        <v>301</v>
      </c>
      <c r="Q11">
        <v>650</v>
      </c>
      <c r="R11">
        <v>17056</v>
      </c>
      <c r="S11">
        <v>290</v>
      </c>
      <c r="T11">
        <v>290</v>
      </c>
      <c r="U11">
        <v>17691</v>
      </c>
      <c r="V11">
        <v>500</v>
      </c>
      <c r="W11">
        <v>1053</v>
      </c>
      <c r="X11">
        <v>2395</v>
      </c>
    </row>
    <row r="12" spans="1:24" x14ac:dyDescent="0.35">
      <c r="A12">
        <f t="shared" si="0"/>
        <v>0</v>
      </c>
      <c r="B12">
        <f t="shared" si="1"/>
        <v>0</v>
      </c>
      <c r="C12" t="s">
        <v>103</v>
      </c>
      <c r="D12">
        <v>842</v>
      </c>
      <c r="E12">
        <v>11484</v>
      </c>
      <c r="F12">
        <v>216</v>
      </c>
      <c r="G12">
        <v>5450</v>
      </c>
      <c r="H12">
        <v>0</v>
      </c>
      <c r="I12">
        <v>0</v>
      </c>
      <c r="J12">
        <v>17992</v>
      </c>
      <c r="K12">
        <v>90</v>
      </c>
      <c r="L12">
        <v>1755</v>
      </c>
      <c r="M12">
        <v>2183</v>
      </c>
      <c r="N12">
        <v>166</v>
      </c>
      <c r="O12">
        <v>10691</v>
      </c>
      <c r="P12">
        <v>103</v>
      </c>
      <c r="Q12">
        <v>1500</v>
      </c>
      <c r="R12">
        <v>16488</v>
      </c>
      <c r="S12">
        <v>1420</v>
      </c>
      <c r="T12">
        <v>1920</v>
      </c>
      <c r="U12">
        <v>64753</v>
      </c>
      <c r="V12">
        <v>0</v>
      </c>
      <c r="W12">
        <v>15015</v>
      </c>
      <c r="X12">
        <v>2464</v>
      </c>
    </row>
    <row r="13" spans="1:24" x14ac:dyDescent="0.35">
      <c r="A13">
        <f t="shared" si="0"/>
        <v>0</v>
      </c>
      <c r="B13">
        <f t="shared" si="1"/>
        <v>0</v>
      </c>
      <c r="C13" t="s">
        <v>109</v>
      </c>
      <c r="D13">
        <v>335</v>
      </c>
      <c r="E13">
        <v>1061</v>
      </c>
      <c r="F13">
        <v>0</v>
      </c>
      <c r="G13">
        <v>222</v>
      </c>
      <c r="H13">
        <v>0</v>
      </c>
      <c r="I13">
        <v>0</v>
      </c>
      <c r="J13">
        <v>1618</v>
      </c>
      <c r="K13">
        <v>270</v>
      </c>
      <c r="L13">
        <v>0</v>
      </c>
      <c r="M13">
        <v>137</v>
      </c>
      <c r="N13">
        <v>18</v>
      </c>
      <c r="O13">
        <v>1130</v>
      </c>
      <c r="P13">
        <v>0</v>
      </c>
      <c r="Q13">
        <v>0</v>
      </c>
      <c r="R13">
        <v>1555</v>
      </c>
      <c r="S13">
        <v>0</v>
      </c>
      <c r="T13">
        <v>0</v>
      </c>
      <c r="U13">
        <v>4108</v>
      </c>
      <c r="V13">
        <v>0</v>
      </c>
      <c r="W13">
        <v>0</v>
      </c>
      <c r="X13">
        <v>0</v>
      </c>
    </row>
    <row r="14" spans="1:24" x14ac:dyDescent="0.35">
      <c r="A14">
        <f t="shared" si="0"/>
        <v>0</v>
      </c>
      <c r="B14">
        <f t="shared" si="1"/>
        <v>0</v>
      </c>
      <c r="C14" t="s">
        <v>110</v>
      </c>
      <c r="D14">
        <v>802</v>
      </c>
      <c r="E14">
        <v>5676</v>
      </c>
      <c r="F14">
        <v>119</v>
      </c>
      <c r="G14">
        <v>1231</v>
      </c>
      <c r="H14">
        <v>0</v>
      </c>
      <c r="I14">
        <v>0</v>
      </c>
      <c r="J14">
        <v>7828</v>
      </c>
      <c r="K14">
        <v>0</v>
      </c>
      <c r="L14">
        <v>1441</v>
      </c>
      <c r="M14">
        <v>828</v>
      </c>
      <c r="N14">
        <v>35</v>
      </c>
      <c r="O14">
        <v>5159</v>
      </c>
      <c r="P14">
        <v>365</v>
      </c>
      <c r="Q14">
        <v>613</v>
      </c>
      <c r="R14">
        <v>8441</v>
      </c>
      <c r="S14">
        <v>1896</v>
      </c>
      <c r="T14">
        <v>0</v>
      </c>
      <c r="U14">
        <v>19625</v>
      </c>
      <c r="V14">
        <v>0</v>
      </c>
      <c r="W14">
        <v>4681</v>
      </c>
      <c r="X14">
        <v>2599</v>
      </c>
    </row>
    <row r="15" spans="1:24" x14ac:dyDescent="0.35">
      <c r="A15">
        <f t="shared" si="0"/>
        <v>0</v>
      </c>
      <c r="B15">
        <f t="shared" si="1"/>
        <v>0</v>
      </c>
      <c r="C15" t="s">
        <v>111</v>
      </c>
      <c r="D15">
        <v>340</v>
      </c>
      <c r="E15">
        <v>5403</v>
      </c>
      <c r="F15">
        <v>0</v>
      </c>
      <c r="G15">
        <v>716</v>
      </c>
      <c r="H15">
        <v>0</v>
      </c>
      <c r="I15">
        <v>0</v>
      </c>
      <c r="J15">
        <v>6459</v>
      </c>
      <c r="K15">
        <v>0</v>
      </c>
      <c r="L15">
        <v>1176</v>
      </c>
      <c r="M15">
        <v>544</v>
      </c>
      <c r="N15">
        <v>0</v>
      </c>
      <c r="O15">
        <v>4338</v>
      </c>
      <c r="P15">
        <v>0</v>
      </c>
      <c r="Q15">
        <v>0</v>
      </c>
      <c r="R15">
        <v>6058</v>
      </c>
      <c r="S15">
        <v>790</v>
      </c>
      <c r="T15">
        <v>700</v>
      </c>
      <c r="U15">
        <v>18050</v>
      </c>
      <c r="V15">
        <v>650</v>
      </c>
      <c r="W15">
        <v>2633</v>
      </c>
      <c r="X15">
        <v>0</v>
      </c>
    </row>
    <row r="16" spans="1:24" x14ac:dyDescent="0.35">
      <c r="A16">
        <f t="shared" si="0"/>
        <v>0</v>
      </c>
      <c r="B16">
        <f t="shared" si="1"/>
        <v>0</v>
      </c>
      <c r="C16" t="s">
        <v>118</v>
      </c>
      <c r="D16">
        <v>3008</v>
      </c>
      <c r="E16">
        <v>32651</v>
      </c>
      <c r="F16">
        <v>1536</v>
      </c>
      <c r="G16">
        <v>11514</v>
      </c>
      <c r="H16">
        <v>591</v>
      </c>
      <c r="I16">
        <v>0</v>
      </c>
      <c r="J16">
        <v>49300</v>
      </c>
      <c r="K16">
        <v>0</v>
      </c>
      <c r="L16">
        <v>4048</v>
      </c>
      <c r="M16">
        <v>3264</v>
      </c>
      <c r="N16">
        <v>337</v>
      </c>
      <c r="O16">
        <v>34768</v>
      </c>
      <c r="P16">
        <v>1239</v>
      </c>
      <c r="Q16">
        <v>4000</v>
      </c>
      <c r="R16">
        <v>47656</v>
      </c>
      <c r="S16">
        <v>2617</v>
      </c>
      <c r="T16">
        <v>4120</v>
      </c>
      <c r="U16">
        <v>91042</v>
      </c>
      <c r="V16">
        <v>4902</v>
      </c>
      <c r="W16">
        <v>4910</v>
      </c>
      <c r="X16">
        <v>702</v>
      </c>
    </row>
    <row r="17" spans="1:24" x14ac:dyDescent="0.35">
      <c r="A17">
        <f t="shared" si="0"/>
        <v>0</v>
      </c>
      <c r="B17">
        <f t="shared" si="1"/>
        <v>0</v>
      </c>
      <c r="C17" t="s">
        <v>119</v>
      </c>
      <c r="D17">
        <v>2727</v>
      </c>
      <c r="E17">
        <v>40425</v>
      </c>
      <c r="F17">
        <v>200</v>
      </c>
      <c r="G17">
        <v>15486</v>
      </c>
      <c r="H17">
        <v>0</v>
      </c>
      <c r="I17">
        <v>0</v>
      </c>
      <c r="J17">
        <v>58838</v>
      </c>
      <c r="K17">
        <v>0</v>
      </c>
      <c r="L17">
        <v>5864</v>
      </c>
      <c r="M17">
        <v>2936</v>
      </c>
      <c r="N17">
        <v>0</v>
      </c>
      <c r="O17">
        <v>45021</v>
      </c>
      <c r="P17">
        <v>0</v>
      </c>
      <c r="Q17">
        <v>5008</v>
      </c>
      <c r="R17">
        <v>58829</v>
      </c>
      <c r="S17">
        <v>1788</v>
      </c>
      <c r="T17">
        <v>0</v>
      </c>
      <c r="U17">
        <v>89294</v>
      </c>
      <c r="V17">
        <v>5585</v>
      </c>
      <c r="W17">
        <v>578</v>
      </c>
      <c r="X17">
        <v>6056</v>
      </c>
    </row>
    <row r="18" spans="1:24" x14ac:dyDescent="0.35">
      <c r="A18">
        <f t="shared" si="0"/>
        <v>0</v>
      </c>
      <c r="B18">
        <f t="shared" si="1"/>
        <v>0</v>
      </c>
      <c r="C18" t="s">
        <v>123</v>
      </c>
      <c r="D18">
        <v>210</v>
      </c>
      <c r="E18">
        <v>2887</v>
      </c>
      <c r="F18">
        <v>0</v>
      </c>
      <c r="G18">
        <v>1276</v>
      </c>
      <c r="H18">
        <v>0</v>
      </c>
      <c r="I18">
        <v>0</v>
      </c>
      <c r="J18">
        <v>4373</v>
      </c>
      <c r="K18">
        <v>655</v>
      </c>
      <c r="L18">
        <v>0</v>
      </c>
      <c r="M18">
        <v>152</v>
      </c>
      <c r="N18">
        <v>8</v>
      </c>
      <c r="O18">
        <v>3247</v>
      </c>
      <c r="P18">
        <v>0</v>
      </c>
      <c r="Q18">
        <v>0</v>
      </c>
      <c r="R18">
        <v>4062</v>
      </c>
      <c r="S18">
        <v>1750</v>
      </c>
      <c r="T18">
        <v>1750</v>
      </c>
      <c r="U18">
        <v>4721</v>
      </c>
      <c r="V18">
        <v>0</v>
      </c>
      <c r="W18">
        <v>0</v>
      </c>
      <c r="X18">
        <v>496</v>
      </c>
    </row>
    <row r="19" spans="1:24" x14ac:dyDescent="0.35">
      <c r="A19">
        <f t="shared" si="0"/>
        <v>0</v>
      </c>
      <c r="B19">
        <f t="shared" si="1"/>
        <v>0</v>
      </c>
      <c r="C19" t="s">
        <v>127</v>
      </c>
      <c r="D19">
        <v>2934</v>
      </c>
      <c r="E19">
        <v>14821</v>
      </c>
      <c r="F19">
        <v>0</v>
      </c>
      <c r="G19">
        <v>4019</v>
      </c>
      <c r="H19">
        <v>286</v>
      </c>
      <c r="I19">
        <v>0</v>
      </c>
      <c r="J19">
        <v>22060</v>
      </c>
      <c r="K19">
        <v>1000</v>
      </c>
      <c r="L19">
        <v>1385</v>
      </c>
      <c r="M19">
        <v>947</v>
      </c>
      <c r="N19">
        <v>200</v>
      </c>
      <c r="O19">
        <v>17141</v>
      </c>
      <c r="P19">
        <v>0</v>
      </c>
      <c r="Q19">
        <v>1000</v>
      </c>
      <c r="R19">
        <v>21673</v>
      </c>
      <c r="S19">
        <v>640</v>
      </c>
      <c r="T19">
        <v>0</v>
      </c>
      <c r="U19">
        <v>32390</v>
      </c>
      <c r="V19">
        <v>1500</v>
      </c>
      <c r="W19">
        <v>275</v>
      </c>
      <c r="X19">
        <v>4492</v>
      </c>
    </row>
    <row r="20" spans="1:24" x14ac:dyDescent="0.35">
      <c r="A20">
        <f t="shared" si="0"/>
        <v>0</v>
      </c>
      <c r="B20">
        <f t="shared" si="1"/>
        <v>0</v>
      </c>
      <c r="C20" t="s">
        <v>141</v>
      </c>
      <c r="D20">
        <v>3330</v>
      </c>
      <c r="E20">
        <v>31353</v>
      </c>
      <c r="F20">
        <v>1156</v>
      </c>
      <c r="G20">
        <v>11067</v>
      </c>
      <c r="H20">
        <v>0</v>
      </c>
      <c r="I20">
        <v>0</v>
      </c>
      <c r="J20">
        <v>46906</v>
      </c>
      <c r="K20">
        <v>853</v>
      </c>
      <c r="L20">
        <v>2033</v>
      </c>
      <c r="M20">
        <v>5472</v>
      </c>
      <c r="N20">
        <v>357</v>
      </c>
      <c r="O20">
        <v>33465</v>
      </c>
      <c r="P20">
        <v>97</v>
      </c>
      <c r="Q20">
        <v>1002</v>
      </c>
      <c r="R20">
        <v>43279</v>
      </c>
      <c r="S20">
        <v>4090</v>
      </c>
      <c r="T20">
        <v>0</v>
      </c>
      <c r="U20">
        <v>159934</v>
      </c>
      <c r="V20">
        <v>2150</v>
      </c>
      <c r="W20">
        <v>7121</v>
      </c>
      <c r="X20">
        <v>4811</v>
      </c>
    </row>
    <row r="21" spans="1:24" x14ac:dyDescent="0.35">
      <c r="A21">
        <f t="shared" si="0"/>
        <v>0</v>
      </c>
      <c r="B21">
        <f t="shared" si="1"/>
        <v>0</v>
      </c>
      <c r="C21" t="s">
        <v>143</v>
      </c>
      <c r="D21">
        <v>375</v>
      </c>
      <c r="E21">
        <v>2604</v>
      </c>
      <c r="F21">
        <v>0</v>
      </c>
      <c r="G21">
        <v>430</v>
      </c>
      <c r="H21">
        <v>0</v>
      </c>
      <c r="I21">
        <v>0</v>
      </c>
      <c r="J21">
        <v>3409</v>
      </c>
      <c r="K21">
        <v>532</v>
      </c>
      <c r="L21">
        <v>0</v>
      </c>
      <c r="M21">
        <v>279</v>
      </c>
      <c r="N21">
        <v>101</v>
      </c>
      <c r="O21">
        <v>2576</v>
      </c>
      <c r="P21">
        <v>0</v>
      </c>
      <c r="Q21">
        <v>0</v>
      </c>
      <c r="R21">
        <v>3488</v>
      </c>
      <c r="S21">
        <v>0</v>
      </c>
      <c r="T21">
        <v>0</v>
      </c>
      <c r="U21">
        <v>9023</v>
      </c>
      <c r="V21">
        <v>0</v>
      </c>
      <c r="W21">
        <v>0</v>
      </c>
      <c r="X21">
        <v>135</v>
      </c>
    </row>
    <row r="22" spans="1:24" x14ac:dyDescent="0.35">
      <c r="A22">
        <f t="shared" si="0"/>
        <v>0</v>
      </c>
      <c r="B22">
        <f t="shared" si="1"/>
        <v>0</v>
      </c>
      <c r="C22" t="s">
        <v>374</v>
      </c>
      <c r="D22">
        <v>1680</v>
      </c>
      <c r="E22">
        <v>18270</v>
      </c>
      <c r="F22">
        <v>35</v>
      </c>
      <c r="G22">
        <v>5131</v>
      </c>
      <c r="H22">
        <v>529</v>
      </c>
      <c r="I22">
        <v>0</v>
      </c>
      <c r="J22">
        <v>25645</v>
      </c>
      <c r="K22">
        <v>0</v>
      </c>
      <c r="L22">
        <v>2360</v>
      </c>
      <c r="M22">
        <v>3915</v>
      </c>
      <c r="N22">
        <v>0</v>
      </c>
      <c r="O22">
        <v>15289</v>
      </c>
      <c r="P22">
        <v>1785</v>
      </c>
      <c r="Q22">
        <v>2300</v>
      </c>
      <c r="R22">
        <v>25649</v>
      </c>
      <c r="S22">
        <v>0</v>
      </c>
      <c r="T22">
        <v>0</v>
      </c>
      <c r="U22">
        <v>107248</v>
      </c>
      <c r="V22">
        <v>0</v>
      </c>
      <c r="W22">
        <v>27787</v>
      </c>
      <c r="X22">
        <v>7560</v>
      </c>
    </row>
    <row r="23" spans="1:24" x14ac:dyDescent="0.35">
      <c r="A23">
        <f t="shared" si="0"/>
        <v>0</v>
      </c>
      <c r="B23">
        <f t="shared" si="1"/>
        <v>0</v>
      </c>
      <c r="C23" t="s">
        <v>148</v>
      </c>
      <c r="D23">
        <v>808</v>
      </c>
      <c r="E23">
        <v>7880</v>
      </c>
      <c r="F23">
        <v>37</v>
      </c>
      <c r="G23">
        <v>2272</v>
      </c>
      <c r="H23">
        <v>739</v>
      </c>
      <c r="I23">
        <v>0</v>
      </c>
      <c r="J23">
        <v>11736</v>
      </c>
      <c r="K23">
        <v>0</v>
      </c>
      <c r="L23">
        <v>797</v>
      </c>
      <c r="M23">
        <v>1595</v>
      </c>
      <c r="N23">
        <v>32</v>
      </c>
      <c r="O23">
        <v>7317</v>
      </c>
      <c r="P23">
        <v>1363</v>
      </c>
      <c r="Q23">
        <v>0</v>
      </c>
      <c r="R23">
        <v>11104</v>
      </c>
      <c r="S23">
        <v>0</v>
      </c>
      <c r="T23">
        <v>0</v>
      </c>
      <c r="U23">
        <v>46417</v>
      </c>
      <c r="V23">
        <v>0</v>
      </c>
      <c r="W23">
        <v>8898</v>
      </c>
      <c r="X23">
        <v>6321</v>
      </c>
    </row>
    <row r="24" spans="1:24" x14ac:dyDescent="0.35">
      <c r="A24">
        <f t="shared" si="0"/>
        <v>0</v>
      </c>
      <c r="B24">
        <f t="shared" si="1"/>
        <v>0</v>
      </c>
      <c r="C24" t="s">
        <v>149</v>
      </c>
      <c r="D24">
        <v>276</v>
      </c>
      <c r="E24">
        <v>20696</v>
      </c>
      <c r="F24">
        <v>356</v>
      </c>
      <c r="G24">
        <v>6050</v>
      </c>
      <c r="H24">
        <v>0</v>
      </c>
      <c r="I24">
        <v>0</v>
      </c>
      <c r="J24">
        <v>27378</v>
      </c>
      <c r="K24">
        <v>0</v>
      </c>
      <c r="L24">
        <v>3499</v>
      </c>
      <c r="M24">
        <v>3255</v>
      </c>
      <c r="N24">
        <v>467</v>
      </c>
      <c r="O24">
        <v>18467</v>
      </c>
      <c r="P24">
        <v>0</v>
      </c>
      <c r="Q24">
        <v>1690</v>
      </c>
      <c r="R24">
        <v>27378</v>
      </c>
      <c r="S24">
        <v>1263</v>
      </c>
      <c r="T24">
        <v>2000</v>
      </c>
      <c r="U24">
        <v>94275</v>
      </c>
      <c r="V24">
        <v>2000</v>
      </c>
      <c r="W24">
        <v>3133</v>
      </c>
      <c r="X24">
        <v>0</v>
      </c>
    </row>
    <row r="25" spans="1:24" x14ac:dyDescent="0.35">
      <c r="A25">
        <f t="shared" si="0"/>
        <v>0</v>
      </c>
      <c r="B25">
        <f t="shared" si="1"/>
        <v>0</v>
      </c>
      <c r="C25" t="s">
        <v>312</v>
      </c>
      <c r="D25">
        <v>2164</v>
      </c>
      <c r="E25">
        <v>26074</v>
      </c>
      <c r="F25">
        <v>723</v>
      </c>
      <c r="G25">
        <v>6933</v>
      </c>
      <c r="H25">
        <v>0</v>
      </c>
      <c r="I25">
        <v>0</v>
      </c>
      <c r="J25">
        <v>35894</v>
      </c>
      <c r="K25">
        <v>0</v>
      </c>
      <c r="L25">
        <v>6093</v>
      </c>
      <c r="M25">
        <v>4763</v>
      </c>
      <c r="N25">
        <v>331</v>
      </c>
      <c r="O25">
        <v>21771</v>
      </c>
      <c r="P25">
        <v>0</v>
      </c>
      <c r="Q25">
        <v>0</v>
      </c>
      <c r="R25">
        <v>32958</v>
      </c>
      <c r="S25">
        <v>1791</v>
      </c>
      <c r="T25">
        <v>0</v>
      </c>
      <c r="U25">
        <v>23753</v>
      </c>
      <c r="V25">
        <v>6446</v>
      </c>
      <c r="W25">
        <v>5320</v>
      </c>
      <c r="X25">
        <v>0</v>
      </c>
    </row>
    <row r="26" spans="1:24" x14ac:dyDescent="0.35">
      <c r="A26">
        <f t="shared" si="0"/>
        <v>0</v>
      </c>
      <c r="B26">
        <f t="shared" si="1"/>
        <v>0</v>
      </c>
      <c r="C26" t="s">
        <v>152</v>
      </c>
      <c r="D26">
        <v>808</v>
      </c>
      <c r="E26">
        <v>17164</v>
      </c>
      <c r="F26">
        <v>0</v>
      </c>
      <c r="G26">
        <v>4391</v>
      </c>
      <c r="H26">
        <v>275</v>
      </c>
      <c r="I26">
        <v>0</v>
      </c>
      <c r="J26">
        <v>22638</v>
      </c>
      <c r="K26">
        <v>0</v>
      </c>
      <c r="L26">
        <v>1658</v>
      </c>
      <c r="M26">
        <v>3694</v>
      </c>
      <c r="N26">
        <v>0</v>
      </c>
      <c r="O26">
        <v>15150</v>
      </c>
      <c r="P26">
        <v>552</v>
      </c>
      <c r="Q26">
        <v>1500</v>
      </c>
      <c r="R26">
        <v>22554</v>
      </c>
      <c r="S26">
        <v>454</v>
      </c>
      <c r="T26">
        <v>0</v>
      </c>
      <c r="U26">
        <v>125723</v>
      </c>
      <c r="V26">
        <v>2743</v>
      </c>
      <c r="W26">
        <v>11433</v>
      </c>
      <c r="X26">
        <v>2774</v>
      </c>
    </row>
    <row r="27" spans="1:24" x14ac:dyDescent="0.35">
      <c r="A27">
        <f t="shared" si="0"/>
        <v>0</v>
      </c>
      <c r="B27">
        <f t="shared" si="1"/>
        <v>0</v>
      </c>
      <c r="C27" t="s">
        <v>153</v>
      </c>
      <c r="D27">
        <v>843</v>
      </c>
      <c r="E27">
        <v>18691</v>
      </c>
      <c r="F27">
        <v>90</v>
      </c>
      <c r="G27">
        <v>9856</v>
      </c>
      <c r="H27">
        <v>3144</v>
      </c>
      <c r="I27">
        <v>0</v>
      </c>
      <c r="J27">
        <v>32624</v>
      </c>
      <c r="K27">
        <v>0</v>
      </c>
      <c r="L27">
        <v>2163</v>
      </c>
      <c r="M27">
        <v>3873</v>
      </c>
      <c r="N27">
        <v>0</v>
      </c>
      <c r="O27">
        <v>22605</v>
      </c>
      <c r="P27">
        <v>2208</v>
      </c>
      <c r="Q27">
        <v>2000</v>
      </c>
      <c r="R27">
        <v>32849</v>
      </c>
      <c r="S27">
        <v>0</v>
      </c>
      <c r="T27">
        <v>0</v>
      </c>
      <c r="U27">
        <v>126146</v>
      </c>
      <c r="V27">
        <v>4137</v>
      </c>
      <c r="W27">
        <v>16024</v>
      </c>
      <c r="X27">
        <v>10057</v>
      </c>
    </row>
    <row r="28" spans="1:24" x14ac:dyDescent="0.35">
      <c r="A28">
        <f t="shared" si="0"/>
        <v>0</v>
      </c>
      <c r="B28">
        <f t="shared" si="1"/>
        <v>0</v>
      </c>
      <c r="C28" t="s">
        <v>154</v>
      </c>
      <c r="D28">
        <v>2001</v>
      </c>
      <c r="E28">
        <v>19690</v>
      </c>
      <c r="F28">
        <v>512</v>
      </c>
      <c r="G28">
        <v>6449</v>
      </c>
      <c r="H28">
        <v>0</v>
      </c>
      <c r="I28">
        <v>0</v>
      </c>
      <c r="J28">
        <v>28652</v>
      </c>
      <c r="K28">
        <v>697</v>
      </c>
      <c r="L28">
        <v>4874</v>
      </c>
      <c r="M28">
        <v>5308</v>
      </c>
      <c r="N28">
        <v>164</v>
      </c>
      <c r="O28">
        <v>18190</v>
      </c>
      <c r="P28">
        <v>0</v>
      </c>
      <c r="Q28">
        <v>0</v>
      </c>
      <c r="R28">
        <v>29233</v>
      </c>
      <c r="S28">
        <v>644</v>
      </c>
      <c r="T28">
        <v>227</v>
      </c>
      <c r="U28">
        <v>150736</v>
      </c>
      <c r="V28">
        <v>4550</v>
      </c>
      <c r="W28">
        <v>36603</v>
      </c>
      <c r="X28">
        <v>5427</v>
      </c>
    </row>
    <row r="29" spans="1:24" x14ac:dyDescent="0.35">
      <c r="A29">
        <f t="shared" si="0"/>
        <v>0</v>
      </c>
      <c r="B29">
        <f t="shared" si="1"/>
        <v>0</v>
      </c>
      <c r="C29" t="s">
        <v>155</v>
      </c>
      <c r="D29">
        <v>1608</v>
      </c>
      <c r="E29">
        <v>18006</v>
      </c>
      <c r="F29">
        <v>360</v>
      </c>
      <c r="G29">
        <v>4625</v>
      </c>
      <c r="H29">
        <v>369</v>
      </c>
      <c r="I29">
        <v>0</v>
      </c>
      <c r="J29">
        <v>24968</v>
      </c>
      <c r="K29">
        <v>0</v>
      </c>
      <c r="L29">
        <v>2388</v>
      </c>
      <c r="M29">
        <v>3734</v>
      </c>
      <c r="N29">
        <v>36</v>
      </c>
      <c r="O29">
        <v>16731</v>
      </c>
      <c r="P29">
        <v>600</v>
      </c>
      <c r="Q29">
        <v>0</v>
      </c>
      <c r="R29">
        <v>23489</v>
      </c>
      <c r="S29">
        <v>689</v>
      </c>
      <c r="T29">
        <v>38</v>
      </c>
      <c r="U29">
        <v>97422</v>
      </c>
      <c r="V29">
        <v>2387</v>
      </c>
      <c r="W29">
        <v>0</v>
      </c>
      <c r="X29">
        <v>1556</v>
      </c>
    </row>
    <row r="30" spans="1:24" x14ac:dyDescent="0.35">
      <c r="A30">
        <f t="shared" si="0"/>
        <v>0</v>
      </c>
      <c r="B30">
        <f t="shared" si="1"/>
        <v>0</v>
      </c>
      <c r="C30" t="s">
        <v>156</v>
      </c>
      <c r="D30">
        <v>1342</v>
      </c>
      <c r="E30">
        <v>14142</v>
      </c>
      <c r="F30">
        <v>0</v>
      </c>
      <c r="G30">
        <v>2933</v>
      </c>
      <c r="H30">
        <v>0</v>
      </c>
      <c r="I30">
        <v>95</v>
      </c>
      <c r="J30">
        <v>18512</v>
      </c>
      <c r="K30">
        <v>705</v>
      </c>
      <c r="L30">
        <v>2718</v>
      </c>
      <c r="M30">
        <v>6516</v>
      </c>
      <c r="N30">
        <v>542</v>
      </c>
      <c r="O30">
        <v>8377</v>
      </c>
      <c r="P30">
        <v>0</v>
      </c>
      <c r="Q30">
        <v>0</v>
      </c>
      <c r="R30">
        <v>18858</v>
      </c>
      <c r="S30">
        <v>1182</v>
      </c>
      <c r="T30">
        <v>900</v>
      </c>
      <c r="U30">
        <v>165275</v>
      </c>
      <c r="V30">
        <v>2725</v>
      </c>
      <c r="W30">
        <v>0</v>
      </c>
      <c r="X30">
        <v>0</v>
      </c>
    </row>
    <row r="31" spans="1:24" x14ac:dyDescent="0.35">
      <c r="A31">
        <f t="shared" si="0"/>
        <v>0</v>
      </c>
      <c r="B31">
        <f t="shared" si="1"/>
        <v>0</v>
      </c>
      <c r="C31" t="s">
        <v>157</v>
      </c>
      <c r="D31">
        <v>559</v>
      </c>
      <c r="E31">
        <v>15409</v>
      </c>
      <c r="F31">
        <v>292</v>
      </c>
      <c r="G31">
        <v>3636</v>
      </c>
      <c r="H31">
        <v>0</v>
      </c>
      <c r="I31">
        <v>0</v>
      </c>
      <c r="J31">
        <v>19896</v>
      </c>
      <c r="K31">
        <v>0</v>
      </c>
      <c r="L31">
        <v>1284</v>
      </c>
      <c r="M31">
        <v>2984</v>
      </c>
      <c r="N31">
        <v>0</v>
      </c>
      <c r="O31">
        <v>15073</v>
      </c>
      <c r="P31">
        <v>128</v>
      </c>
      <c r="Q31">
        <v>153</v>
      </c>
      <c r="R31">
        <v>19622</v>
      </c>
      <c r="S31">
        <v>378</v>
      </c>
      <c r="T31">
        <v>0</v>
      </c>
      <c r="U31">
        <v>91450</v>
      </c>
      <c r="V31">
        <v>1550</v>
      </c>
      <c r="W31">
        <v>5614</v>
      </c>
      <c r="X31">
        <v>3868</v>
      </c>
    </row>
    <row r="32" spans="1:24" x14ac:dyDescent="0.35">
      <c r="A32">
        <f t="shared" si="0"/>
        <v>0</v>
      </c>
      <c r="B32">
        <f t="shared" si="1"/>
        <v>0</v>
      </c>
      <c r="C32" t="s">
        <v>158</v>
      </c>
      <c r="D32">
        <v>2208</v>
      </c>
      <c r="E32">
        <v>30081</v>
      </c>
      <c r="F32">
        <v>476</v>
      </c>
      <c r="G32">
        <v>11634</v>
      </c>
      <c r="H32">
        <v>0</v>
      </c>
      <c r="I32">
        <v>0</v>
      </c>
      <c r="J32">
        <v>44399</v>
      </c>
      <c r="K32">
        <v>0</v>
      </c>
      <c r="L32">
        <v>6129</v>
      </c>
      <c r="M32">
        <v>4064</v>
      </c>
      <c r="N32">
        <v>400</v>
      </c>
      <c r="O32">
        <v>29447</v>
      </c>
      <c r="P32">
        <v>44</v>
      </c>
      <c r="Q32">
        <v>3318</v>
      </c>
      <c r="R32">
        <v>43402</v>
      </c>
      <c r="S32">
        <v>6687</v>
      </c>
      <c r="T32">
        <v>3741</v>
      </c>
      <c r="U32">
        <v>121979</v>
      </c>
      <c r="V32">
        <v>6129</v>
      </c>
      <c r="W32">
        <v>0</v>
      </c>
      <c r="X32">
        <v>0</v>
      </c>
    </row>
    <row r="33" spans="1:24" x14ac:dyDescent="0.35">
      <c r="A33">
        <f t="shared" si="0"/>
        <v>0</v>
      </c>
      <c r="B33">
        <f t="shared" si="1"/>
        <v>0</v>
      </c>
      <c r="C33" t="s">
        <v>161</v>
      </c>
      <c r="D33">
        <v>2123</v>
      </c>
      <c r="E33">
        <v>20937</v>
      </c>
      <c r="F33">
        <v>0</v>
      </c>
      <c r="G33">
        <v>12724</v>
      </c>
      <c r="H33">
        <v>0</v>
      </c>
      <c r="I33">
        <v>0</v>
      </c>
      <c r="J33">
        <v>35784</v>
      </c>
      <c r="K33">
        <v>0</v>
      </c>
      <c r="L33">
        <v>1535</v>
      </c>
      <c r="M33">
        <v>1634</v>
      </c>
      <c r="N33">
        <v>80</v>
      </c>
      <c r="O33">
        <v>27889</v>
      </c>
      <c r="P33">
        <v>500</v>
      </c>
      <c r="Q33">
        <v>0</v>
      </c>
      <c r="R33">
        <v>31638</v>
      </c>
      <c r="S33">
        <v>13308</v>
      </c>
      <c r="T33">
        <v>0</v>
      </c>
      <c r="U33">
        <v>51137</v>
      </c>
      <c r="V33">
        <v>1361</v>
      </c>
      <c r="W33">
        <v>2914</v>
      </c>
      <c r="X33">
        <v>2627</v>
      </c>
    </row>
    <row r="34" spans="1:24" x14ac:dyDescent="0.35">
      <c r="A34">
        <f t="shared" si="0"/>
        <v>0</v>
      </c>
      <c r="B34">
        <f t="shared" si="1"/>
        <v>0</v>
      </c>
      <c r="C34" t="s">
        <v>162</v>
      </c>
      <c r="D34">
        <v>1339</v>
      </c>
      <c r="E34">
        <v>16540</v>
      </c>
      <c r="F34">
        <v>0</v>
      </c>
      <c r="G34">
        <v>3617</v>
      </c>
      <c r="H34">
        <v>0</v>
      </c>
      <c r="I34">
        <v>0</v>
      </c>
      <c r="J34">
        <v>21496</v>
      </c>
      <c r="K34">
        <v>0</v>
      </c>
      <c r="L34">
        <v>2097</v>
      </c>
      <c r="M34">
        <v>4804</v>
      </c>
      <c r="N34">
        <v>0</v>
      </c>
      <c r="O34">
        <v>14255</v>
      </c>
      <c r="P34">
        <v>0</v>
      </c>
      <c r="Q34">
        <v>1000</v>
      </c>
      <c r="R34">
        <v>22156</v>
      </c>
      <c r="S34">
        <v>3926</v>
      </c>
      <c r="T34">
        <v>19053</v>
      </c>
      <c r="U34">
        <v>110714</v>
      </c>
      <c r="V34">
        <v>3179</v>
      </c>
      <c r="W34">
        <v>10779</v>
      </c>
      <c r="X34">
        <v>0</v>
      </c>
    </row>
    <row r="35" spans="1:24" x14ac:dyDescent="0.35">
      <c r="A35">
        <f t="shared" si="0"/>
        <v>0</v>
      </c>
      <c r="B35">
        <f t="shared" si="1"/>
        <v>0</v>
      </c>
      <c r="C35" t="s">
        <v>165</v>
      </c>
      <c r="D35">
        <v>0</v>
      </c>
      <c r="E35">
        <v>6018</v>
      </c>
      <c r="F35">
        <v>0</v>
      </c>
      <c r="G35">
        <v>1848</v>
      </c>
      <c r="H35">
        <v>0</v>
      </c>
      <c r="I35">
        <v>0</v>
      </c>
      <c r="J35">
        <v>7866</v>
      </c>
      <c r="K35">
        <v>0</v>
      </c>
      <c r="L35">
        <v>540</v>
      </c>
      <c r="M35">
        <v>628</v>
      </c>
      <c r="N35">
        <v>0</v>
      </c>
      <c r="O35">
        <v>5613</v>
      </c>
      <c r="P35">
        <v>435</v>
      </c>
      <c r="Q35">
        <v>868</v>
      </c>
      <c r="R35">
        <v>8084</v>
      </c>
      <c r="S35">
        <v>3550</v>
      </c>
      <c r="T35">
        <v>3550</v>
      </c>
      <c r="U35">
        <v>19266</v>
      </c>
      <c r="V35">
        <v>600</v>
      </c>
      <c r="W35">
        <v>3304</v>
      </c>
      <c r="X35">
        <v>3407</v>
      </c>
    </row>
    <row r="36" spans="1:24" x14ac:dyDescent="0.35">
      <c r="A36">
        <f t="shared" si="0"/>
        <v>0</v>
      </c>
      <c r="B36">
        <f t="shared" si="1"/>
        <v>0</v>
      </c>
      <c r="C36" t="s">
        <v>173</v>
      </c>
      <c r="D36">
        <v>836</v>
      </c>
      <c r="E36">
        <v>6980</v>
      </c>
      <c r="F36">
        <v>0</v>
      </c>
      <c r="G36">
        <v>3107</v>
      </c>
      <c r="H36">
        <v>0</v>
      </c>
      <c r="I36">
        <v>0</v>
      </c>
      <c r="J36">
        <v>10923</v>
      </c>
      <c r="K36">
        <v>649</v>
      </c>
      <c r="L36">
        <v>0</v>
      </c>
      <c r="M36">
        <v>809</v>
      </c>
      <c r="N36">
        <v>0</v>
      </c>
      <c r="O36">
        <v>8284</v>
      </c>
      <c r="P36">
        <v>0</v>
      </c>
      <c r="Q36">
        <v>0</v>
      </c>
      <c r="R36">
        <v>9742</v>
      </c>
      <c r="S36">
        <v>0</v>
      </c>
      <c r="T36">
        <v>0</v>
      </c>
      <c r="U36">
        <v>24226</v>
      </c>
      <c r="V36">
        <v>0</v>
      </c>
      <c r="W36">
        <v>0</v>
      </c>
      <c r="X36">
        <v>20000</v>
      </c>
    </row>
    <row r="37" spans="1:24" x14ac:dyDescent="0.35">
      <c r="A37">
        <f t="shared" si="0"/>
        <v>0</v>
      </c>
      <c r="B37">
        <f t="shared" si="1"/>
        <v>0</v>
      </c>
      <c r="C37" t="s">
        <v>174</v>
      </c>
      <c r="D37">
        <v>1256</v>
      </c>
      <c r="E37">
        <v>15268</v>
      </c>
      <c r="F37">
        <v>78</v>
      </c>
      <c r="G37">
        <v>4939</v>
      </c>
      <c r="H37">
        <v>0</v>
      </c>
      <c r="I37">
        <v>0</v>
      </c>
      <c r="J37">
        <v>21541</v>
      </c>
      <c r="K37">
        <v>0</v>
      </c>
      <c r="L37">
        <v>2208</v>
      </c>
      <c r="M37">
        <v>3155</v>
      </c>
      <c r="N37">
        <v>19</v>
      </c>
      <c r="O37">
        <v>13468</v>
      </c>
      <c r="P37">
        <v>434</v>
      </c>
      <c r="Q37">
        <v>1500</v>
      </c>
      <c r="R37">
        <v>20784</v>
      </c>
      <c r="S37">
        <v>2439</v>
      </c>
      <c r="T37">
        <v>0</v>
      </c>
      <c r="U37">
        <v>77289</v>
      </c>
      <c r="V37">
        <v>1717</v>
      </c>
      <c r="W37">
        <v>6820</v>
      </c>
      <c r="X37">
        <v>3434</v>
      </c>
    </row>
    <row r="38" spans="1:24" x14ac:dyDescent="0.35">
      <c r="A38">
        <f t="shared" si="0"/>
        <v>0</v>
      </c>
      <c r="B38">
        <f t="shared" si="1"/>
        <v>0</v>
      </c>
      <c r="C38" t="s">
        <v>179</v>
      </c>
      <c r="D38">
        <v>594</v>
      </c>
      <c r="E38">
        <v>3565</v>
      </c>
      <c r="F38">
        <v>0</v>
      </c>
      <c r="G38">
        <v>1380</v>
      </c>
      <c r="H38">
        <v>778</v>
      </c>
      <c r="I38">
        <v>0</v>
      </c>
      <c r="J38">
        <v>6317</v>
      </c>
      <c r="K38">
        <v>333</v>
      </c>
      <c r="L38">
        <v>0</v>
      </c>
      <c r="M38">
        <v>315</v>
      </c>
      <c r="N38">
        <v>0</v>
      </c>
      <c r="O38">
        <v>4935</v>
      </c>
      <c r="P38">
        <v>500</v>
      </c>
      <c r="Q38">
        <v>0</v>
      </c>
      <c r="R38">
        <v>6083</v>
      </c>
      <c r="S38">
        <v>0</v>
      </c>
      <c r="T38">
        <v>0</v>
      </c>
      <c r="U38">
        <v>8667</v>
      </c>
      <c r="V38">
        <v>0</v>
      </c>
      <c r="W38">
        <v>0</v>
      </c>
      <c r="X38">
        <v>1569</v>
      </c>
    </row>
    <row r="39" spans="1:24" x14ac:dyDescent="0.35">
      <c r="A39">
        <f t="shared" si="0"/>
        <v>0</v>
      </c>
      <c r="B39">
        <f t="shared" si="1"/>
        <v>0</v>
      </c>
      <c r="C39" t="s">
        <v>183</v>
      </c>
      <c r="D39">
        <v>80</v>
      </c>
      <c r="E39">
        <v>725</v>
      </c>
      <c r="F39">
        <v>0</v>
      </c>
      <c r="G39">
        <v>0</v>
      </c>
      <c r="H39">
        <v>0</v>
      </c>
      <c r="I39">
        <v>0</v>
      </c>
      <c r="J39">
        <v>805</v>
      </c>
      <c r="K39">
        <v>83</v>
      </c>
      <c r="L39">
        <v>60</v>
      </c>
      <c r="M39">
        <v>104</v>
      </c>
      <c r="N39">
        <v>0</v>
      </c>
      <c r="O39">
        <v>641</v>
      </c>
      <c r="P39">
        <v>0</v>
      </c>
      <c r="Q39">
        <v>0</v>
      </c>
      <c r="R39">
        <v>888</v>
      </c>
      <c r="S39">
        <v>0</v>
      </c>
      <c r="T39">
        <v>0</v>
      </c>
      <c r="U39">
        <v>2745</v>
      </c>
      <c r="V39">
        <v>0</v>
      </c>
      <c r="W39">
        <v>150</v>
      </c>
      <c r="X39">
        <v>0</v>
      </c>
    </row>
    <row r="40" spans="1:24" x14ac:dyDescent="0.35">
      <c r="A40">
        <f t="shared" si="0"/>
        <v>0</v>
      </c>
      <c r="B40">
        <f t="shared" si="1"/>
        <v>0</v>
      </c>
      <c r="C40" t="s">
        <v>185</v>
      </c>
      <c r="D40">
        <v>452</v>
      </c>
      <c r="E40">
        <v>4452</v>
      </c>
      <c r="F40">
        <v>0</v>
      </c>
      <c r="G40">
        <v>1299</v>
      </c>
      <c r="H40">
        <v>0</v>
      </c>
      <c r="I40">
        <v>700</v>
      </c>
      <c r="J40">
        <v>6903</v>
      </c>
      <c r="K40">
        <v>0</v>
      </c>
      <c r="L40">
        <v>1407</v>
      </c>
      <c r="M40">
        <v>2100</v>
      </c>
      <c r="N40">
        <v>0</v>
      </c>
      <c r="O40">
        <v>2952</v>
      </c>
      <c r="P40">
        <v>0</v>
      </c>
      <c r="Q40">
        <v>0</v>
      </c>
      <c r="R40">
        <v>6459</v>
      </c>
      <c r="S40">
        <v>3786</v>
      </c>
      <c r="T40">
        <v>0</v>
      </c>
      <c r="U40">
        <v>52270</v>
      </c>
      <c r="V40">
        <v>600</v>
      </c>
      <c r="W40">
        <v>1839</v>
      </c>
      <c r="X40">
        <v>0</v>
      </c>
    </row>
    <row r="41" spans="1:24" x14ac:dyDescent="0.35">
      <c r="A41">
        <f t="shared" si="0"/>
        <v>0</v>
      </c>
      <c r="B41">
        <f t="shared" si="1"/>
        <v>0</v>
      </c>
      <c r="C41" t="s">
        <v>186</v>
      </c>
      <c r="D41">
        <v>376</v>
      </c>
      <c r="E41">
        <v>4764</v>
      </c>
      <c r="F41">
        <v>0</v>
      </c>
      <c r="G41">
        <v>801</v>
      </c>
      <c r="H41">
        <v>0</v>
      </c>
      <c r="I41">
        <v>0</v>
      </c>
      <c r="J41">
        <v>5941</v>
      </c>
      <c r="K41">
        <v>813</v>
      </c>
      <c r="L41">
        <v>0</v>
      </c>
      <c r="M41">
        <v>1733</v>
      </c>
      <c r="N41">
        <v>0</v>
      </c>
      <c r="O41">
        <v>3361</v>
      </c>
      <c r="P41">
        <v>0</v>
      </c>
      <c r="Q41">
        <v>0</v>
      </c>
      <c r="R41">
        <v>5907</v>
      </c>
      <c r="S41">
        <v>616</v>
      </c>
      <c r="T41">
        <v>500</v>
      </c>
      <c r="U41">
        <v>42180</v>
      </c>
      <c r="V41">
        <v>0</v>
      </c>
      <c r="W41">
        <v>0</v>
      </c>
      <c r="X41">
        <v>0</v>
      </c>
    </row>
    <row r="42" spans="1:24" x14ac:dyDescent="0.35">
      <c r="A42">
        <f t="shared" si="0"/>
        <v>0</v>
      </c>
      <c r="B42">
        <f t="shared" si="1"/>
        <v>0</v>
      </c>
      <c r="C42" t="s">
        <v>189</v>
      </c>
      <c r="D42">
        <v>1151</v>
      </c>
      <c r="E42">
        <v>10878</v>
      </c>
      <c r="F42">
        <v>0</v>
      </c>
      <c r="G42">
        <v>2245</v>
      </c>
      <c r="H42">
        <v>0</v>
      </c>
      <c r="I42">
        <v>0</v>
      </c>
      <c r="J42">
        <v>14274</v>
      </c>
      <c r="K42">
        <v>1864</v>
      </c>
      <c r="L42">
        <v>0</v>
      </c>
      <c r="M42">
        <v>2746</v>
      </c>
      <c r="N42">
        <v>0</v>
      </c>
      <c r="O42">
        <v>9596</v>
      </c>
      <c r="P42">
        <v>0</v>
      </c>
      <c r="Q42">
        <v>0</v>
      </c>
      <c r="R42">
        <v>14206</v>
      </c>
      <c r="S42">
        <v>240</v>
      </c>
      <c r="T42">
        <v>0</v>
      </c>
      <c r="U42">
        <v>87933</v>
      </c>
      <c r="V42">
        <v>0</v>
      </c>
      <c r="W42">
        <v>0</v>
      </c>
      <c r="X42">
        <v>0</v>
      </c>
    </row>
    <row r="43" spans="1:24" x14ac:dyDescent="0.35">
      <c r="A43">
        <f t="shared" si="0"/>
        <v>0</v>
      </c>
      <c r="B43">
        <f t="shared" si="1"/>
        <v>0</v>
      </c>
      <c r="C43" t="s">
        <v>193</v>
      </c>
      <c r="D43">
        <v>2179</v>
      </c>
      <c r="E43">
        <v>25519</v>
      </c>
      <c r="F43">
        <v>131</v>
      </c>
      <c r="G43">
        <v>7741</v>
      </c>
      <c r="H43">
        <v>0</v>
      </c>
      <c r="I43">
        <v>0</v>
      </c>
      <c r="J43">
        <v>35570</v>
      </c>
      <c r="K43">
        <v>1489</v>
      </c>
      <c r="L43">
        <v>1215</v>
      </c>
      <c r="M43">
        <v>3842</v>
      </c>
      <c r="N43">
        <v>0</v>
      </c>
      <c r="O43">
        <v>23740</v>
      </c>
      <c r="P43">
        <v>0</v>
      </c>
      <c r="Q43">
        <v>1200</v>
      </c>
      <c r="R43">
        <v>31486</v>
      </c>
      <c r="S43">
        <v>0</v>
      </c>
      <c r="T43">
        <v>0</v>
      </c>
      <c r="U43">
        <v>197220</v>
      </c>
      <c r="V43">
        <v>0</v>
      </c>
      <c r="W43">
        <v>2564</v>
      </c>
      <c r="X43">
        <v>0</v>
      </c>
    </row>
    <row r="44" spans="1:24" x14ac:dyDescent="0.35">
      <c r="A44">
        <f t="shared" si="0"/>
        <v>0</v>
      </c>
      <c r="B44">
        <f t="shared" si="1"/>
        <v>0</v>
      </c>
      <c r="C44" t="s">
        <v>194</v>
      </c>
      <c r="D44">
        <v>3029</v>
      </c>
      <c r="E44">
        <v>18509</v>
      </c>
      <c r="F44">
        <v>142</v>
      </c>
      <c r="G44">
        <v>4911</v>
      </c>
      <c r="H44">
        <v>0</v>
      </c>
      <c r="I44">
        <v>0</v>
      </c>
      <c r="J44">
        <v>26591</v>
      </c>
      <c r="K44">
        <v>1491</v>
      </c>
      <c r="L44">
        <v>667</v>
      </c>
      <c r="M44">
        <v>3867</v>
      </c>
      <c r="N44">
        <v>86</v>
      </c>
      <c r="O44">
        <v>15890</v>
      </c>
      <c r="P44">
        <v>533</v>
      </c>
      <c r="Q44">
        <v>3232</v>
      </c>
      <c r="R44">
        <v>25766</v>
      </c>
      <c r="S44">
        <v>0</v>
      </c>
      <c r="T44">
        <v>0</v>
      </c>
      <c r="U44">
        <v>100064</v>
      </c>
      <c r="V44">
        <v>7960</v>
      </c>
      <c r="W44">
        <v>0</v>
      </c>
      <c r="X44">
        <v>1455</v>
      </c>
    </row>
    <row r="45" spans="1:24" x14ac:dyDescent="0.35">
      <c r="A45">
        <f t="shared" si="0"/>
        <v>0</v>
      </c>
      <c r="B45">
        <f t="shared" si="1"/>
        <v>0</v>
      </c>
      <c r="C45" t="s">
        <v>195</v>
      </c>
      <c r="D45">
        <v>1450</v>
      </c>
      <c r="E45">
        <v>13476</v>
      </c>
      <c r="F45">
        <v>0</v>
      </c>
      <c r="G45">
        <v>4425</v>
      </c>
      <c r="H45">
        <v>0</v>
      </c>
      <c r="I45">
        <v>0</v>
      </c>
      <c r="J45">
        <v>19351</v>
      </c>
      <c r="K45">
        <v>0</v>
      </c>
      <c r="L45">
        <v>2204</v>
      </c>
      <c r="M45">
        <v>2800</v>
      </c>
      <c r="N45">
        <v>0</v>
      </c>
      <c r="O45">
        <v>12587</v>
      </c>
      <c r="P45">
        <v>0</v>
      </c>
      <c r="Q45">
        <v>1692</v>
      </c>
      <c r="R45">
        <v>19283</v>
      </c>
      <c r="S45">
        <v>0</v>
      </c>
      <c r="T45">
        <v>0</v>
      </c>
      <c r="U45">
        <v>93341</v>
      </c>
      <c r="V45">
        <v>0</v>
      </c>
      <c r="W45">
        <v>22917</v>
      </c>
      <c r="X45">
        <v>0</v>
      </c>
    </row>
    <row r="46" spans="1:24" x14ac:dyDescent="0.35">
      <c r="A46">
        <f t="shared" si="0"/>
        <v>0</v>
      </c>
      <c r="B46">
        <f t="shared" si="1"/>
        <v>0</v>
      </c>
      <c r="C46" t="s">
        <v>196</v>
      </c>
      <c r="D46">
        <v>4629</v>
      </c>
      <c r="E46">
        <v>42407</v>
      </c>
      <c r="F46">
        <v>0</v>
      </c>
      <c r="G46">
        <v>15751</v>
      </c>
      <c r="H46">
        <v>5821</v>
      </c>
      <c r="I46">
        <v>0</v>
      </c>
      <c r="J46">
        <v>68608</v>
      </c>
      <c r="K46">
        <v>932</v>
      </c>
      <c r="L46">
        <v>3160</v>
      </c>
      <c r="M46">
        <v>7816</v>
      </c>
      <c r="N46">
        <v>0</v>
      </c>
      <c r="O46">
        <v>47733</v>
      </c>
      <c r="P46">
        <v>5961</v>
      </c>
      <c r="Q46">
        <v>3000</v>
      </c>
      <c r="R46">
        <v>68602</v>
      </c>
      <c r="S46">
        <v>2093</v>
      </c>
      <c r="T46">
        <v>0</v>
      </c>
      <c r="U46">
        <v>199190</v>
      </c>
      <c r="V46">
        <v>0</v>
      </c>
      <c r="W46">
        <v>42897</v>
      </c>
      <c r="X46">
        <v>277</v>
      </c>
    </row>
    <row r="47" spans="1:24" x14ac:dyDescent="0.35">
      <c r="A47">
        <f t="shared" si="0"/>
        <v>0</v>
      </c>
      <c r="B47">
        <f t="shared" si="1"/>
        <v>0</v>
      </c>
      <c r="C47" t="s">
        <v>197</v>
      </c>
      <c r="D47">
        <v>1828</v>
      </c>
      <c r="E47">
        <v>25226</v>
      </c>
      <c r="F47">
        <v>22</v>
      </c>
      <c r="G47">
        <v>7512</v>
      </c>
      <c r="H47">
        <v>3867</v>
      </c>
      <c r="I47">
        <v>0</v>
      </c>
      <c r="J47">
        <v>38455</v>
      </c>
      <c r="K47">
        <v>100</v>
      </c>
      <c r="L47">
        <v>4318</v>
      </c>
      <c r="M47">
        <v>1989</v>
      </c>
      <c r="N47">
        <v>940</v>
      </c>
      <c r="O47">
        <v>24244</v>
      </c>
      <c r="P47">
        <v>3749</v>
      </c>
      <c r="Q47">
        <v>2276</v>
      </c>
      <c r="R47">
        <v>37616</v>
      </c>
      <c r="S47">
        <v>0</v>
      </c>
      <c r="T47">
        <v>0</v>
      </c>
      <c r="U47">
        <v>50894</v>
      </c>
      <c r="V47">
        <v>4318</v>
      </c>
      <c r="W47">
        <v>0</v>
      </c>
      <c r="X47">
        <v>2848</v>
      </c>
    </row>
    <row r="48" spans="1:24" x14ac:dyDescent="0.35">
      <c r="A48">
        <f t="shared" si="0"/>
        <v>0</v>
      </c>
      <c r="B48">
        <f t="shared" si="1"/>
        <v>0</v>
      </c>
      <c r="C48" t="s">
        <v>198</v>
      </c>
      <c r="D48">
        <v>2482</v>
      </c>
      <c r="E48">
        <v>15977</v>
      </c>
      <c r="F48">
        <v>1056</v>
      </c>
      <c r="G48">
        <v>4149</v>
      </c>
      <c r="H48">
        <v>0</v>
      </c>
      <c r="I48">
        <v>0</v>
      </c>
      <c r="J48">
        <v>23664</v>
      </c>
      <c r="K48">
        <v>1183</v>
      </c>
      <c r="L48">
        <v>245</v>
      </c>
      <c r="M48">
        <v>2196</v>
      </c>
      <c r="N48">
        <v>5</v>
      </c>
      <c r="O48">
        <v>17951</v>
      </c>
      <c r="P48">
        <v>0</v>
      </c>
      <c r="Q48">
        <v>1673</v>
      </c>
      <c r="R48">
        <v>23253</v>
      </c>
      <c r="S48">
        <v>0</v>
      </c>
      <c r="T48">
        <v>0</v>
      </c>
      <c r="U48">
        <v>63651</v>
      </c>
      <c r="V48">
        <v>0</v>
      </c>
      <c r="W48">
        <v>998</v>
      </c>
      <c r="X48">
        <v>0</v>
      </c>
    </row>
    <row r="49" spans="1:24" x14ac:dyDescent="0.35">
      <c r="A49">
        <f t="shared" si="0"/>
        <v>0</v>
      </c>
      <c r="B49">
        <f t="shared" si="1"/>
        <v>0</v>
      </c>
      <c r="C49" t="s">
        <v>337</v>
      </c>
      <c r="D49">
        <v>796</v>
      </c>
      <c r="E49">
        <v>7764</v>
      </c>
      <c r="F49">
        <v>0</v>
      </c>
      <c r="G49">
        <v>2724</v>
      </c>
      <c r="H49">
        <v>0</v>
      </c>
      <c r="I49">
        <v>0</v>
      </c>
      <c r="J49">
        <v>11284</v>
      </c>
      <c r="K49">
        <v>0</v>
      </c>
      <c r="L49">
        <v>1031</v>
      </c>
      <c r="M49">
        <v>1009</v>
      </c>
      <c r="N49">
        <v>15</v>
      </c>
      <c r="O49">
        <v>7731</v>
      </c>
      <c r="P49">
        <v>0</v>
      </c>
      <c r="Q49">
        <v>1000</v>
      </c>
      <c r="R49">
        <v>10786</v>
      </c>
      <c r="S49">
        <v>311</v>
      </c>
      <c r="T49">
        <v>1000</v>
      </c>
      <c r="U49">
        <v>30577</v>
      </c>
      <c r="V49">
        <v>2404</v>
      </c>
      <c r="W49">
        <v>39</v>
      </c>
      <c r="X49">
        <v>0</v>
      </c>
    </row>
    <row r="50" spans="1:24" x14ac:dyDescent="0.35">
      <c r="A50">
        <f t="shared" si="0"/>
        <v>0</v>
      </c>
      <c r="B50">
        <f t="shared" si="1"/>
        <v>0</v>
      </c>
      <c r="C50" t="s">
        <v>217</v>
      </c>
      <c r="D50">
        <v>106</v>
      </c>
      <c r="E50">
        <v>966</v>
      </c>
      <c r="F50">
        <v>0</v>
      </c>
      <c r="G50">
        <v>141</v>
      </c>
      <c r="H50">
        <v>0</v>
      </c>
      <c r="I50">
        <v>0</v>
      </c>
      <c r="J50">
        <v>1213</v>
      </c>
      <c r="K50">
        <v>347</v>
      </c>
      <c r="L50">
        <v>0</v>
      </c>
      <c r="M50">
        <v>233</v>
      </c>
      <c r="N50">
        <v>0</v>
      </c>
      <c r="O50">
        <v>779</v>
      </c>
      <c r="P50">
        <v>0</v>
      </c>
      <c r="Q50">
        <v>0</v>
      </c>
      <c r="R50">
        <v>1359</v>
      </c>
      <c r="S50">
        <v>129</v>
      </c>
      <c r="T50">
        <v>217</v>
      </c>
      <c r="U50">
        <v>6549</v>
      </c>
      <c r="V50">
        <v>0</v>
      </c>
      <c r="W50">
        <v>0</v>
      </c>
      <c r="X50">
        <v>0</v>
      </c>
    </row>
    <row r="51" spans="1:24" x14ac:dyDescent="0.35">
      <c r="A51">
        <f t="shared" si="0"/>
        <v>0</v>
      </c>
      <c r="B51">
        <f t="shared" si="1"/>
        <v>0</v>
      </c>
      <c r="C51" t="s">
        <v>218</v>
      </c>
      <c r="D51">
        <v>1300</v>
      </c>
      <c r="E51">
        <v>9166</v>
      </c>
      <c r="F51">
        <v>374</v>
      </c>
      <c r="G51">
        <v>3363</v>
      </c>
      <c r="H51">
        <v>0</v>
      </c>
      <c r="I51">
        <v>0</v>
      </c>
      <c r="J51">
        <v>14203</v>
      </c>
      <c r="K51">
        <v>0</v>
      </c>
      <c r="L51">
        <v>899</v>
      </c>
      <c r="M51">
        <v>2140</v>
      </c>
      <c r="N51">
        <v>78</v>
      </c>
      <c r="O51">
        <v>10065</v>
      </c>
      <c r="P51">
        <v>0</v>
      </c>
      <c r="Q51">
        <v>668</v>
      </c>
      <c r="R51">
        <v>13850</v>
      </c>
      <c r="S51">
        <v>159</v>
      </c>
      <c r="T51">
        <v>0</v>
      </c>
      <c r="U51">
        <v>66825</v>
      </c>
      <c r="V51">
        <v>1099</v>
      </c>
      <c r="W51">
        <v>0</v>
      </c>
      <c r="X51">
        <v>5000</v>
      </c>
    </row>
    <row r="52" spans="1:24" x14ac:dyDescent="0.35">
      <c r="A52">
        <f t="shared" si="0"/>
        <v>0</v>
      </c>
      <c r="B52">
        <f t="shared" si="1"/>
        <v>0</v>
      </c>
      <c r="C52" t="s">
        <v>222</v>
      </c>
      <c r="D52">
        <v>250</v>
      </c>
      <c r="E52">
        <v>5498</v>
      </c>
      <c r="F52">
        <v>314</v>
      </c>
      <c r="G52">
        <v>1422</v>
      </c>
      <c r="H52">
        <v>0</v>
      </c>
      <c r="I52">
        <v>0</v>
      </c>
      <c r="J52">
        <v>7484</v>
      </c>
      <c r="K52">
        <v>55</v>
      </c>
      <c r="L52">
        <v>0</v>
      </c>
      <c r="M52">
        <v>6</v>
      </c>
      <c r="N52">
        <v>0</v>
      </c>
      <c r="O52">
        <v>6586</v>
      </c>
      <c r="P52">
        <v>356</v>
      </c>
      <c r="Q52">
        <v>0</v>
      </c>
      <c r="R52">
        <v>7003</v>
      </c>
      <c r="S52">
        <v>0</v>
      </c>
      <c r="T52">
        <v>0</v>
      </c>
      <c r="U52">
        <v>87</v>
      </c>
      <c r="V52">
        <v>0</v>
      </c>
      <c r="W52">
        <v>0</v>
      </c>
      <c r="X52">
        <v>2129</v>
      </c>
    </row>
    <row r="53" spans="1:24" x14ac:dyDescent="0.35">
      <c r="A53">
        <f t="shared" si="0"/>
        <v>0</v>
      </c>
      <c r="B53">
        <f t="shared" si="1"/>
        <v>0</v>
      </c>
      <c r="C53" t="s">
        <v>226</v>
      </c>
      <c r="D53">
        <v>80</v>
      </c>
      <c r="E53">
        <v>1411</v>
      </c>
      <c r="F53">
        <v>0</v>
      </c>
      <c r="G53">
        <v>296</v>
      </c>
      <c r="H53">
        <v>0</v>
      </c>
      <c r="I53">
        <v>0</v>
      </c>
      <c r="J53">
        <v>1787</v>
      </c>
      <c r="K53">
        <v>0</v>
      </c>
      <c r="L53">
        <v>364</v>
      </c>
      <c r="M53">
        <v>45</v>
      </c>
      <c r="N53">
        <v>0</v>
      </c>
      <c r="O53">
        <v>1307</v>
      </c>
      <c r="P53">
        <v>0</v>
      </c>
      <c r="Q53">
        <v>0</v>
      </c>
      <c r="R53">
        <v>1716</v>
      </c>
      <c r="S53">
        <v>0</v>
      </c>
      <c r="T53">
        <v>0</v>
      </c>
      <c r="U53">
        <v>1150</v>
      </c>
      <c r="V53">
        <v>2312</v>
      </c>
      <c r="W53">
        <v>364</v>
      </c>
      <c r="X53">
        <v>0</v>
      </c>
    </row>
    <row r="54" spans="1:24" x14ac:dyDescent="0.35">
      <c r="A54">
        <f t="shared" si="0"/>
        <v>0</v>
      </c>
      <c r="B54">
        <f t="shared" si="1"/>
        <v>0</v>
      </c>
      <c r="C54" t="s">
        <v>228</v>
      </c>
      <c r="D54">
        <v>486</v>
      </c>
      <c r="E54">
        <v>2466</v>
      </c>
      <c r="F54">
        <v>0</v>
      </c>
      <c r="G54">
        <v>651</v>
      </c>
      <c r="H54">
        <v>0</v>
      </c>
      <c r="I54">
        <v>0</v>
      </c>
      <c r="J54">
        <v>3603</v>
      </c>
      <c r="K54">
        <v>580</v>
      </c>
      <c r="L54">
        <v>0</v>
      </c>
      <c r="M54">
        <v>193</v>
      </c>
      <c r="N54">
        <v>159</v>
      </c>
      <c r="O54">
        <v>2403</v>
      </c>
      <c r="P54">
        <v>0</v>
      </c>
      <c r="Q54">
        <v>0</v>
      </c>
      <c r="R54">
        <v>3335</v>
      </c>
      <c r="S54">
        <v>0</v>
      </c>
      <c r="T54">
        <v>0</v>
      </c>
      <c r="U54">
        <v>5505</v>
      </c>
      <c r="V54">
        <v>0</v>
      </c>
      <c r="W54">
        <v>0</v>
      </c>
      <c r="X54">
        <v>0</v>
      </c>
    </row>
    <row r="55" spans="1:24" x14ac:dyDescent="0.35">
      <c r="A55">
        <f t="shared" si="0"/>
        <v>0</v>
      </c>
      <c r="B55">
        <f t="shared" si="1"/>
        <v>0</v>
      </c>
      <c r="C55" t="s">
        <v>229</v>
      </c>
      <c r="D55">
        <v>486</v>
      </c>
      <c r="E55">
        <v>4641</v>
      </c>
      <c r="F55">
        <v>0</v>
      </c>
      <c r="G55">
        <v>2333</v>
      </c>
      <c r="H55">
        <v>0</v>
      </c>
      <c r="I55">
        <v>0</v>
      </c>
      <c r="J55">
        <v>7460</v>
      </c>
      <c r="K55">
        <v>756</v>
      </c>
      <c r="L55">
        <v>0</v>
      </c>
      <c r="M55">
        <v>117</v>
      </c>
      <c r="N55">
        <v>0</v>
      </c>
      <c r="O55">
        <v>6203</v>
      </c>
      <c r="P55">
        <v>0</v>
      </c>
      <c r="Q55">
        <v>0</v>
      </c>
      <c r="R55">
        <v>7076</v>
      </c>
      <c r="S55">
        <v>0</v>
      </c>
      <c r="T55">
        <v>0</v>
      </c>
      <c r="U55">
        <v>2736</v>
      </c>
      <c r="V55">
        <v>0</v>
      </c>
      <c r="W55">
        <v>0</v>
      </c>
      <c r="X55">
        <v>240</v>
      </c>
    </row>
    <row r="56" spans="1:24" x14ac:dyDescent="0.35">
      <c r="A56">
        <f t="shared" si="0"/>
        <v>0</v>
      </c>
      <c r="B56">
        <f t="shared" si="1"/>
        <v>0</v>
      </c>
      <c r="C56" t="s">
        <v>231</v>
      </c>
      <c r="D56">
        <v>1128</v>
      </c>
      <c r="E56">
        <v>8717</v>
      </c>
      <c r="F56">
        <v>0</v>
      </c>
      <c r="G56">
        <v>3296</v>
      </c>
      <c r="H56">
        <v>0</v>
      </c>
      <c r="I56">
        <v>0</v>
      </c>
      <c r="J56">
        <v>13141</v>
      </c>
      <c r="K56">
        <v>599</v>
      </c>
      <c r="L56">
        <v>268</v>
      </c>
      <c r="M56">
        <v>724</v>
      </c>
      <c r="N56">
        <v>0</v>
      </c>
      <c r="O56">
        <v>10020</v>
      </c>
      <c r="P56">
        <v>0</v>
      </c>
      <c r="Q56">
        <v>985</v>
      </c>
      <c r="R56">
        <v>12596</v>
      </c>
      <c r="S56">
        <v>0</v>
      </c>
      <c r="T56">
        <v>0</v>
      </c>
      <c r="U56">
        <v>20444</v>
      </c>
      <c r="V56">
        <v>0</v>
      </c>
      <c r="W56">
        <v>4389</v>
      </c>
      <c r="X56">
        <v>0</v>
      </c>
    </row>
    <row r="57" spans="1:24" x14ac:dyDescent="0.35">
      <c r="A57">
        <f t="shared" si="0"/>
        <v>0</v>
      </c>
      <c r="B57">
        <f t="shared" si="1"/>
        <v>0</v>
      </c>
      <c r="C57" t="s">
        <v>233</v>
      </c>
      <c r="D57">
        <v>304</v>
      </c>
      <c r="E57">
        <v>2281</v>
      </c>
      <c r="F57">
        <v>14</v>
      </c>
      <c r="G57">
        <v>693</v>
      </c>
      <c r="H57">
        <v>235</v>
      </c>
      <c r="I57">
        <v>0</v>
      </c>
      <c r="J57">
        <v>3527</v>
      </c>
      <c r="K57">
        <v>0</v>
      </c>
      <c r="L57">
        <v>0</v>
      </c>
      <c r="M57">
        <v>0</v>
      </c>
      <c r="N57">
        <v>22</v>
      </c>
      <c r="O57">
        <v>3074</v>
      </c>
      <c r="P57">
        <v>13</v>
      </c>
      <c r="Q57">
        <v>300</v>
      </c>
      <c r="R57">
        <v>3409</v>
      </c>
      <c r="S57">
        <v>0</v>
      </c>
      <c r="T57">
        <v>0</v>
      </c>
      <c r="U57">
        <v>0</v>
      </c>
      <c r="V57">
        <v>0</v>
      </c>
      <c r="W57">
        <v>0</v>
      </c>
      <c r="X57">
        <v>382</v>
      </c>
    </row>
    <row r="58" spans="1:24" x14ac:dyDescent="0.35">
      <c r="A58">
        <f t="shared" si="0"/>
        <v>0</v>
      </c>
      <c r="B58">
        <f t="shared" si="1"/>
        <v>0</v>
      </c>
      <c r="C58" t="s">
        <v>237</v>
      </c>
      <c r="D58">
        <v>2654</v>
      </c>
      <c r="E58">
        <v>19205</v>
      </c>
      <c r="F58">
        <v>0</v>
      </c>
      <c r="G58">
        <v>6380</v>
      </c>
      <c r="H58">
        <v>0</v>
      </c>
      <c r="I58">
        <v>0</v>
      </c>
      <c r="J58">
        <v>28239</v>
      </c>
      <c r="K58">
        <v>0</v>
      </c>
      <c r="L58">
        <v>2775</v>
      </c>
      <c r="M58">
        <v>4478</v>
      </c>
      <c r="N58">
        <v>246</v>
      </c>
      <c r="O58">
        <v>16587</v>
      </c>
      <c r="P58">
        <v>0</v>
      </c>
      <c r="Q58">
        <v>3000</v>
      </c>
      <c r="R58">
        <v>27086</v>
      </c>
      <c r="S58">
        <v>1257</v>
      </c>
      <c r="T58">
        <v>0</v>
      </c>
      <c r="U58">
        <v>125497</v>
      </c>
      <c r="V58">
        <v>2775</v>
      </c>
      <c r="W58">
        <v>0</v>
      </c>
      <c r="X58">
        <v>4324</v>
      </c>
    </row>
    <row r="59" spans="1:24" x14ac:dyDescent="0.35">
      <c r="A59">
        <f t="shared" si="0"/>
        <v>0</v>
      </c>
      <c r="B59">
        <f t="shared" si="1"/>
        <v>0</v>
      </c>
      <c r="C59" t="s">
        <v>238</v>
      </c>
      <c r="D59">
        <v>1977</v>
      </c>
      <c r="E59">
        <v>18855</v>
      </c>
      <c r="F59">
        <v>0</v>
      </c>
      <c r="G59">
        <v>6310</v>
      </c>
      <c r="H59">
        <v>0</v>
      </c>
      <c r="I59">
        <v>0</v>
      </c>
      <c r="J59">
        <v>27142</v>
      </c>
      <c r="K59">
        <v>454</v>
      </c>
      <c r="L59">
        <v>2850</v>
      </c>
      <c r="M59">
        <v>3699</v>
      </c>
      <c r="N59">
        <v>99</v>
      </c>
      <c r="O59">
        <v>17323</v>
      </c>
      <c r="P59">
        <v>0</v>
      </c>
      <c r="Q59">
        <v>2243</v>
      </c>
      <c r="R59">
        <v>26668</v>
      </c>
      <c r="S59">
        <v>0</v>
      </c>
      <c r="T59">
        <v>369</v>
      </c>
      <c r="U59">
        <v>102710</v>
      </c>
      <c r="V59">
        <v>0</v>
      </c>
      <c r="W59">
        <v>25023</v>
      </c>
      <c r="X59">
        <v>0</v>
      </c>
    </row>
    <row r="60" spans="1:24" x14ac:dyDescent="0.35">
      <c r="A60">
        <f t="shared" si="0"/>
        <v>0</v>
      </c>
      <c r="B60">
        <f t="shared" si="1"/>
        <v>0</v>
      </c>
      <c r="C60" t="s">
        <v>239</v>
      </c>
      <c r="D60">
        <v>339</v>
      </c>
      <c r="E60">
        <v>27674</v>
      </c>
      <c r="F60">
        <v>172</v>
      </c>
      <c r="G60">
        <v>8969</v>
      </c>
      <c r="H60">
        <v>0</v>
      </c>
      <c r="I60">
        <v>0</v>
      </c>
      <c r="J60">
        <v>37154</v>
      </c>
      <c r="K60">
        <v>0</v>
      </c>
      <c r="L60">
        <v>3303</v>
      </c>
      <c r="M60">
        <v>5469</v>
      </c>
      <c r="N60">
        <v>310</v>
      </c>
      <c r="O60">
        <v>22127</v>
      </c>
      <c r="P60">
        <v>557</v>
      </c>
      <c r="Q60">
        <v>5466</v>
      </c>
      <c r="R60">
        <v>37232</v>
      </c>
      <c r="S60">
        <v>0</v>
      </c>
      <c r="T60">
        <v>0</v>
      </c>
      <c r="U60">
        <v>162242</v>
      </c>
      <c r="V60">
        <v>1150</v>
      </c>
      <c r="W60">
        <v>8470</v>
      </c>
      <c r="X60">
        <v>2310</v>
      </c>
    </row>
    <row r="61" spans="1:24" x14ac:dyDescent="0.35">
      <c r="A61">
        <f t="shared" si="0"/>
        <v>0</v>
      </c>
      <c r="B61">
        <f t="shared" si="1"/>
        <v>0</v>
      </c>
      <c r="C61" t="s">
        <v>240</v>
      </c>
      <c r="D61">
        <v>2666</v>
      </c>
      <c r="E61">
        <v>22251</v>
      </c>
      <c r="F61">
        <v>0</v>
      </c>
      <c r="G61">
        <v>8563</v>
      </c>
      <c r="H61">
        <v>0</v>
      </c>
      <c r="I61">
        <v>0</v>
      </c>
      <c r="J61">
        <v>33480</v>
      </c>
      <c r="K61">
        <v>0</v>
      </c>
      <c r="L61">
        <v>471</v>
      </c>
      <c r="M61">
        <v>779</v>
      </c>
      <c r="N61">
        <v>193</v>
      </c>
      <c r="O61">
        <v>25559</v>
      </c>
      <c r="P61">
        <v>0</v>
      </c>
      <c r="Q61">
        <v>5000</v>
      </c>
      <c r="R61">
        <v>32002</v>
      </c>
      <c r="S61">
        <v>0</v>
      </c>
      <c r="T61">
        <v>0</v>
      </c>
      <c r="U61">
        <v>21800</v>
      </c>
      <c r="V61">
        <v>0</v>
      </c>
      <c r="W61">
        <v>937</v>
      </c>
      <c r="X61">
        <v>0</v>
      </c>
    </row>
    <row r="62" spans="1:24" x14ac:dyDescent="0.35">
      <c r="A62">
        <f t="shared" si="0"/>
        <v>0</v>
      </c>
      <c r="B62">
        <f t="shared" si="1"/>
        <v>0</v>
      </c>
      <c r="C62" t="s">
        <v>242</v>
      </c>
      <c r="D62">
        <v>1788</v>
      </c>
      <c r="E62">
        <v>30012</v>
      </c>
      <c r="F62">
        <v>2153</v>
      </c>
      <c r="G62">
        <v>13244</v>
      </c>
      <c r="H62">
        <v>578</v>
      </c>
      <c r="I62">
        <v>0</v>
      </c>
      <c r="J62">
        <v>47775</v>
      </c>
      <c r="K62">
        <v>0</v>
      </c>
      <c r="L62">
        <v>4339</v>
      </c>
      <c r="M62">
        <v>2377</v>
      </c>
      <c r="N62">
        <v>608</v>
      </c>
      <c r="O62">
        <v>33200</v>
      </c>
      <c r="P62">
        <v>1882</v>
      </c>
      <c r="Q62">
        <v>5726</v>
      </c>
      <c r="R62">
        <v>48132</v>
      </c>
      <c r="S62">
        <v>946</v>
      </c>
      <c r="T62">
        <v>1147</v>
      </c>
      <c r="U62">
        <v>87404</v>
      </c>
      <c r="V62">
        <v>3776</v>
      </c>
      <c r="W62">
        <v>1453</v>
      </c>
      <c r="X62">
        <v>32292</v>
      </c>
    </row>
    <row r="63" spans="1:24" x14ac:dyDescent="0.35">
      <c r="A63">
        <f t="shared" si="0"/>
        <v>0</v>
      </c>
      <c r="B63">
        <f t="shared" si="1"/>
        <v>0</v>
      </c>
      <c r="C63" t="s">
        <v>243</v>
      </c>
      <c r="D63">
        <v>1155</v>
      </c>
      <c r="E63">
        <v>13501</v>
      </c>
      <c r="F63">
        <v>0</v>
      </c>
      <c r="G63">
        <v>5236</v>
      </c>
      <c r="H63">
        <v>0</v>
      </c>
      <c r="I63">
        <v>0</v>
      </c>
      <c r="J63">
        <v>19892</v>
      </c>
      <c r="K63">
        <v>0</v>
      </c>
      <c r="L63">
        <v>2547</v>
      </c>
      <c r="M63">
        <v>5017</v>
      </c>
      <c r="N63">
        <v>25</v>
      </c>
      <c r="O63">
        <v>11194</v>
      </c>
      <c r="P63">
        <v>0</v>
      </c>
      <c r="Q63">
        <v>1140</v>
      </c>
      <c r="R63">
        <v>19923</v>
      </c>
      <c r="S63">
        <v>22</v>
      </c>
      <c r="T63">
        <v>0</v>
      </c>
      <c r="U63">
        <v>140740</v>
      </c>
      <c r="V63">
        <v>0</v>
      </c>
      <c r="W63">
        <v>17030</v>
      </c>
      <c r="X63">
        <v>0</v>
      </c>
    </row>
    <row r="64" spans="1:24" x14ac:dyDescent="0.35">
      <c r="A64">
        <f t="shared" si="0"/>
        <v>0</v>
      </c>
      <c r="B64">
        <f t="shared" si="1"/>
        <v>0</v>
      </c>
      <c r="C64" t="s">
        <v>244</v>
      </c>
      <c r="D64">
        <v>733</v>
      </c>
      <c r="E64">
        <v>13636</v>
      </c>
      <c r="F64">
        <v>0</v>
      </c>
      <c r="G64">
        <v>3775</v>
      </c>
      <c r="H64">
        <v>0</v>
      </c>
      <c r="I64">
        <v>0</v>
      </c>
      <c r="J64">
        <v>18144</v>
      </c>
      <c r="K64">
        <v>0</v>
      </c>
      <c r="L64">
        <v>1979</v>
      </c>
      <c r="M64">
        <v>4352</v>
      </c>
      <c r="N64">
        <v>15</v>
      </c>
      <c r="O64">
        <v>11314</v>
      </c>
      <c r="P64">
        <v>0</v>
      </c>
      <c r="Q64">
        <v>0</v>
      </c>
      <c r="R64">
        <v>17660</v>
      </c>
      <c r="S64">
        <v>1760</v>
      </c>
      <c r="T64">
        <v>0</v>
      </c>
      <c r="U64">
        <v>120160</v>
      </c>
      <c r="V64">
        <v>2240</v>
      </c>
      <c r="W64">
        <v>25</v>
      </c>
      <c r="X64">
        <v>0</v>
      </c>
    </row>
    <row r="65" spans="1:24" x14ac:dyDescent="0.35">
      <c r="A65">
        <f t="shared" si="0"/>
        <v>0</v>
      </c>
      <c r="B65">
        <f t="shared" si="1"/>
        <v>0</v>
      </c>
      <c r="C65" t="s">
        <v>245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780</v>
      </c>
      <c r="T65">
        <v>3000</v>
      </c>
      <c r="U65">
        <v>3000</v>
      </c>
      <c r="V65">
        <v>0</v>
      </c>
      <c r="W65">
        <v>0</v>
      </c>
      <c r="X65">
        <v>0</v>
      </c>
    </row>
    <row r="66" spans="1:24" x14ac:dyDescent="0.35">
      <c r="A66">
        <f t="shared" si="0"/>
        <v>0</v>
      </c>
      <c r="B66">
        <f t="shared" si="1"/>
        <v>0</v>
      </c>
      <c r="C66" t="s">
        <v>247</v>
      </c>
      <c r="D66">
        <v>250</v>
      </c>
      <c r="E66">
        <v>5698</v>
      </c>
      <c r="F66">
        <v>0</v>
      </c>
      <c r="G66">
        <v>1631</v>
      </c>
      <c r="H66">
        <v>0</v>
      </c>
      <c r="I66">
        <v>0</v>
      </c>
      <c r="J66">
        <v>7579</v>
      </c>
      <c r="K66">
        <v>0</v>
      </c>
      <c r="L66">
        <v>616</v>
      </c>
      <c r="M66">
        <v>513</v>
      </c>
      <c r="N66">
        <v>20</v>
      </c>
      <c r="O66">
        <v>6762</v>
      </c>
      <c r="P66">
        <v>0</v>
      </c>
      <c r="Q66">
        <v>0</v>
      </c>
      <c r="R66">
        <v>7911</v>
      </c>
      <c r="S66">
        <v>1200</v>
      </c>
      <c r="T66">
        <v>1200</v>
      </c>
      <c r="U66">
        <v>15119</v>
      </c>
      <c r="V66">
        <v>550</v>
      </c>
      <c r="W66">
        <v>110</v>
      </c>
      <c r="X66">
        <v>0</v>
      </c>
    </row>
    <row r="67" spans="1:24" x14ac:dyDescent="0.35">
      <c r="A67">
        <f t="shared" ref="A67:A73" si="2">+J67-SUM(D67:I67)</f>
        <v>0</v>
      </c>
      <c r="B67">
        <f t="shared" ref="B67:B73" si="3">+R67-SUM(K67:Q67)</f>
        <v>0</v>
      </c>
      <c r="C67" t="s">
        <v>248</v>
      </c>
      <c r="D67">
        <v>1707</v>
      </c>
      <c r="E67">
        <v>14857</v>
      </c>
      <c r="F67">
        <v>989</v>
      </c>
      <c r="G67">
        <v>4476</v>
      </c>
      <c r="H67">
        <v>0</v>
      </c>
      <c r="I67">
        <v>0</v>
      </c>
      <c r="J67">
        <v>22029</v>
      </c>
      <c r="K67">
        <v>0</v>
      </c>
      <c r="L67">
        <v>2267</v>
      </c>
      <c r="M67">
        <v>4264</v>
      </c>
      <c r="N67">
        <v>166</v>
      </c>
      <c r="O67">
        <v>14702</v>
      </c>
      <c r="P67">
        <v>1736</v>
      </c>
      <c r="Q67">
        <v>0</v>
      </c>
      <c r="R67">
        <v>23135</v>
      </c>
      <c r="S67">
        <v>0</v>
      </c>
      <c r="T67">
        <v>0</v>
      </c>
      <c r="U67">
        <v>137770</v>
      </c>
      <c r="V67">
        <v>2695</v>
      </c>
      <c r="W67">
        <v>7102</v>
      </c>
      <c r="X67">
        <v>6958</v>
      </c>
    </row>
    <row r="68" spans="1:24" x14ac:dyDescent="0.35">
      <c r="A68">
        <f t="shared" si="2"/>
        <v>0</v>
      </c>
      <c r="B68">
        <f t="shared" si="3"/>
        <v>0</v>
      </c>
      <c r="C68" t="s">
        <v>256</v>
      </c>
      <c r="D68">
        <v>949</v>
      </c>
      <c r="E68">
        <v>7787</v>
      </c>
      <c r="F68">
        <v>0</v>
      </c>
      <c r="G68">
        <v>2297</v>
      </c>
      <c r="H68">
        <v>0</v>
      </c>
      <c r="I68">
        <v>0</v>
      </c>
      <c r="J68">
        <v>11033</v>
      </c>
      <c r="K68">
        <v>0</v>
      </c>
      <c r="L68">
        <v>1208</v>
      </c>
      <c r="M68">
        <v>1702</v>
      </c>
      <c r="N68">
        <v>51</v>
      </c>
      <c r="O68">
        <v>7415</v>
      </c>
      <c r="P68">
        <v>0</v>
      </c>
      <c r="Q68">
        <v>375</v>
      </c>
      <c r="R68">
        <v>10751</v>
      </c>
      <c r="S68">
        <v>979</v>
      </c>
      <c r="T68">
        <v>0</v>
      </c>
      <c r="U68">
        <v>44806</v>
      </c>
      <c r="V68">
        <v>627</v>
      </c>
      <c r="W68">
        <v>944</v>
      </c>
      <c r="X68">
        <v>0</v>
      </c>
    </row>
    <row r="69" spans="1:24" x14ac:dyDescent="0.35">
      <c r="A69">
        <f t="shared" si="2"/>
        <v>0</v>
      </c>
      <c r="B69">
        <f t="shared" si="3"/>
        <v>0</v>
      </c>
      <c r="C69" t="s">
        <v>257</v>
      </c>
      <c r="D69">
        <v>652</v>
      </c>
      <c r="E69">
        <v>4712</v>
      </c>
      <c r="F69">
        <v>5</v>
      </c>
      <c r="G69">
        <v>1068</v>
      </c>
      <c r="H69">
        <v>0</v>
      </c>
      <c r="I69">
        <v>0</v>
      </c>
      <c r="J69">
        <v>6437</v>
      </c>
      <c r="K69">
        <v>598</v>
      </c>
      <c r="L69">
        <v>36</v>
      </c>
      <c r="M69">
        <v>767</v>
      </c>
      <c r="N69">
        <v>11</v>
      </c>
      <c r="O69">
        <v>4526</v>
      </c>
      <c r="P69">
        <v>309</v>
      </c>
      <c r="Q69">
        <v>250</v>
      </c>
      <c r="R69">
        <v>6497</v>
      </c>
      <c r="S69">
        <v>391</v>
      </c>
      <c r="T69">
        <v>520</v>
      </c>
      <c r="U69">
        <v>18733</v>
      </c>
      <c r="V69">
        <v>69</v>
      </c>
      <c r="W69">
        <v>0</v>
      </c>
      <c r="X69">
        <v>750</v>
      </c>
    </row>
    <row r="70" spans="1:24" x14ac:dyDescent="0.35">
      <c r="A70">
        <f t="shared" si="2"/>
        <v>0</v>
      </c>
      <c r="B70">
        <f t="shared" si="3"/>
        <v>0</v>
      </c>
      <c r="C70" t="s">
        <v>258</v>
      </c>
      <c r="D70">
        <v>353</v>
      </c>
      <c r="E70">
        <v>2831</v>
      </c>
      <c r="F70">
        <v>22</v>
      </c>
      <c r="G70">
        <v>626</v>
      </c>
      <c r="H70">
        <v>0</v>
      </c>
      <c r="I70">
        <v>0</v>
      </c>
      <c r="J70">
        <v>3832</v>
      </c>
      <c r="K70">
        <v>852</v>
      </c>
      <c r="L70">
        <v>0</v>
      </c>
      <c r="M70">
        <v>599</v>
      </c>
      <c r="N70">
        <v>18</v>
      </c>
      <c r="O70">
        <v>2796</v>
      </c>
      <c r="P70">
        <v>8</v>
      </c>
      <c r="Q70">
        <v>0</v>
      </c>
      <c r="R70">
        <v>4273</v>
      </c>
      <c r="S70">
        <v>44</v>
      </c>
      <c r="T70">
        <v>0</v>
      </c>
      <c r="U70">
        <v>15206</v>
      </c>
      <c r="V70">
        <v>0</v>
      </c>
      <c r="W70">
        <v>0</v>
      </c>
      <c r="X70">
        <v>277</v>
      </c>
    </row>
    <row r="71" spans="1:24" x14ac:dyDescent="0.35">
      <c r="A71">
        <f t="shared" si="2"/>
        <v>0</v>
      </c>
      <c r="B71">
        <f t="shared" si="3"/>
        <v>0</v>
      </c>
      <c r="C71" t="s">
        <v>262</v>
      </c>
      <c r="D71">
        <v>703</v>
      </c>
      <c r="E71">
        <v>5025</v>
      </c>
      <c r="F71">
        <v>37</v>
      </c>
      <c r="G71">
        <v>768</v>
      </c>
      <c r="H71">
        <v>0</v>
      </c>
      <c r="I71">
        <v>0</v>
      </c>
      <c r="J71">
        <v>6533</v>
      </c>
      <c r="K71">
        <v>812</v>
      </c>
      <c r="L71">
        <v>0</v>
      </c>
      <c r="M71">
        <v>397</v>
      </c>
      <c r="N71">
        <v>0</v>
      </c>
      <c r="O71">
        <v>4710</v>
      </c>
      <c r="P71">
        <v>0</v>
      </c>
      <c r="Q71">
        <v>0</v>
      </c>
      <c r="R71">
        <v>5919</v>
      </c>
      <c r="S71">
        <v>1562</v>
      </c>
      <c r="T71">
        <v>11307</v>
      </c>
      <c r="U71">
        <v>22329</v>
      </c>
      <c r="V71">
        <v>0</v>
      </c>
      <c r="W71">
        <v>0</v>
      </c>
      <c r="X71">
        <v>0</v>
      </c>
    </row>
    <row r="72" spans="1:24" x14ac:dyDescent="0.35">
      <c r="A72">
        <f t="shared" si="2"/>
        <v>0</v>
      </c>
      <c r="B72">
        <f t="shared" si="3"/>
        <v>0</v>
      </c>
      <c r="C72" t="s">
        <v>263</v>
      </c>
      <c r="D72">
        <v>2138</v>
      </c>
      <c r="E72">
        <v>13494</v>
      </c>
      <c r="F72">
        <v>0</v>
      </c>
      <c r="G72">
        <v>2446</v>
      </c>
      <c r="H72">
        <v>0</v>
      </c>
      <c r="I72">
        <v>0</v>
      </c>
      <c r="J72">
        <v>18078</v>
      </c>
      <c r="K72">
        <v>2075</v>
      </c>
      <c r="L72">
        <v>0</v>
      </c>
      <c r="M72">
        <v>1304</v>
      </c>
      <c r="N72">
        <v>0</v>
      </c>
      <c r="O72">
        <v>12755</v>
      </c>
      <c r="P72">
        <v>0</v>
      </c>
      <c r="Q72">
        <v>1000</v>
      </c>
      <c r="R72">
        <v>17134</v>
      </c>
      <c r="S72">
        <v>3737</v>
      </c>
      <c r="T72">
        <v>0</v>
      </c>
      <c r="U72">
        <v>31080</v>
      </c>
      <c r="V72">
        <v>0</v>
      </c>
      <c r="W72">
        <v>0</v>
      </c>
      <c r="X72">
        <v>700</v>
      </c>
    </row>
    <row r="73" spans="1:24" x14ac:dyDescent="0.35">
      <c r="A73">
        <f t="shared" si="2"/>
        <v>0</v>
      </c>
      <c r="B73">
        <f t="shared" si="3"/>
        <v>0</v>
      </c>
      <c r="C73" t="s">
        <v>266</v>
      </c>
      <c r="D73">
        <v>513</v>
      </c>
      <c r="E73">
        <v>2542</v>
      </c>
      <c r="F73">
        <v>5</v>
      </c>
      <c r="G73">
        <v>579</v>
      </c>
      <c r="H73">
        <v>0</v>
      </c>
      <c r="I73">
        <v>0</v>
      </c>
      <c r="J73">
        <v>3639</v>
      </c>
      <c r="K73">
        <v>103</v>
      </c>
      <c r="L73">
        <v>138</v>
      </c>
      <c r="M73">
        <v>351</v>
      </c>
      <c r="N73">
        <v>0</v>
      </c>
      <c r="O73">
        <v>2758</v>
      </c>
      <c r="P73">
        <v>0</v>
      </c>
      <c r="Q73">
        <v>0</v>
      </c>
      <c r="R73">
        <v>3350</v>
      </c>
      <c r="S73">
        <v>259</v>
      </c>
      <c r="T73">
        <v>360</v>
      </c>
      <c r="U73">
        <v>8980</v>
      </c>
      <c r="V73">
        <v>100</v>
      </c>
      <c r="W73">
        <v>74</v>
      </c>
      <c r="X73">
        <v>0</v>
      </c>
    </row>
    <row r="74" spans="1:24" x14ac:dyDescent="0.35">
      <c r="A74">
        <f t="shared" ref="A74" si="4">+J74-SUM(D74:I74)</f>
        <v>0</v>
      </c>
      <c r="B74">
        <f t="shared" ref="B74" si="5">+R74-SUM(K74:Q74)</f>
        <v>0</v>
      </c>
      <c r="C74" t="s">
        <v>69</v>
      </c>
      <c r="D74">
        <v>88509</v>
      </c>
      <c r="E74">
        <v>943643</v>
      </c>
      <c r="F74">
        <v>12735</v>
      </c>
      <c r="G74">
        <v>306296</v>
      </c>
      <c r="H74">
        <v>24330</v>
      </c>
      <c r="I74">
        <v>795</v>
      </c>
      <c r="J74">
        <v>1376308</v>
      </c>
      <c r="K74">
        <v>22387</v>
      </c>
      <c r="L74">
        <v>105980</v>
      </c>
      <c r="M74">
        <v>154448</v>
      </c>
      <c r="N74">
        <v>6800</v>
      </c>
      <c r="O74">
        <v>941516</v>
      </c>
      <c r="P74">
        <v>27925</v>
      </c>
      <c r="Q74">
        <v>84592</v>
      </c>
      <c r="R74">
        <v>1343648</v>
      </c>
      <c r="S74">
        <v>74441</v>
      </c>
      <c r="T74">
        <v>58436</v>
      </c>
      <c r="U74">
        <v>4384427</v>
      </c>
      <c r="V74">
        <v>92667</v>
      </c>
      <c r="W74">
        <v>332058</v>
      </c>
      <c r="X74">
        <v>163617</v>
      </c>
    </row>
    <row r="75" spans="1:24" x14ac:dyDescent="0.35">
      <c r="C75" t="s">
        <v>70</v>
      </c>
      <c r="D75">
        <f>+D74-SUM(D2:D73)</f>
        <v>0</v>
      </c>
      <c r="E75">
        <f t="shared" ref="E75:K75" si="6">+E74-SUM(E2:E73)</f>
        <v>0</v>
      </c>
      <c r="F75">
        <f t="shared" si="6"/>
        <v>0</v>
      </c>
      <c r="G75">
        <f t="shared" si="6"/>
        <v>0</v>
      </c>
      <c r="H75">
        <f t="shared" si="6"/>
        <v>0</v>
      </c>
      <c r="I75">
        <f t="shared" si="6"/>
        <v>0</v>
      </c>
      <c r="J75">
        <f t="shared" si="6"/>
        <v>0</v>
      </c>
      <c r="K75">
        <f t="shared" si="6"/>
        <v>0</v>
      </c>
      <c r="L75">
        <f t="shared" ref="L75:M75" si="7">+L74-SUM(L2:L73)</f>
        <v>0</v>
      </c>
      <c r="M75">
        <f t="shared" si="7"/>
        <v>0</v>
      </c>
      <c r="N75">
        <f t="shared" ref="N75" si="8">+N74-SUM(N2:N73)</f>
        <v>0</v>
      </c>
      <c r="O75">
        <f t="shared" ref="O75" si="9">+O74-SUM(O2:O73)</f>
        <v>0</v>
      </c>
      <c r="P75">
        <f t="shared" ref="P75" si="10">+P74-SUM(P2:P73)</f>
        <v>0</v>
      </c>
      <c r="Q75">
        <f t="shared" ref="Q75" si="11">+Q74-SUM(Q2:Q73)</f>
        <v>0</v>
      </c>
      <c r="R75">
        <f t="shared" ref="R75:S75" si="12">+R74-SUM(R2:R73)</f>
        <v>0</v>
      </c>
      <c r="S75">
        <f t="shared" si="12"/>
        <v>0</v>
      </c>
      <c r="T75">
        <f t="shared" ref="T75" si="13">+T74-SUM(T2:T73)</f>
        <v>0</v>
      </c>
      <c r="U75">
        <f t="shared" ref="U75" si="14">+U74-SUM(U2:U73)</f>
        <v>0</v>
      </c>
      <c r="V75">
        <f t="shared" ref="V75" si="15">+V74-SUM(V2:V73)</f>
        <v>0</v>
      </c>
      <c r="W75">
        <f t="shared" ref="W75" si="16">+W74-SUM(W2:W73)</f>
        <v>0</v>
      </c>
      <c r="X75">
        <f t="shared" ref="X75" si="17">+X74-SUM(X2:X73)</f>
        <v>0</v>
      </c>
    </row>
  </sheetData>
  <conditionalFormatting sqref="A2:B74">
    <cfRule type="expression" dxfId="41" priority="4">
      <formula>A2&lt;&gt;0</formula>
    </cfRule>
  </conditionalFormatting>
  <conditionalFormatting sqref="D75:X75">
    <cfRule type="expression" dxfId="40" priority="1">
      <formula>D75&lt;&gt;0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rgb="FF92D050"/>
  </sheetPr>
  <dimension ref="A1:X87"/>
  <sheetViews>
    <sheetView workbookViewId="0">
      <pane xSplit="3" ySplit="1" topLeftCell="D44" activePane="bottomRight" state="frozen"/>
      <selection pane="topRight"/>
      <selection pane="bottomLeft"/>
      <selection pane="bottomRight"/>
    </sheetView>
  </sheetViews>
  <sheetFormatPr defaultRowHeight="14.5" x14ac:dyDescent="0.35"/>
  <sheetData>
    <row r="1" spans="1:24" x14ac:dyDescent="0.35">
      <c r="A1" t="s">
        <v>273</v>
      </c>
      <c r="B1" t="s">
        <v>272</v>
      </c>
      <c r="C1" t="s">
        <v>0</v>
      </c>
      <c r="D1" t="s">
        <v>291</v>
      </c>
      <c r="E1" t="s">
        <v>290</v>
      </c>
      <c r="F1" t="s">
        <v>289</v>
      </c>
      <c r="G1" t="s">
        <v>288</v>
      </c>
      <c r="H1" t="s">
        <v>287</v>
      </c>
      <c r="I1" t="s">
        <v>286</v>
      </c>
      <c r="J1" t="s">
        <v>285</v>
      </c>
      <c r="K1" t="s">
        <v>77</v>
      </c>
      <c r="L1" t="s">
        <v>78</v>
      </c>
      <c r="M1" t="s">
        <v>284</v>
      </c>
      <c r="N1" t="s">
        <v>283</v>
      </c>
      <c r="O1" t="s">
        <v>282</v>
      </c>
      <c r="P1" t="s">
        <v>281</v>
      </c>
      <c r="Q1" t="s">
        <v>280</v>
      </c>
      <c r="R1" t="s">
        <v>279</v>
      </c>
      <c r="S1" t="s">
        <v>278</v>
      </c>
      <c r="T1" t="s">
        <v>277</v>
      </c>
      <c r="U1" t="s">
        <v>276</v>
      </c>
      <c r="V1" t="s">
        <v>369</v>
      </c>
      <c r="W1" t="s">
        <v>275</v>
      </c>
      <c r="X1" t="s">
        <v>274</v>
      </c>
    </row>
    <row r="2" spans="1:24" x14ac:dyDescent="0.35">
      <c r="A2">
        <f>+J2-SUM(D2:I2)</f>
        <v>0</v>
      </c>
      <c r="B2">
        <f>+R2-SUM(K2:Q2)</f>
        <v>0</v>
      </c>
      <c r="C2" t="s">
        <v>79</v>
      </c>
      <c r="D2">
        <v>3956</v>
      </c>
      <c r="E2">
        <v>11234</v>
      </c>
      <c r="F2">
        <v>0</v>
      </c>
      <c r="G2">
        <v>195</v>
      </c>
      <c r="H2">
        <v>598</v>
      </c>
      <c r="I2">
        <v>0</v>
      </c>
      <c r="J2">
        <v>15983</v>
      </c>
      <c r="K2">
        <v>4467</v>
      </c>
      <c r="L2">
        <v>0</v>
      </c>
      <c r="M2">
        <v>2663</v>
      </c>
      <c r="N2">
        <v>40</v>
      </c>
      <c r="O2">
        <v>8033</v>
      </c>
      <c r="P2">
        <v>780</v>
      </c>
      <c r="Q2">
        <v>0</v>
      </c>
      <c r="R2">
        <v>15983</v>
      </c>
      <c r="S2">
        <v>5537</v>
      </c>
      <c r="T2">
        <v>6000</v>
      </c>
      <c r="U2">
        <v>83333</v>
      </c>
      <c r="V2">
        <v>0</v>
      </c>
      <c r="W2">
        <v>0</v>
      </c>
      <c r="X2">
        <v>526</v>
      </c>
    </row>
    <row r="3" spans="1:24" x14ac:dyDescent="0.35">
      <c r="A3">
        <f t="shared" ref="A3:A66" si="0">+J3-SUM(D3:I3)</f>
        <v>0</v>
      </c>
      <c r="B3">
        <f t="shared" ref="B3:B66" si="1">+R3-SUM(K3:Q3)</f>
        <v>0</v>
      </c>
      <c r="C3" t="s">
        <v>80</v>
      </c>
      <c r="D3">
        <v>296</v>
      </c>
      <c r="E3">
        <v>6013</v>
      </c>
      <c r="F3">
        <v>0</v>
      </c>
      <c r="G3">
        <v>158</v>
      </c>
      <c r="H3">
        <v>0</v>
      </c>
      <c r="I3">
        <v>0</v>
      </c>
      <c r="J3">
        <v>6467</v>
      </c>
      <c r="K3">
        <v>321</v>
      </c>
      <c r="L3">
        <v>1049</v>
      </c>
      <c r="M3">
        <v>1310</v>
      </c>
      <c r="N3">
        <v>64</v>
      </c>
      <c r="O3">
        <v>2719</v>
      </c>
      <c r="P3">
        <v>624</v>
      </c>
      <c r="Q3">
        <v>606</v>
      </c>
      <c r="R3">
        <v>6693</v>
      </c>
      <c r="S3">
        <v>7175</v>
      </c>
      <c r="T3">
        <v>7000</v>
      </c>
      <c r="U3">
        <v>43683</v>
      </c>
      <c r="V3">
        <v>0</v>
      </c>
      <c r="W3">
        <v>5393</v>
      </c>
      <c r="X3">
        <v>798</v>
      </c>
    </row>
    <row r="4" spans="1:24" x14ac:dyDescent="0.35">
      <c r="A4">
        <f t="shared" si="0"/>
        <v>0</v>
      </c>
      <c r="B4">
        <f t="shared" si="1"/>
        <v>0</v>
      </c>
      <c r="C4" t="s">
        <v>82</v>
      </c>
      <c r="D4">
        <v>1366</v>
      </c>
      <c r="E4">
        <v>4541</v>
      </c>
      <c r="F4">
        <v>0</v>
      </c>
      <c r="G4">
        <v>80</v>
      </c>
      <c r="H4">
        <v>0</v>
      </c>
      <c r="I4">
        <v>0</v>
      </c>
      <c r="J4">
        <v>5987</v>
      </c>
      <c r="K4">
        <v>1180</v>
      </c>
      <c r="L4">
        <v>0</v>
      </c>
      <c r="M4">
        <v>1406</v>
      </c>
      <c r="N4">
        <v>0</v>
      </c>
      <c r="O4">
        <v>3523</v>
      </c>
      <c r="P4">
        <v>0</v>
      </c>
      <c r="Q4">
        <v>0</v>
      </c>
      <c r="R4">
        <v>6109</v>
      </c>
      <c r="S4">
        <v>0</v>
      </c>
      <c r="T4">
        <v>0</v>
      </c>
      <c r="U4">
        <v>37566</v>
      </c>
      <c r="V4">
        <v>0</v>
      </c>
      <c r="W4">
        <v>0</v>
      </c>
      <c r="X4">
        <v>0</v>
      </c>
    </row>
    <row r="5" spans="1:24" x14ac:dyDescent="0.35">
      <c r="A5">
        <f t="shared" si="0"/>
        <v>0</v>
      </c>
      <c r="B5">
        <f t="shared" si="1"/>
        <v>0</v>
      </c>
      <c r="C5" t="s">
        <v>88</v>
      </c>
      <c r="D5">
        <v>3606</v>
      </c>
      <c r="E5">
        <v>2957</v>
      </c>
      <c r="F5">
        <v>14</v>
      </c>
      <c r="G5">
        <v>79</v>
      </c>
      <c r="H5">
        <v>0</v>
      </c>
      <c r="I5">
        <v>0</v>
      </c>
      <c r="J5">
        <v>6656</v>
      </c>
      <c r="K5">
        <v>845</v>
      </c>
      <c r="L5">
        <v>735</v>
      </c>
      <c r="M5">
        <v>1342</v>
      </c>
      <c r="N5">
        <v>33</v>
      </c>
      <c r="O5">
        <v>3613</v>
      </c>
      <c r="P5">
        <v>3047</v>
      </c>
      <c r="Q5">
        <v>0</v>
      </c>
      <c r="R5">
        <v>9615</v>
      </c>
      <c r="S5">
        <v>0</v>
      </c>
      <c r="T5">
        <v>0</v>
      </c>
      <c r="U5">
        <v>42041</v>
      </c>
      <c r="V5">
        <v>797</v>
      </c>
      <c r="W5">
        <v>550</v>
      </c>
      <c r="X5">
        <v>3068</v>
      </c>
    </row>
    <row r="6" spans="1:24" x14ac:dyDescent="0.35">
      <c r="A6">
        <f t="shared" si="0"/>
        <v>0</v>
      </c>
      <c r="B6">
        <f t="shared" si="1"/>
        <v>0</v>
      </c>
      <c r="C6" t="s">
        <v>98</v>
      </c>
      <c r="D6">
        <v>1412</v>
      </c>
      <c r="E6">
        <v>8963</v>
      </c>
      <c r="F6">
        <v>41</v>
      </c>
      <c r="G6">
        <v>212</v>
      </c>
      <c r="H6">
        <v>0</v>
      </c>
      <c r="I6">
        <v>0</v>
      </c>
      <c r="J6">
        <v>10628</v>
      </c>
      <c r="K6">
        <v>0</v>
      </c>
      <c r="L6">
        <v>2359</v>
      </c>
      <c r="M6">
        <v>1436</v>
      </c>
      <c r="N6">
        <v>0</v>
      </c>
      <c r="O6">
        <v>6825</v>
      </c>
      <c r="P6">
        <v>0</v>
      </c>
      <c r="Q6">
        <v>0</v>
      </c>
      <c r="R6">
        <v>10620</v>
      </c>
      <c r="S6">
        <v>4382</v>
      </c>
      <c r="T6">
        <v>4722</v>
      </c>
      <c r="U6">
        <v>45799</v>
      </c>
      <c r="V6">
        <v>10690</v>
      </c>
      <c r="W6">
        <v>0</v>
      </c>
      <c r="X6">
        <v>0</v>
      </c>
    </row>
    <row r="7" spans="1:24" x14ac:dyDescent="0.35">
      <c r="A7">
        <f t="shared" si="0"/>
        <v>0</v>
      </c>
      <c r="B7">
        <f t="shared" si="1"/>
        <v>0</v>
      </c>
      <c r="C7" t="s">
        <v>99</v>
      </c>
      <c r="D7">
        <v>1671</v>
      </c>
      <c r="E7">
        <v>3032</v>
      </c>
      <c r="F7">
        <v>0</v>
      </c>
      <c r="G7">
        <v>157</v>
      </c>
      <c r="H7">
        <v>0</v>
      </c>
      <c r="I7">
        <v>1647</v>
      </c>
      <c r="J7">
        <v>6507</v>
      </c>
      <c r="K7">
        <v>1484</v>
      </c>
      <c r="L7">
        <v>1070</v>
      </c>
      <c r="M7">
        <v>996</v>
      </c>
      <c r="N7">
        <v>16</v>
      </c>
      <c r="O7">
        <v>2594</v>
      </c>
      <c r="P7">
        <v>0</v>
      </c>
      <c r="Q7">
        <v>0</v>
      </c>
      <c r="R7">
        <v>6160</v>
      </c>
      <c r="S7">
        <v>42</v>
      </c>
      <c r="T7">
        <v>0</v>
      </c>
      <c r="U7">
        <v>31305</v>
      </c>
      <c r="V7">
        <v>100</v>
      </c>
      <c r="W7">
        <v>8770</v>
      </c>
      <c r="X7">
        <v>0</v>
      </c>
    </row>
    <row r="8" spans="1:24" x14ac:dyDescent="0.35">
      <c r="A8">
        <f t="shared" si="0"/>
        <v>0</v>
      </c>
      <c r="B8">
        <f t="shared" si="1"/>
        <v>0</v>
      </c>
      <c r="C8" t="s">
        <v>101</v>
      </c>
      <c r="D8">
        <v>2372</v>
      </c>
      <c r="E8">
        <v>6914</v>
      </c>
      <c r="F8">
        <v>20</v>
      </c>
      <c r="G8">
        <v>672</v>
      </c>
      <c r="H8">
        <v>0</v>
      </c>
      <c r="I8">
        <v>0</v>
      </c>
      <c r="J8">
        <v>9978</v>
      </c>
      <c r="K8">
        <v>1511</v>
      </c>
      <c r="L8">
        <v>0</v>
      </c>
      <c r="M8">
        <v>1668</v>
      </c>
      <c r="N8">
        <v>150</v>
      </c>
      <c r="O8">
        <v>4945</v>
      </c>
      <c r="P8">
        <v>0</v>
      </c>
      <c r="Q8">
        <v>0</v>
      </c>
      <c r="R8">
        <v>8274</v>
      </c>
      <c r="S8">
        <v>1515</v>
      </c>
      <c r="T8">
        <v>0</v>
      </c>
      <c r="U8">
        <v>45131</v>
      </c>
      <c r="V8">
        <v>0</v>
      </c>
      <c r="W8">
        <v>0</v>
      </c>
      <c r="X8">
        <v>0</v>
      </c>
    </row>
    <row r="9" spans="1:24" x14ac:dyDescent="0.35">
      <c r="A9">
        <f t="shared" si="0"/>
        <v>0</v>
      </c>
      <c r="B9">
        <f t="shared" si="1"/>
        <v>0</v>
      </c>
      <c r="C9" t="s">
        <v>103</v>
      </c>
      <c r="D9">
        <v>378</v>
      </c>
      <c r="E9">
        <v>1535</v>
      </c>
      <c r="F9">
        <v>9</v>
      </c>
      <c r="G9">
        <v>27</v>
      </c>
      <c r="H9">
        <v>0</v>
      </c>
      <c r="I9">
        <v>728</v>
      </c>
      <c r="J9">
        <v>2677</v>
      </c>
      <c r="K9">
        <v>0</v>
      </c>
      <c r="L9">
        <v>781</v>
      </c>
      <c r="M9">
        <v>726</v>
      </c>
      <c r="N9">
        <v>32</v>
      </c>
      <c r="O9">
        <v>1445</v>
      </c>
      <c r="P9">
        <v>0</v>
      </c>
      <c r="Q9">
        <v>0</v>
      </c>
      <c r="R9">
        <v>2984</v>
      </c>
      <c r="S9">
        <v>503</v>
      </c>
      <c r="T9">
        <v>0</v>
      </c>
      <c r="U9">
        <v>18150</v>
      </c>
      <c r="V9">
        <v>0</v>
      </c>
      <c r="W9">
        <v>1548</v>
      </c>
      <c r="X9">
        <v>0</v>
      </c>
    </row>
    <row r="10" spans="1:24" x14ac:dyDescent="0.35">
      <c r="A10">
        <f t="shared" si="0"/>
        <v>0</v>
      </c>
      <c r="B10">
        <f t="shared" si="1"/>
        <v>0</v>
      </c>
      <c r="C10" t="s">
        <v>104</v>
      </c>
      <c r="D10">
        <v>2469</v>
      </c>
      <c r="E10">
        <v>2562</v>
      </c>
      <c r="F10">
        <v>0</v>
      </c>
      <c r="G10">
        <v>436</v>
      </c>
      <c r="H10">
        <v>0</v>
      </c>
      <c r="I10">
        <v>0</v>
      </c>
      <c r="J10">
        <v>5467</v>
      </c>
      <c r="K10">
        <v>875</v>
      </c>
      <c r="L10">
        <v>0</v>
      </c>
      <c r="M10">
        <v>1750</v>
      </c>
      <c r="N10">
        <v>63</v>
      </c>
      <c r="O10">
        <v>4115</v>
      </c>
      <c r="P10">
        <v>0</v>
      </c>
      <c r="Q10">
        <v>0</v>
      </c>
      <c r="R10">
        <v>6803</v>
      </c>
      <c r="S10">
        <v>1706</v>
      </c>
      <c r="T10">
        <v>0</v>
      </c>
      <c r="U10">
        <v>28295</v>
      </c>
      <c r="V10">
        <v>0</v>
      </c>
      <c r="W10">
        <v>0</v>
      </c>
      <c r="X10">
        <v>0</v>
      </c>
    </row>
    <row r="11" spans="1:24" x14ac:dyDescent="0.35">
      <c r="A11">
        <f t="shared" si="0"/>
        <v>0</v>
      </c>
      <c r="B11">
        <f t="shared" si="1"/>
        <v>0</v>
      </c>
      <c r="C11" t="s">
        <v>111</v>
      </c>
      <c r="D11">
        <v>1300</v>
      </c>
      <c r="E11">
        <v>5681</v>
      </c>
      <c r="F11">
        <v>0</v>
      </c>
      <c r="G11">
        <v>63</v>
      </c>
      <c r="H11">
        <v>0</v>
      </c>
      <c r="I11">
        <v>0</v>
      </c>
      <c r="J11">
        <v>7044</v>
      </c>
      <c r="K11">
        <v>0</v>
      </c>
      <c r="L11">
        <v>1322</v>
      </c>
      <c r="M11">
        <v>1386</v>
      </c>
      <c r="N11">
        <v>0</v>
      </c>
      <c r="O11">
        <v>4429</v>
      </c>
      <c r="P11">
        <v>100</v>
      </c>
      <c r="Q11">
        <v>0</v>
      </c>
      <c r="R11">
        <v>7237</v>
      </c>
      <c r="S11">
        <v>8473</v>
      </c>
      <c r="T11">
        <v>12249</v>
      </c>
      <c r="U11">
        <v>55797</v>
      </c>
      <c r="V11">
        <v>1531</v>
      </c>
      <c r="W11">
        <v>1382</v>
      </c>
      <c r="X11">
        <v>600</v>
      </c>
    </row>
    <row r="12" spans="1:24" x14ac:dyDescent="0.35">
      <c r="A12">
        <f t="shared" si="0"/>
        <v>0</v>
      </c>
      <c r="B12">
        <f t="shared" si="1"/>
        <v>0</v>
      </c>
      <c r="C12" t="s">
        <v>117</v>
      </c>
      <c r="D12">
        <v>2199</v>
      </c>
      <c r="E12">
        <v>2693</v>
      </c>
      <c r="F12">
        <v>0</v>
      </c>
      <c r="G12">
        <v>110</v>
      </c>
      <c r="H12">
        <v>0</v>
      </c>
      <c r="I12">
        <v>0</v>
      </c>
      <c r="J12">
        <v>5002</v>
      </c>
      <c r="K12">
        <v>1584</v>
      </c>
      <c r="L12">
        <v>143</v>
      </c>
      <c r="M12">
        <v>985</v>
      </c>
      <c r="N12">
        <v>0</v>
      </c>
      <c r="O12">
        <v>3184</v>
      </c>
      <c r="P12">
        <v>0</v>
      </c>
      <c r="Q12">
        <v>0</v>
      </c>
      <c r="R12">
        <v>5896</v>
      </c>
      <c r="S12">
        <v>1243</v>
      </c>
      <c r="T12">
        <v>41800</v>
      </c>
      <c r="U12">
        <v>43548</v>
      </c>
      <c r="V12">
        <v>0</v>
      </c>
      <c r="W12">
        <v>547</v>
      </c>
      <c r="X12">
        <v>0</v>
      </c>
    </row>
    <row r="13" spans="1:24" x14ac:dyDescent="0.35">
      <c r="A13">
        <f t="shared" si="0"/>
        <v>0</v>
      </c>
      <c r="B13">
        <f t="shared" si="1"/>
        <v>0</v>
      </c>
      <c r="C13" t="s">
        <v>118</v>
      </c>
      <c r="D13">
        <v>3343</v>
      </c>
      <c r="E13">
        <v>6394</v>
      </c>
      <c r="F13">
        <v>0</v>
      </c>
      <c r="G13">
        <v>171</v>
      </c>
      <c r="H13">
        <v>115</v>
      </c>
      <c r="I13">
        <v>0</v>
      </c>
      <c r="J13">
        <v>10023</v>
      </c>
      <c r="K13">
        <v>867</v>
      </c>
      <c r="L13">
        <v>1565</v>
      </c>
      <c r="M13">
        <v>1750</v>
      </c>
      <c r="N13">
        <v>173</v>
      </c>
      <c r="O13">
        <v>3540</v>
      </c>
      <c r="P13">
        <v>754</v>
      </c>
      <c r="Q13">
        <v>1249</v>
      </c>
      <c r="R13">
        <v>9898</v>
      </c>
      <c r="S13">
        <v>2719</v>
      </c>
      <c r="T13">
        <v>4708</v>
      </c>
      <c r="U13">
        <v>54710</v>
      </c>
      <c r="V13">
        <v>1600</v>
      </c>
      <c r="W13">
        <v>1690</v>
      </c>
      <c r="X13">
        <v>3550</v>
      </c>
    </row>
    <row r="14" spans="1:24" x14ac:dyDescent="0.35">
      <c r="A14">
        <f t="shared" si="0"/>
        <v>0</v>
      </c>
      <c r="B14">
        <f t="shared" si="1"/>
        <v>0</v>
      </c>
      <c r="C14" t="s">
        <v>119</v>
      </c>
      <c r="D14">
        <v>1166</v>
      </c>
      <c r="E14">
        <v>6285</v>
      </c>
      <c r="F14">
        <v>0</v>
      </c>
      <c r="G14">
        <v>0</v>
      </c>
      <c r="H14">
        <v>0</v>
      </c>
      <c r="I14">
        <v>0</v>
      </c>
      <c r="J14">
        <v>7451</v>
      </c>
      <c r="K14">
        <v>958</v>
      </c>
      <c r="L14">
        <v>836</v>
      </c>
      <c r="M14">
        <v>1307</v>
      </c>
      <c r="N14">
        <v>200</v>
      </c>
      <c r="O14">
        <v>3589</v>
      </c>
      <c r="P14">
        <v>561</v>
      </c>
      <c r="Q14">
        <v>0</v>
      </c>
      <c r="R14">
        <v>7451</v>
      </c>
      <c r="S14">
        <v>1054</v>
      </c>
      <c r="T14">
        <v>500</v>
      </c>
      <c r="U14">
        <v>43546</v>
      </c>
      <c r="V14">
        <v>400</v>
      </c>
      <c r="W14">
        <v>507</v>
      </c>
      <c r="X14">
        <v>840</v>
      </c>
    </row>
    <row r="15" spans="1:24" x14ac:dyDescent="0.35">
      <c r="A15">
        <f t="shared" si="0"/>
        <v>0</v>
      </c>
      <c r="B15">
        <f t="shared" si="1"/>
        <v>0</v>
      </c>
      <c r="C15" t="s">
        <v>121</v>
      </c>
      <c r="D15">
        <v>4436</v>
      </c>
      <c r="E15">
        <v>8585</v>
      </c>
      <c r="F15">
        <v>82</v>
      </c>
      <c r="G15">
        <v>757</v>
      </c>
      <c r="H15">
        <v>1118</v>
      </c>
      <c r="I15">
        <v>0</v>
      </c>
      <c r="J15">
        <v>14978</v>
      </c>
      <c r="K15">
        <v>648</v>
      </c>
      <c r="L15">
        <v>1548</v>
      </c>
      <c r="M15">
        <v>1919</v>
      </c>
      <c r="N15">
        <v>73</v>
      </c>
      <c r="O15">
        <v>9369</v>
      </c>
      <c r="P15">
        <v>982</v>
      </c>
      <c r="Q15">
        <v>500</v>
      </c>
      <c r="R15">
        <v>15039</v>
      </c>
      <c r="S15">
        <v>3756</v>
      </c>
      <c r="T15">
        <v>1757</v>
      </c>
      <c r="U15">
        <v>59226</v>
      </c>
      <c r="V15">
        <v>1140</v>
      </c>
      <c r="W15">
        <v>248</v>
      </c>
      <c r="X15">
        <v>2038</v>
      </c>
    </row>
    <row r="16" spans="1:24" x14ac:dyDescent="0.35">
      <c r="A16">
        <f t="shared" si="0"/>
        <v>0</v>
      </c>
      <c r="B16">
        <f t="shared" si="1"/>
        <v>0</v>
      </c>
      <c r="C16" t="s">
        <v>269</v>
      </c>
      <c r="D16">
        <v>11586</v>
      </c>
      <c r="E16">
        <v>7871</v>
      </c>
      <c r="F16">
        <v>0</v>
      </c>
      <c r="G16">
        <v>657</v>
      </c>
      <c r="H16">
        <v>0</v>
      </c>
      <c r="I16">
        <v>0</v>
      </c>
      <c r="J16">
        <v>20114</v>
      </c>
      <c r="K16">
        <v>1901</v>
      </c>
      <c r="L16">
        <v>2205</v>
      </c>
      <c r="M16">
        <v>4424</v>
      </c>
      <c r="N16">
        <v>21</v>
      </c>
      <c r="O16">
        <v>11749</v>
      </c>
      <c r="P16">
        <v>112</v>
      </c>
      <c r="Q16">
        <v>0</v>
      </c>
      <c r="R16">
        <v>20412</v>
      </c>
      <c r="S16">
        <v>3260</v>
      </c>
      <c r="T16">
        <v>16600</v>
      </c>
      <c r="U16">
        <v>116328</v>
      </c>
      <c r="V16">
        <v>0</v>
      </c>
      <c r="W16">
        <v>5094</v>
      </c>
      <c r="X16">
        <v>3241</v>
      </c>
    </row>
    <row r="17" spans="1:24" x14ac:dyDescent="0.35">
      <c r="A17">
        <f t="shared" si="0"/>
        <v>0</v>
      </c>
      <c r="B17">
        <f t="shared" si="1"/>
        <v>0</v>
      </c>
      <c r="C17" t="s">
        <v>124</v>
      </c>
      <c r="D17">
        <v>5726</v>
      </c>
      <c r="E17">
        <v>12616</v>
      </c>
      <c r="F17">
        <v>105</v>
      </c>
      <c r="G17">
        <v>298</v>
      </c>
      <c r="H17">
        <v>0</v>
      </c>
      <c r="I17">
        <v>0</v>
      </c>
      <c r="J17">
        <v>18745</v>
      </c>
      <c r="K17">
        <v>2951</v>
      </c>
      <c r="L17">
        <v>0</v>
      </c>
      <c r="M17">
        <v>3959</v>
      </c>
      <c r="N17">
        <v>68</v>
      </c>
      <c r="O17">
        <v>12225</v>
      </c>
      <c r="P17">
        <v>0</v>
      </c>
      <c r="Q17">
        <v>0</v>
      </c>
      <c r="R17">
        <v>19203</v>
      </c>
      <c r="S17">
        <v>10776</v>
      </c>
      <c r="T17">
        <v>1600</v>
      </c>
      <c r="U17">
        <v>97782</v>
      </c>
      <c r="V17">
        <v>0</v>
      </c>
      <c r="W17">
        <v>0</v>
      </c>
      <c r="X17">
        <v>0</v>
      </c>
    </row>
    <row r="18" spans="1:24" x14ac:dyDescent="0.35">
      <c r="A18">
        <f t="shared" si="0"/>
        <v>0</v>
      </c>
      <c r="B18">
        <f t="shared" si="1"/>
        <v>0</v>
      </c>
      <c r="C18" t="s">
        <v>125</v>
      </c>
      <c r="D18">
        <v>9673</v>
      </c>
      <c r="E18">
        <v>12723</v>
      </c>
      <c r="F18">
        <v>0</v>
      </c>
      <c r="G18">
        <v>1575</v>
      </c>
      <c r="H18">
        <v>0</v>
      </c>
      <c r="I18">
        <v>0</v>
      </c>
      <c r="J18">
        <v>23971</v>
      </c>
      <c r="K18">
        <v>2371</v>
      </c>
      <c r="L18">
        <v>4742</v>
      </c>
      <c r="M18">
        <v>6068</v>
      </c>
      <c r="N18">
        <v>486</v>
      </c>
      <c r="O18">
        <v>9539</v>
      </c>
      <c r="P18">
        <v>0</v>
      </c>
      <c r="Q18">
        <v>0</v>
      </c>
      <c r="R18">
        <v>23206</v>
      </c>
      <c r="S18">
        <v>439</v>
      </c>
      <c r="T18">
        <v>0</v>
      </c>
      <c r="U18">
        <v>169985</v>
      </c>
      <c r="V18">
        <v>0</v>
      </c>
      <c r="W18">
        <v>32590</v>
      </c>
      <c r="X18">
        <v>0</v>
      </c>
    </row>
    <row r="19" spans="1:24" x14ac:dyDescent="0.35">
      <c r="A19">
        <f t="shared" si="0"/>
        <v>0</v>
      </c>
      <c r="B19">
        <f t="shared" si="1"/>
        <v>0</v>
      </c>
      <c r="C19" t="s">
        <v>127</v>
      </c>
      <c r="D19">
        <v>100</v>
      </c>
      <c r="E19">
        <v>3623</v>
      </c>
      <c r="F19">
        <v>0</v>
      </c>
      <c r="G19">
        <v>349</v>
      </c>
      <c r="H19">
        <v>0</v>
      </c>
      <c r="I19">
        <v>0</v>
      </c>
      <c r="J19">
        <v>4072</v>
      </c>
      <c r="K19">
        <v>800</v>
      </c>
      <c r="L19">
        <v>279</v>
      </c>
      <c r="M19">
        <v>768</v>
      </c>
      <c r="N19">
        <v>0</v>
      </c>
      <c r="O19">
        <v>1889</v>
      </c>
      <c r="P19">
        <v>0</v>
      </c>
      <c r="Q19">
        <v>0</v>
      </c>
      <c r="R19">
        <v>3736</v>
      </c>
      <c r="S19">
        <v>4538</v>
      </c>
      <c r="T19">
        <v>720</v>
      </c>
      <c r="U19">
        <v>25320</v>
      </c>
      <c r="V19">
        <v>200</v>
      </c>
      <c r="W19">
        <v>149</v>
      </c>
      <c r="X19">
        <v>0</v>
      </c>
    </row>
    <row r="20" spans="1:24" x14ac:dyDescent="0.35">
      <c r="A20">
        <f t="shared" si="0"/>
        <v>0</v>
      </c>
      <c r="B20">
        <f t="shared" si="1"/>
        <v>0</v>
      </c>
      <c r="C20" t="s">
        <v>133</v>
      </c>
      <c r="D20">
        <v>7019</v>
      </c>
      <c r="E20">
        <v>12141</v>
      </c>
      <c r="F20">
        <v>0</v>
      </c>
      <c r="G20">
        <v>534</v>
      </c>
      <c r="H20">
        <v>0</v>
      </c>
      <c r="I20">
        <v>0</v>
      </c>
      <c r="J20">
        <v>19694</v>
      </c>
      <c r="K20">
        <v>0</v>
      </c>
      <c r="L20">
        <v>4122</v>
      </c>
      <c r="M20">
        <v>6000</v>
      </c>
      <c r="N20">
        <v>0</v>
      </c>
      <c r="O20">
        <v>10695</v>
      </c>
      <c r="P20">
        <v>0</v>
      </c>
      <c r="Q20">
        <v>0</v>
      </c>
      <c r="R20">
        <v>20817</v>
      </c>
      <c r="S20">
        <v>6616</v>
      </c>
      <c r="T20">
        <v>0</v>
      </c>
      <c r="U20">
        <v>150000</v>
      </c>
      <c r="V20">
        <v>0</v>
      </c>
      <c r="W20">
        <v>9290</v>
      </c>
      <c r="X20">
        <v>0</v>
      </c>
    </row>
    <row r="21" spans="1:24" x14ac:dyDescent="0.35">
      <c r="A21">
        <f t="shared" si="0"/>
        <v>0</v>
      </c>
      <c r="B21">
        <f t="shared" si="1"/>
        <v>0</v>
      </c>
      <c r="C21" t="s">
        <v>134</v>
      </c>
      <c r="D21">
        <v>691</v>
      </c>
      <c r="E21">
        <v>922</v>
      </c>
      <c r="F21">
        <v>0</v>
      </c>
      <c r="G21">
        <v>59</v>
      </c>
      <c r="H21">
        <v>0</v>
      </c>
      <c r="I21">
        <v>1094</v>
      </c>
      <c r="J21">
        <v>2766</v>
      </c>
      <c r="K21">
        <v>545</v>
      </c>
      <c r="L21">
        <v>0</v>
      </c>
      <c r="M21">
        <v>780</v>
      </c>
      <c r="N21">
        <v>0</v>
      </c>
      <c r="O21">
        <v>1441</v>
      </c>
      <c r="P21">
        <v>0</v>
      </c>
      <c r="Q21">
        <v>0</v>
      </c>
      <c r="R21">
        <v>2766</v>
      </c>
      <c r="S21">
        <v>2030</v>
      </c>
      <c r="T21">
        <v>5779</v>
      </c>
      <c r="U21">
        <v>22739</v>
      </c>
      <c r="V21">
        <v>0</v>
      </c>
      <c r="W21">
        <v>0</v>
      </c>
      <c r="X21">
        <v>0</v>
      </c>
    </row>
    <row r="22" spans="1:24" x14ac:dyDescent="0.35">
      <c r="A22">
        <f t="shared" si="0"/>
        <v>0</v>
      </c>
      <c r="B22">
        <f t="shared" si="1"/>
        <v>0</v>
      </c>
      <c r="C22" t="s">
        <v>135</v>
      </c>
      <c r="D22">
        <v>1479</v>
      </c>
      <c r="E22">
        <v>8885</v>
      </c>
      <c r="F22">
        <v>0</v>
      </c>
      <c r="G22">
        <v>83</v>
      </c>
      <c r="H22">
        <v>0</v>
      </c>
      <c r="I22">
        <v>1451</v>
      </c>
      <c r="J22">
        <v>11898</v>
      </c>
      <c r="K22">
        <v>2656</v>
      </c>
      <c r="L22">
        <v>0</v>
      </c>
      <c r="M22">
        <v>2370</v>
      </c>
      <c r="N22">
        <v>0</v>
      </c>
      <c r="O22">
        <v>6841</v>
      </c>
      <c r="P22">
        <v>0</v>
      </c>
      <c r="Q22">
        <v>0</v>
      </c>
      <c r="R22">
        <v>11867</v>
      </c>
      <c r="S22">
        <v>3328</v>
      </c>
      <c r="T22">
        <v>0</v>
      </c>
      <c r="U22">
        <v>63272</v>
      </c>
      <c r="V22">
        <v>0</v>
      </c>
      <c r="W22">
        <v>0</v>
      </c>
      <c r="X22">
        <v>0</v>
      </c>
    </row>
    <row r="23" spans="1:24" x14ac:dyDescent="0.35">
      <c r="A23">
        <f t="shared" si="0"/>
        <v>0</v>
      </c>
      <c r="B23">
        <f t="shared" si="1"/>
        <v>0</v>
      </c>
      <c r="C23" t="s">
        <v>136</v>
      </c>
      <c r="D23">
        <v>1898</v>
      </c>
      <c r="E23">
        <v>7004</v>
      </c>
      <c r="F23">
        <v>30</v>
      </c>
      <c r="G23">
        <v>51</v>
      </c>
      <c r="H23">
        <v>11</v>
      </c>
      <c r="I23">
        <v>1</v>
      </c>
      <c r="J23">
        <v>8995</v>
      </c>
      <c r="K23">
        <v>1746</v>
      </c>
      <c r="L23">
        <v>0</v>
      </c>
      <c r="M23">
        <v>2050</v>
      </c>
      <c r="N23">
        <v>0</v>
      </c>
      <c r="O23">
        <v>5639</v>
      </c>
      <c r="P23">
        <v>798</v>
      </c>
      <c r="Q23">
        <v>0</v>
      </c>
      <c r="R23">
        <v>10233</v>
      </c>
      <c r="S23">
        <v>8387</v>
      </c>
      <c r="T23">
        <v>7000</v>
      </c>
      <c r="U23">
        <v>57998</v>
      </c>
      <c r="V23">
        <v>0</v>
      </c>
      <c r="W23">
        <v>0</v>
      </c>
      <c r="X23">
        <v>827</v>
      </c>
    </row>
    <row r="24" spans="1:24" x14ac:dyDescent="0.35">
      <c r="A24">
        <f t="shared" si="0"/>
        <v>0</v>
      </c>
      <c r="B24">
        <f t="shared" si="1"/>
        <v>0</v>
      </c>
      <c r="C24" t="s">
        <v>138</v>
      </c>
      <c r="D24">
        <v>4417</v>
      </c>
      <c r="E24">
        <v>6141</v>
      </c>
      <c r="F24">
        <v>0</v>
      </c>
      <c r="G24">
        <v>0</v>
      </c>
      <c r="H24">
        <v>0</v>
      </c>
      <c r="I24">
        <v>0</v>
      </c>
      <c r="J24">
        <v>10558</v>
      </c>
      <c r="K24">
        <v>2459</v>
      </c>
      <c r="L24">
        <v>0</v>
      </c>
      <c r="M24">
        <v>1850</v>
      </c>
      <c r="N24">
        <v>0</v>
      </c>
      <c r="O24">
        <v>6063</v>
      </c>
      <c r="P24">
        <v>0</v>
      </c>
      <c r="Q24">
        <v>0</v>
      </c>
      <c r="R24">
        <v>10372</v>
      </c>
      <c r="S24">
        <v>2205</v>
      </c>
      <c r="T24">
        <v>0</v>
      </c>
      <c r="U24">
        <v>49319</v>
      </c>
      <c r="V24">
        <v>0</v>
      </c>
      <c r="W24">
        <v>0</v>
      </c>
      <c r="X24">
        <v>0</v>
      </c>
    </row>
    <row r="25" spans="1:24" x14ac:dyDescent="0.35">
      <c r="A25">
        <f t="shared" si="0"/>
        <v>0</v>
      </c>
      <c r="B25">
        <f t="shared" si="1"/>
        <v>0</v>
      </c>
      <c r="C25" t="s">
        <v>144</v>
      </c>
      <c r="D25">
        <v>2565</v>
      </c>
      <c r="E25">
        <v>11088</v>
      </c>
      <c r="F25">
        <v>0</v>
      </c>
      <c r="G25">
        <v>430</v>
      </c>
      <c r="H25">
        <v>0</v>
      </c>
      <c r="I25">
        <v>0</v>
      </c>
      <c r="J25">
        <v>14083</v>
      </c>
      <c r="K25">
        <v>143</v>
      </c>
      <c r="L25">
        <v>2770</v>
      </c>
      <c r="M25">
        <v>1837</v>
      </c>
      <c r="N25">
        <v>0</v>
      </c>
      <c r="O25">
        <v>7818</v>
      </c>
      <c r="P25">
        <v>2060</v>
      </c>
      <c r="Q25">
        <v>0</v>
      </c>
      <c r="R25">
        <v>14628</v>
      </c>
      <c r="S25">
        <v>341</v>
      </c>
      <c r="T25">
        <v>0</v>
      </c>
      <c r="U25">
        <v>58834</v>
      </c>
      <c r="V25">
        <v>2868</v>
      </c>
      <c r="W25">
        <v>827</v>
      </c>
      <c r="X25">
        <v>2060</v>
      </c>
    </row>
    <row r="26" spans="1:24" x14ac:dyDescent="0.35">
      <c r="A26">
        <f t="shared" si="0"/>
        <v>0</v>
      </c>
      <c r="B26">
        <f t="shared" si="1"/>
        <v>0</v>
      </c>
      <c r="C26" t="s">
        <v>145</v>
      </c>
      <c r="D26">
        <v>1390</v>
      </c>
      <c r="E26">
        <v>5133</v>
      </c>
      <c r="F26">
        <v>207</v>
      </c>
      <c r="G26">
        <v>120</v>
      </c>
      <c r="H26">
        <v>0</v>
      </c>
      <c r="I26">
        <v>0</v>
      </c>
      <c r="J26">
        <v>6850</v>
      </c>
      <c r="K26">
        <v>0</v>
      </c>
      <c r="L26">
        <v>2031</v>
      </c>
      <c r="M26">
        <v>1233</v>
      </c>
      <c r="N26">
        <v>388</v>
      </c>
      <c r="O26">
        <v>3192</v>
      </c>
      <c r="P26">
        <v>6</v>
      </c>
      <c r="Q26">
        <v>0</v>
      </c>
      <c r="R26">
        <v>6850</v>
      </c>
      <c r="S26">
        <v>7556</v>
      </c>
      <c r="T26">
        <v>7506</v>
      </c>
      <c r="U26">
        <v>42425</v>
      </c>
      <c r="V26">
        <v>2031</v>
      </c>
      <c r="W26">
        <v>0</v>
      </c>
      <c r="X26">
        <v>0</v>
      </c>
    </row>
    <row r="27" spans="1:24" x14ac:dyDescent="0.35">
      <c r="A27">
        <f t="shared" si="0"/>
        <v>0</v>
      </c>
      <c r="B27">
        <f t="shared" si="1"/>
        <v>0</v>
      </c>
      <c r="C27" t="s">
        <v>146</v>
      </c>
      <c r="D27">
        <v>5033</v>
      </c>
      <c r="E27">
        <v>9416</v>
      </c>
      <c r="F27">
        <v>60</v>
      </c>
      <c r="G27">
        <v>353</v>
      </c>
      <c r="H27">
        <v>0</v>
      </c>
      <c r="I27">
        <v>0</v>
      </c>
      <c r="J27">
        <v>14862</v>
      </c>
      <c r="K27">
        <v>0</v>
      </c>
      <c r="L27">
        <v>2056</v>
      </c>
      <c r="M27">
        <v>2188</v>
      </c>
      <c r="N27">
        <v>0</v>
      </c>
      <c r="O27">
        <v>8671</v>
      </c>
      <c r="P27">
        <v>0</v>
      </c>
      <c r="Q27">
        <v>1550</v>
      </c>
      <c r="R27">
        <v>14465</v>
      </c>
      <c r="S27">
        <v>5123</v>
      </c>
      <c r="T27">
        <v>0</v>
      </c>
      <c r="U27">
        <v>64968</v>
      </c>
      <c r="V27">
        <v>0</v>
      </c>
      <c r="W27">
        <v>12036</v>
      </c>
      <c r="X27">
        <v>0</v>
      </c>
    </row>
    <row r="28" spans="1:24" x14ac:dyDescent="0.35">
      <c r="A28">
        <f t="shared" si="0"/>
        <v>0</v>
      </c>
      <c r="B28">
        <f t="shared" si="1"/>
        <v>0</v>
      </c>
      <c r="C28" t="s">
        <v>149</v>
      </c>
      <c r="D28">
        <v>383</v>
      </c>
      <c r="E28">
        <v>5309</v>
      </c>
      <c r="F28">
        <v>53</v>
      </c>
      <c r="G28">
        <v>202</v>
      </c>
      <c r="H28">
        <v>0</v>
      </c>
      <c r="I28">
        <v>1097</v>
      </c>
      <c r="J28">
        <v>7044</v>
      </c>
      <c r="K28">
        <v>0</v>
      </c>
      <c r="L28">
        <v>1229</v>
      </c>
      <c r="M28">
        <v>1124</v>
      </c>
      <c r="N28">
        <v>12</v>
      </c>
      <c r="O28">
        <v>3969</v>
      </c>
      <c r="P28">
        <v>0</v>
      </c>
      <c r="Q28">
        <v>710</v>
      </c>
      <c r="R28">
        <v>7044</v>
      </c>
      <c r="S28">
        <v>3030</v>
      </c>
      <c r="T28">
        <v>3400</v>
      </c>
      <c r="U28">
        <v>34858</v>
      </c>
      <c r="V28">
        <v>2000</v>
      </c>
      <c r="W28">
        <v>2526</v>
      </c>
      <c r="X28">
        <v>0</v>
      </c>
    </row>
    <row r="29" spans="1:24" x14ac:dyDescent="0.35">
      <c r="A29">
        <f t="shared" si="0"/>
        <v>0</v>
      </c>
      <c r="B29">
        <f t="shared" si="1"/>
        <v>0</v>
      </c>
      <c r="C29" t="s">
        <v>312</v>
      </c>
      <c r="D29">
        <v>3711</v>
      </c>
      <c r="E29">
        <v>3191</v>
      </c>
      <c r="F29">
        <v>436</v>
      </c>
      <c r="G29">
        <v>88</v>
      </c>
      <c r="H29">
        <v>0</v>
      </c>
      <c r="I29">
        <v>0</v>
      </c>
      <c r="J29">
        <v>7426</v>
      </c>
      <c r="K29">
        <v>1029</v>
      </c>
      <c r="L29">
        <v>742</v>
      </c>
      <c r="M29">
        <v>1500</v>
      </c>
      <c r="N29">
        <v>59</v>
      </c>
      <c r="O29">
        <v>4052</v>
      </c>
      <c r="P29">
        <v>0</v>
      </c>
      <c r="Q29">
        <v>0</v>
      </c>
      <c r="R29">
        <v>7382</v>
      </c>
      <c r="S29">
        <v>797</v>
      </c>
      <c r="T29">
        <v>1000</v>
      </c>
      <c r="U29">
        <v>46649</v>
      </c>
      <c r="V29">
        <v>1150</v>
      </c>
      <c r="W29">
        <v>440</v>
      </c>
      <c r="X29">
        <v>0</v>
      </c>
    </row>
    <row r="30" spans="1:24" x14ac:dyDescent="0.35">
      <c r="A30">
        <f t="shared" si="0"/>
        <v>0</v>
      </c>
      <c r="B30">
        <f t="shared" si="1"/>
        <v>0</v>
      </c>
      <c r="C30" t="s">
        <v>150</v>
      </c>
      <c r="D30">
        <v>1123</v>
      </c>
      <c r="E30">
        <v>3348</v>
      </c>
      <c r="F30">
        <v>0</v>
      </c>
      <c r="G30">
        <v>6</v>
      </c>
      <c r="H30">
        <v>0</v>
      </c>
      <c r="I30">
        <v>302</v>
      </c>
      <c r="J30">
        <v>4779</v>
      </c>
      <c r="K30">
        <v>415</v>
      </c>
      <c r="L30">
        <v>666</v>
      </c>
      <c r="M30">
        <v>988</v>
      </c>
      <c r="N30">
        <v>0</v>
      </c>
      <c r="O30">
        <v>2465</v>
      </c>
      <c r="P30">
        <v>0</v>
      </c>
      <c r="Q30">
        <v>0</v>
      </c>
      <c r="R30">
        <v>4534</v>
      </c>
      <c r="S30">
        <v>2101</v>
      </c>
      <c r="T30">
        <v>2077</v>
      </c>
      <c r="U30">
        <v>30864</v>
      </c>
      <c r="V30">
        <v>677</v>
      </c>
      <c r="W30">
        <v>202</v>
      </c>
      <c r="X30">
        <v>0</v>
      </c>
    </row>
    <row r="31" spans="1:24" x14ac:dyDescent="0.35">
      <c r="A31">
        <f t="shared" si="0"/>
        <v>0</v>
      </c>
      <c r="B31">
        <f t="shared" si="1"/>
        <v>0</v>
      </c>
      <c r="C31" t="s">
        <v>152</v>
      </c>
      <c r="D31">
        <v>38</v>
      </c>
      <c r="E31">
        <v>3841</v>
      </c>
      <c r="F31">
        <v>0</v>
      </c>
      <c r="G31">
        <v>32</v>
      </c>
      <c r="H31">
        <v>0</v>
      </c>
      <c r="I31">
        <v>778</v>
      </c>
      <c r="J31">
        <v>4689</v>
      </c>
      <c r="K31">
        <v>0</v>
      </c>
      <c r="L31">
        <v>450</v>
      </c>
      <c r="M31">
        <v>472</v>
      </c>
      <c r="N31">
        <v>0</v>
      </c>
      <c r="O31">
        <v>2715</v>
      </c>
      <c r="P31">
        <v>0</v>
      </c>
      <c r="Q31">
        <v>0</v>
      </c>
      <c r="R31">
        <v>3637</v>
      </c>
      <c r="S31">
        <v>665</v>
      </c>
      <c r="T31">
        <v>0</v>
      </c>
      <c r="U31">
        <v>13820</v>
      </c>
      <c r="V31">
        <v>600</v>
      </c>
      <c r="W31">
        <v>897</v>
      </c>
      <c r="X31">
        <v>0</v>
      </c>
    </row>
    <row r="32" spans="1:24" x14ac:dyDescent="0.35">
      <c r="A32">
        <f t="shared" si="0"/>
        <v>0</v>
      </c>
      <c r="B32">
        <f t="shared" si="1"/>
        <v>0</v>
      </c>
      <c r="C32" t="s">
        <v>153</v>
      </c>
      <c r="D32">
        <v>2640</v>
      </c>
      <c r="E32">
        <v>6436</v>
      </c>
      <c r="F32">
        <v>0</v>
      </c>
      <c r="G32">
        <v>259</v>
      </c>
      <c r="H32">
        <v>0</v>
      </c>
      <c r="I32">
        <v>0</v>
      </c>
      <c r="J32">
        <v>9335</v>
      </c>
      <c r="K32">
        <v>0</v>
      </c>
      <c r="L32">
        <v>1562</v>
      </c>
      <c r="M32">
        <v>2041</v>
      </c>
      <c r="N32">
        <v>275</v>
      </c>
      <c r="O32">
        <v>5315</v>
      </c>
      <c r="P32">
        <v>370</v>
      </c>
      <c r="Q32">
        <v>0</v>
      </c>
      <c r="R32">
        <v>9563</v>
      </c>
      <c r="S32">
        <v>930</v>
      </c>
      <c r="T32">
        <v>0</v>
      </c>
      <c r="U32">
        <v>60222</v>
      </c>
      <c r="V32">
        <v>1551</v>
      </c>
      <c r="W32">
        <v>3560</v>
      </c>
      <c r="X32">
        <v>6214</v>
      </c>
    </row>
    <row r="33" spans="1:24" x14ac:dyDescent="0.35">
      <c r="A33">
        <f t="shared" si="0"/>
        <v>0</v>
      </c>
      <c r="B33">
        <f t="shared" si="1"/>
        <v>0</v>
      </c>
      <c r="C33" t="s">
        <v>154</v>
      </c>
      <c r="D33">
        <v>603</v>
      </c>
      <c r="E33">
        <v>5688</v>
      </c>
      <c r="F33">
        <v>9</v>
      </c>
      <c r="G33">
        <v>46</v>
      </c>
      <c r="H33">
        <v>0</v>
      </c>
      <c r="I33">
        <v>0</v>
      </c>
      <c r="J33">
        <v>6346</v>
      </c>
      <c r="K33">
        <v>553</v>
      </c>
      <c r="L33">
        <v>765</v>
      </c>
      <c r="M33">
        <v>1203</v>
      </c>
      <c r="N33">
        <v>225</v>
      </c>
      <c r="O33">
        <v>3627</v>
      </c>
      <c r="P33">
        <v>380</v>
      </c>
      <c r="Q33">
        <v>0</v>
      </c>
      <c r="R33">
        <v>6753</v>
      </c>
      <c r="S33">
        <v>1291</v>
      </c>
      <c r="T33">
        <v>1300</v>
      </c>
      <c r="U33">
        <v>35068</v>
      </c>
      <c r="V33">
        <v>1300</v>
      </c>
      <c r="W33">
        <v>436</v>
      </c>
      <c r="X33">
        <v>1505</v>
      </c>
    </row>
    <row r="34" spans="1:24" x14ac:dyDescent="0.35">
      <c r="A34">
        <f t="shared" si="0"/>
        <v>0</v>
      </c>
      <c r="B34">
        <f t="shared" si="1"/>
        <v>0</v>
      </c>
      <c r="C34" t="s">
        <v>155</v>
      </c>
      <c r="D34">
        <v>268</v>
      </c>
      <c r="E34">
        <v>6076</v>
      </c>
      <c r="F34">
        <v>26</v>
      </c>
      <c r="G34">
        <v>59</v>
      </c>
      <c r="H34">
        <v>0</v>
      </c>
      <c r="I34">
        <v>0</v>
      </c>
      <c r="J34">
        <v>6429</v>
      </c>
      <c r="K34">
        <v>0</v>
      </c>
      <c r="L34">
        <v>1181</v>
      </c>
      <c r="M34">
        <v>1159</v>
      </c>
      <c r="N34">
        <v>298</v>
      </c>
      <c r="O34">
        <v>3371</v>
      </c>
      <c r="P34">
        <v>500</v>
      </c>
      <c r="Q34">
        <v>0</v>
      </c>
      <c r="R34">
        <v>6509</v>
      </c>
      <c r="S34">
        <v>996</v>
      </c>
      <c r="T34">
        <v>40</v>
      </c>
      <c r="U34">
        <v>32953</v>
      </c>
      <c r="V34">
        <v>1179</v>
      </c>
      <c r="W34">
        <v>2</v>
      </c>
      <c r="X34">
        <v>2000</v>
      </c>
    </row>
    <row r="35" spans="1:24" x14ac:dyDescent="0.35">
      <c r="A35">
        <f t="shared" si="0"/>
        <v>0</v>
      </c>
      <c r="B35">
        <f t="shared" si="1"/>
        <v>0</v>
      </c>
      <c r="C35" t="s">
        <v>156</v>
      </c>
      <c r="D35">
        <v>2187</v>
      </c>
      <c r="E35">
        <v>2701</v>
      </c>
      <c r="F35">
        <v>0</v>
      </c>
      <c r="G35">
        <v>43</v>
      </c>
      <c r="H35">
        <v>0</v>
      </c>
      <c r="I35">
        <v>1734</v>
      </c>
      <c r="J35">
        <v>6665</v>
      </c>
      <c r="K35">
        <v>2246</v>
      </c>
      <c r="L35">
        <v>0</v>
      </c>
      <c r="M35">
        <v>1467</v>
      </c>
      <c r="N35">
        <v>36</v>
      </c>
      <c r="O35">
        <v>2969</v>
      </c>
      <c r="P35">
        <v>0</v>
      </c>
      <c r="Q35">
        <v>0</v>
      </c>
      <c r="R35">
        <v>6718</v>
      </c>
      <c r="S35">
        <v>62</v>
      </c>
      <c r="T35">
        <v>0</v>
      </c>
      <c r="U35">
        <v>44897</v>
      </c>
      <c r="V35">
        <v>0</v>
      </c>
      <c r="W35">
        <v>0</v>
      </c>
      <c r="X35">
        <v>0</v>
      </c>
    </row>
    <row r="36" spans="1:24" x14ac:dyDescent="0.35">
      <c r="A36">
        <f t="shared" si="0"/>
        <v>0</v>
      </c>
      <c r="B36">
        <f t="shared" si="1"/>
        <v>0</v>
      </c>
      <c r="C36" t="s">
        <v>158</v>
      </c>
      <c r="D36">
        <v>2532</v>
      </c>
      <c r="E36">
        <v>6029</v>
      </c>
      <c r="F36">
        <v>208</v>
      </c>
      <c r="G36">
        <v>64</v>
      </c>
      <c r="H36">
        <v>0</v>
      </c>
      <c r="I36">
        <v>0</v>
      </c>
      <c r="J36">
        <v>8833</v>
      </c>
      <c r="K36">
        <v>0</v>
      </c>
      <c r="L36">
        <v>2317</v>
      </c>
      <c r="M36">
        <v>1965</v>
      </c>
      <c r="N36">
        <v>97</v>
      </c>
      <c r="O36">
        <v>3897</v>
      </c>
      <c r="P36">
        <v>6</v>
      </c>
      <c r="Q36">
        <v>0</v>
      </c>
      <c r="R36">
        <v>8282</v>
      </c>
      <c r="S36">
        <v>1285</v>
      </c>
      <c r="T36">
        <v>1285</v>
      </c>
      <c r="U36">
        <v>59717</v>
      </c>
      <c r="V36">
        <v>2317</v>
      </c>
      <c r="W36">
        <v>0</v>
      </c>
      <c r="X36">
        <v>0</v>
      </c>
    </row>
    <row r="37" spans="1:24" x14ac:dyDescent="0.35">
      <c r="A37">
        <f t="shared" si="0"/>
        <v>0</v>
      </c>
      <c r="B37">
        <f t="shared" si="1"/>
        <v>0</v>
      </c>
      <c r="C37" t="s">
        <v>162</v>
      </c>
      <c r="D37">
        <v>130</v>
      </c>
      <c r="E37">
        <v>1974</v>
      </c>
      <c r="F37">
        <v>0</v>
      </c>
      <c r="G37">
        <v>1029</v>
      </c>
      <c r="H37">
        <v>0</v>
      </c>
      <c r="I37">
        <v>1000</v>
      </c>
      <c r="J37">
        <v>4133</v>
      </c>
      <c r="K37">
        <v>0</v>
      </c>
      <c r="L37">
        <v>600</v>
      </c>
      <c r="M37">
        <v>1132</v>
      </c>
      <c r="N37">
        <v>0</v>
      </c>
      <c r="O37">
        <v>2513</v>
      </c>
      <c r="P37">
        <v>0</v>
      </c>
      <c r="Q37">
        <v>0</v>
      </c>
      <c r="R37">
        <v>4245</v>
      </c>
      <c r="S37">
        <v>4282</v>
      </c>
      <c r="T37">
        <v>0</v>
      </c>
      <c r="U37">
        <v>25000</v>
      </c>
      <c r="V37">
        <v>0</v>
      </c>
      <c r="W37">
        <v>1251</v>
      </c>
      <c r="X37">
        <v>0</v>
      </c>
    </row>
    <row r="38" spans="1:24" x14ac:dyDescent="0.35">
      <c r="A38">
        <f t="shared" si="0"/>
        <v>0</v>
      </c>
      <c r="B38">
        <f t="shared" si="1"/>
        <v>0</v>
      </c>
      <c r="C38" t="s">
        <v>163</v>
      </c>
      <c r="D38">
        <v>3914</v>
      </c>
      <c r="E38">
        <v>21819</v>
      </c>
      <c r="F38">
        <v>298</v>
      </c>
      <c r="G38">
        <v>26</v>
      </c>
      <c r="H38">
        <v>0</v>
      </c>
      <c r="I38">
        <v>0</v>
      </c>
      <c r="J38">
        <v>26057</v>
      </c>
      <c r="K38">
        <v>4355</v>
      </c>
      <c r="L38">
        <v>1569</v>
      </c>
      <c r="M38">
        <v>5499</v>
      </c>
      <c r="N38">
        <v>298</v>
      </c>
      <c r="O38">
        <v>12525</v>
      </c>
      <c r="P38">
        <v>3026</v>
      </c>
      <c r="Q38">
        <v>0</v>
      </c>
      <c r="R38">
        <v>27272</v>
      </c>
      <c r="S38">
        <v>5202</v>
      </c>
      <c r="T38">
        <v>10000</v>
      </c>
      <c r="U38">
        <v>154779</v>
      </c>
      <c r="V38">
        <v>1569</v>
      </c>
      <c r="W38">
        <v>0</v>
      </c>
      <c r="X38">
        <v>5026</v>
      </c>
    </row>
    <row r="39" spans="1:24" x14ac:dyDescent="0.35">
      <c r="A39">
        <f t="shared" si="0"/>
        <v>0</v>
      </c>
      <c r="B39">
        <f t="shared" si="1"/>
        <v>0</v>
      </c>
      <c r="C39" t="s">
        <v>164</v>
      </c>
      <c r="D39">
        <v>1355</v>
      </c>
      <c r="E39">
        <v>10147</v>
      </c>
      <c r="F39">
        <v>0</v>
      </c>
      <c r="G39">
        <v>2</v>
      </c>
      <c r="H39">
        <v>0</v>
      </c>
      <c r="I39">
        <v>0</v>
      </c>
      <c r="J39">
        <v>11504</v>
      </c>
      <c r="K39">
        <v>3646</v>
      </c>
      <c r="L39">
        <v>0</v>
      </c>
      <c r="M39">
        <v>4459</v>
      </c>
      <c r="N39">
        <v>171</v>
      </c>
      <c r="O39">
        <v>4381</v>
      </c>
      <c r="P39">
        <v>0</v>
      </c>
      <c r="Q39">
        <v>0</v>
      </c>
      <c r="R39">
        <v>12657</v>
      </c>
      <c r="S39">
        <v>5473</v>
      </c>
      <c r="T39">
        <v>10000</v>
      </c>
      <c r="U39">
        <v>125554</v>
      </c>
      <c r="V39">
        <v>0</v>
      </c>
      <c r="W39">
        <v>0</v>
      </c>
      <c r="X39">
        <v>0</v>
      </c>
    </row>
    <row r="40" spans="1:24" x14ac:dyDescent="0.35">
      <c r="A40">
        <f t="shared" si="0"/>
        <v>0</v>
      </c>
      <c r="B40">
        <f t="shared" si="1"/>
        <v>0</v>
      </c>
      <c r="C40" t="s">
        <v>166</v>
      </c>
      <c r="D40">
        <v>791</v>
      </c>
      <c r="E40">
        <v>1010</v>
      </c>
      <c r="F40">
        <v>0</v>
      </c>
      <c r="G40">
        <v>23</v>
      </c>
      <c r="H40">
        <v>0</v>
      </c>
      <c r="I40">
        <v>0</v>
      </c>
      <c r="J40">
        <v>1824</v>
      </c>
      <c r="K40">
        <v>282</v>
      </c>
      <c r="L40">
        <v>0</v>
      </c>
      <c r="M40">
        <v>184</v>
      </c>
      <c r="N40">
        <v>0</v>
      </c>
      <c r="O40">
        <v>1521</v>
      </c>
      <c r="P40">
        <v>0</v>
      </c>
      <c r="Q40">
        <v>0</v>
      </c>
      <c r="R40">
        <v>1987</v>
      </c>
      <c r="S40">
        <v>97</v>
      </c>
      <c r="T40">
        <v>0</v>
      </c>
      <c r="U40">
        <v>5854</v>
      </c>
      <c r="V40">
        <v>0</v>
      </c>
      <c r="W40">
        <v>0</v>
      </c>
      <c r="X40">
        <v>0</v>
      </c>
    </row>
    <row r="41" spans="1:24" x14ac:dyDescent="0.35">
      <c r="A41">
        <f t="shared" si="0"/>
        <v>0</v>
      </c>
      <c r="B41">
        <f t="shared" si="1"/>
        <v>0</v>
      </c>
      <c r="C41" t="s">
        <v>167</v>
      </c>
      <c r="D41">
        <v>1967</v>
      </c>
      <c r="E41">
        <v>4455</v>
      </c>
      <c r="F41">
        <v>0</v>
      </c>
      <c r="G41">
        <v>612</v>
      </c>
      <c r="H41">
        <v>0</v>
      </c>
      <c r="I41">
        <v>0</v>
      </c>
      <c r="J41">
        <v>7034</v>
      </c>
      <c r="K41">
        <v>1080</v>
      </c>
      <c r="L41">
        <v>844</v>
      </c>
      <c r="M41">
        <v>1159</v>
      </c>
      <c r="N41">
        <v>24</v>
      </c>
      <c r="O41">
        <v>3337</v>
      </c>
      <c r="P41">
        <v>0</v>
      </c>
      <c r="Q41">
        <v>0</v>
      </c>
      <c r="R41">
        <v>6444</v>
      </c>
      <c r="S41">
        <v>1929</v>
      </c>
      <c r="T41">
        <v>4807</v>
      </c>
      <c r="U41">
        <v>39924</v>
      </c>
      <c r="V41">
        <v>0</v>
      </c>
      <c r="W41">
        <v>1578</v>
      </c>
      <c r="X41">
        <v>0</v>
      </c>
    </row>
    <row r="42" spans="1:24" x14ac:dyDescent="0.35">
      <c r="A42">
        <f t="shared" si="0"/>
        <v>0</v>
      </c>
      <c r="B42">
        <f t="shared" si="1"/>
        <v>0</v>
      </c>
      <c r="C42" t="s">
        <v>174</v>
      </c>
      <c r="D42">
        <v>1341</v>
      </c>
      <c r="E42">
        <v>6215</v>
      </c>
      <c r="F42">
        <v>0</v>
      </c>
      <c r="G42">
        <v>58</v>
      </c>
      <c r="H42">
        <v>0</v>
      </c>
      <c r="I42">
        <v>758</v>
      </c>
      <c r="J42">
        <v>8372</v>
      </c>
      <c r="K42">
        <v>0</v>
      </c>
      <c r="L42">
        <v>1520</v>
      </c>
      <c r="M42">
        <v>2039</v>
      </c>
      <c r="N42">
        <v>453</v>
      </c>
      <c r="O42">
        <v>3253</v>
      </c>
      <c r="P42">
        <v>0</v>
      </c>
      <c r="Q42">
        <v>0</v>
      </c>
      <c r="R42">
        <v>7265</v>
      </c>
      <c r="S42">
        <v>3143</v>
      </c>
      <c r="T42">
        <v>0</v>
      </c>
      <c r="U42">
        <v>64600</v>
      </c>
      <c r="V42">
        <v>450</v>
      </c>
      <c r="W42">
        <v>3902</v>
      </c>
      <c r="X42">
        <v>0</v>
      </c>
    </row>
    <row r="43" spans="1:24" x14ac:dyDescent="0.35">
      <c r="A43">
        <f t="shared" si="0"/>
        <v>0</v>
      </c>
      <c r="B43">
        <f t="shared" si="1"/>
        <v>0</v>
      </c>
      <c r="C43" t="s">
        <v>177</v>
      </c>
      <c r="D43">
        <v>1521</v>
      </c>
      <c r="E43">
        <v>5093</v>
      </c>
      <c r="F43">
        <v>0</v>
      </c>
      <c r="G43">
        <v>65</v>
      </c>
      <c r="H43">
        <v>0</v>
      </c>
      <c r="I43">
        <v>231</v>
      </c>
      <c r="J43">
        <v>6910</v>
      </c>
      <c r="K43">
        <v>731</v>
      </c>
      <c r="L43">
        <v>915</v>
      </c>
      <c r="M43">
        <v>1669</v>
      </c>
      <c r="N43">
        <v>0</v>
      </c>
      <c r="O43">
        <v>3193</v>
      </c>
      <c r="P43">
        <v>0</v>
      </c>
      <c r="Q43">
        <v>0</v>
      </c>
      <c r="R43">
        <v>6508</v>
      </c>
      <c r="S43">
        <v>630</v>
      </c>
      <c r="T43">
        <v>1000</v>
      </c>
      <c r="U43">
        <v>46260</v>
      </c>
      <c r="V43">
        <v>1600</v>
      </c>
      <c r="W43">
        <v>2846</v>
      </c>
      <c r="X43">
        <v>0</v>
      </c>
    </row>
    <row r="44" spans="1:24" x14ac:dyDescent="0.35">
      <c r="A44">
        <f t="shared" si="0"/>
        <v>0</v>
      </c>
      <c r="B44">
        <f t="shared" si="1"/>
        <v>0</v>
      </c>
      <c r="C44" t="s">
        <v>182</v>
      </c>
      <c r="D44">
        <v>2177</v>
      </c>
      <c r="E44">
        <v>4700</v>
      </c>
      <c r="F44">
        <v>0</v>
      </c>
      <c r="G44">
        <v>89</v>
      </c>
      <c r="H44">
        <v>0</v>
      </c>
      <c r="I44">
        <v>0</v>
      </c>
      <c r="J44">
        <v>6966</v>
      </c>
      <c r="K44">
        <v>0</v>
      </c>
      <c r="L44">
        <v>1730</v>
      </c>
      <c r="M44">
        <v>1255</v>
      </c>
      <c r="N44">
        <v>0</v>
      </c>
      <c r="O44">
        <v>3526</v>
      </c>
      <c r="P44">
        <v>836</v>
      </c>
      <c r="Q44">
        <v>0</v>
      </c>
      <c r="R44">
        <v>7347</v>
      </c>
      <c r="S44">
        <v>2004</v>
      </c>
      <c r="T44">
        <v>2150</v>
      </c>
      <c r="U44">
        <v>38405</v>
      </c>
      <c r="V44">
        <v>2220</v>
      </c>
      <c r="W44">
        <v>0</v>
      </c>
      <c r="X44">
        <v>2120</v>
      </c>
    </row>
    <row r="45" spans="1:24" x14ac:dyDescent="0.35">
      <c r="A45">
        <f t="shared" si="0"/>
        <v>0</v>
      </c>
      <c r="B45">
        <f t="shared" si="1"/>
        <v>0</v>
      </c>
      <c r="C45" t="s">
        <v>187</v>
      </c>
      <c r="D45">
        <v>2134</v>
      </c>
      <c r="E45">
        <v>6425</v>
      </c>
      <c r="F45">
        <v>53</v>
      </c>
      <c r="G45">
        <v>538</v>
      </c>
      <c r="H45">
        <v>0</v>
      </c>
      <c r="I45">
        <v>0</v>
      </c>
      <c r="J45">
        <v>9150</v>
      </c>
      <c r="K45">
        <v>0</v>
      </c>
      <c r="L45">
        <v>2220</v>
      </c>
      <c r="M45">
        <v>1690</v>
      </c>
      <c r="N45">
        <v>25</v>
      </c>
      <c r="O45">
        <v>4888</v>
      </c>
      <c r="P45">
        <v>350</v>
      </c>
      <c r="Q45">
        <v>0</v>
      </c>
      <c r="R45">
        <v>9173</v>
      </c>
      <c r="S45">
        <v>1352</v>
      </c>
      <c r="T45">
        <v>5000</v>
      </c>
      <c r="U45">
        <v>58435</v>
      </c>
      <c r="V45">
        <v>0</v>
      </c>
      <c r="W45">
        <v>0</v>
      </c>
      <c r="X45">
        <v>2100</v>
      </c>
    </row>
    <row r="46" spans="1:24" x14ac:dyDescent="0.35">
      <c r="A46">
        <f t="shared" si="0"/>
        <v>0</v>
      </c>
      <c r="B46">
        <f t="shared" si="1"/>
        <v>0</v>
      </c>
      <c r="C46" t="s">
        <v>189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26</v>
      </c>
      <c r="N46">
        <v>0</v>
      </c>
      <c r="O46">
        <v>0</v>
      </c>
      <c r="P46">
        <v>0</v>
      </c>
      <c r="Q46">
        <v>0</v>
      </c>
      <c r="R46">
        <v>26</v>
      </c>
      <c r="S46">
        <v>0</v>
      </c>
      <c r="T46">
        <v>0</v>
      </c>
      <c r="U46">
        <v>650</v>
      </c>
      <c r="V46">
        <v>0</v>
      </c>
      <c r="W46">
        <v>0</v>
      </c>
      <c r="X46">
        <v>0</v>
      </c>
    </row>
    <row r="47" spans="1:24" x14ac:dyDescent="0.35">
      <c r="A47">
        <f t="shared" si="0"/>
        <v>0</v>
      </c>
      <c r="B47">
        <f t="shared" si="1"/>
        <v>0</v>
      </c>
      <c r="C47" t="s">
        <v>193</v>
      </c>
      <c r="D47">
        <v>722</v>
      </c>
      <c r="E47">
        <v>1498</v>
      </c>
      <c r="F47">
        <v>0</v>
      </c>
      <c r="G47">
        <v>0</v>
      </c>
      <c r="H47">
        <v>0</v>
      </c>
      <c r="I47">
        <v>0</v>
      </c>
      <c r="J47">
        <v>2220</v>
      </c>
      <c r="K47">
        <v>676</v>
      </c>
      <c r="L47">
        <v>0</v>
      </c>
      <c r="M47">
        <v>1027</v>
      </c>
      <c r="N47">
        <v>0</v>
      </c>
      <c r="O47">
        <v>790</v>
      </c>
      <c r="P47">
        <v>0</v>
      </c>
      <c r="Q47">
        <v>0</v>
      </c>
      <c r="R47">
        <v>2493</v>
      </c>
      <c r="S47">
        <v>7465</v>
      </c>
      <c r="T47">
        <v>0</v>
      </c>
      <c r="U47">
        <v>25824</v>
      </c>
      <c r="V47">
        <v>1672</v>
      </c>
      <c r="W47">
        <v>0</v>
      </c>
      <c r="X47">
        <v>0</v>
      </c>
    </row>
    <row r="48" spans="1:24" x14ac:dyDescent="0.35">
      <c r="A48">
        <f t="shared" si="0"/>
        <v>0</v>
      </c>
      <c r="B48">
        <f t="shared" si="1"/>
        <v>0</v>
      </c>
      <c r="C48" t="s">
        <v>194</v>
      </c>
      <c r="D48">
        <v>244</v>
      </c>
      <c r="E48">
        <v>1688</v>
      </c>
      <c r="F48">
        <v>0</v>
      </c>
      <c r="G48">
        <v>97</v>
      </c>
      <c r="H48">
        <v>0</v>
      </c>
      <c r="I48">
        <v>732</v>
      </c>
      <c r="J48">
        <v>2761</v>
      </c>
      <c r="K48">
        <v>0</v>
      </c>
      <c r="L48">
        <v>538</v>
      </c>
      <c r="M48">
        <v>694</v>
      </c>
      <c r="N48">
        <v>0</v>
      </c>
      <c r="O48">
        <v>901</v>
      </c>
      <c r="P48">
        <v>51</v>
      </c>
      <c r="Q48">
        <v>0</v>
      </c>
      <c r="R48">
        <v>2184</v>
      </c>
      <c r="S48">
        <v>2742</v>
      </c>
      <c r="T48">
        <v>3450</v>
      </c>
      <c r="U48">
        <v>22750</v>
      </c>
      <c r="V48">
        <v>0</v>
      </c>
      <c r="W48">
        <v>0</v>
      </c>
      <c r="X48">
        <v>2097</v>
      </c>
    </row>
    <row r="49" spans="1:24" x14ac:dyDescent="0.35">
      <c r="A49">
        <f t="shared" si="0"/>
        <v>0</v>
      </c>
      <c r="B49">
        <f t="shared" si="1"/>
        <v>0</v>
      </c>
      <c r="C49" t="s">
        <v>195</v>
      </c>
      <c r="D49">
        <v>0</v>
      </c>
      <c r="E49">
        <v>935</v>
      </c>
      <c r="F49">
        <v>0</v>
      </c>
      <c r="G49">
        <v>4</v>
      </c>
      <c r="H49">
        <v>0</v>
      </c>
      <c r="I49">
        <v>142</v>
      </c>
      <c r="J49">
        <v>1081</v>
      </c>
      <c r="K49">
        <v>0</v>
      </c>
      <c r="L49">
        <v>397</v>
      </c>
      <c r="M49">
        <v>88</v>
      </c>
      <c r="N49">
        <v>0</v>
      </c>
      <c r="O49">
        <v>750</v>
      </c>
      <c r="P49">
        <v>0</v>
      </c>
      <c r="Q49">
        <v>0</v>
      </c>
      <c r="R49">
        <v>1235</v>
      </c>
      <c r="S49">
        <v>1907</v>
      </c>
      <c r="T49">
        <v>0</v>
      </c>
      <c r="U49">
        <v>2325</v>
      </c>
      <c r="V49">
        <v>1115</v>
      </c>
      <c r="W49">
        <v>809</v>
      </c>
      <c r="X49">
        <v>0</v>
      </c>
    </row>
    <row r="50" spans="1:24" x14ac:dyDescent="0.35">
      <c r="A50">
        <f t="shared" si="0"/>
        <v>0</v>
      </c>
      <c r="B50">
        <f t="shared" si="1"/>
        <v>0</v>
      </c>
      <c r="C50" t="s">
        <v>197</v>
      </c>
      <c r="D50">
        <v>522</v>
      </c>
      <c r="E50">
        <v>3450</v>
      </c>
      <c r="F50">
        <v>49</v>
      </c>
      <c r="G50">
        <v>0</v>
      </c>
      <c r="H50">
        <v>743</v>
      </c>
      <c r="I50">
        <v>1309</v>
      </c>
      <c r="J50">
        <v>6073</v>
      </c>
      <c r="K50">
        <v>0</v>
      </c>
      <c r="L50">
        <v>1115</v>
      </c>
      <c r="M50">
        <v>864</v>
      </c>
      <c r="N50">
        <v>26</v>
      </c>
      <c r="O50">
        <v>4039</v>
      </c>
      <c r="P50">
        <v>0</v>
      </c>
      <c r="Q50">
        <v>0</v>
      </c>
      <c r="R50">
        <v>6044</v>
      </c>
      <c r="S50">
        <v>0</v>
      </c>
      <c r="T50">
        <v>0</v>
      </c>
      <c r="U50">
        <v>23687</v>
      </c>
      <c r="V50">
        <v>0</v>
      </c>
      <c r="W50">
        <v>0</v>
      </c>
      <c r="X50">
        <v>194</v>
      </c>
    </row>
    <row r="51" spans="1:24" x14ac:dyDescent="0.35">
      <c r="A51">
        <f t="shared" si="0"/>
        <v>0</v>
      </c>
      <c r="B51">
        <f t="shared" si="1"/>
        <v>0</v>
      </c>
      <c r="C51" t="s">
        <v>198</v>
      </c>
      <c r="D51">
        <v>528</v>
      </c>
      <c r="E51">
        <v>2227</v>
      </c>
      <c r="F51">
        <v>0</v>
      </c>
      <c r="G51">
        <v>9</v>
      </c>
      <c r="H51">
        <v>0</v>
      </c>
      <c r="I51">
        <v>531</v>
      </c>
      <c r="J51">
        <v>3295</v>
      </c>
      <c r="K51">
        <v>0</v>
      </c>
      <c r="L51">
        <v>535</v>
      </c>
      <c r="M51">
        <v>580</v>
      </c>
      <c r="N51">
        <v>433</v>
      </c>
      <c r="O51">
        <v>1208</v>
      </c>
      <c r="P51">
        <v>0</v>
      </c>
      <c r="Q51">
        <v>0</v>
      </c>
      <c r="R51">
        <v>2756</v>
      </c>
      <c r="S51">
        <v>7913</v>
      </c>
      <c r="T51">
        <v>1405</v>
      </c>
      <c r="U51">
        <v>19446</v>
      </c>
      <c r="V51">
        <v>0</v>
      </c>
      <c r="W51">
        <v>1026</v>
      </c>
      <c r="X51">
        <v>0</v>
      </c>
    </row>
    <row r="52" spans="1:24" x14ac:dyDescent="0.35">
      <c r="A52">
        <f t="shared" si="0"/>
        <v>0</v>
      </c>
      <c r="B52">
        <f t="shared" si="1"/>
        <v>0</v>
      </c>
      <c r="C52" t="s">
        <v>200</v>
      </c>
      <c r="D52">
        <v>300</v>
      </c>
      <c r="E52">
        <v>1110</v>
      </c>
      <c r="F52">
        <v>0</v>
      </c>
      <c r="G52">
        <v>0</v>
      </c>
      <c r="H52">
        <v>0</v>
      </c>
      <c r="I52">
        <v>691</v>
      </c>
      <c r="J52">
        <v>2101</v>
      </c>
      <c r="K52">
        <v>289</v>
      </c>
      <c r="L52">
        <v>0</v>
      </c>
      <c r="M52">
        <v>402</v>
      </c>
      <c r="N52">
        <v>0</v>
      </c>
      <c r="O52">
        <v>1273</v>
      </c>
      <c r="P52">
        <v>0</v>
      </c>
      <c r="Q52">
        <v>0</v>
      </c>
      <c r="R52">
        <v>1964</v>
      </c>
      <c r="S52">
        <v>1042</v>
      </c>
      <c r="T52">
        <v>400</v>
      </c>
      <c r="U52">
        <v>10566</v>
      </c>
      <c r="V52">
        <v>2490</v>
      </c>
      <c r="W52">
        <v>0</v>
      </c>
      <c r="X52">
        <v>0</v>
      </c>
    </row>
    <row r="53" spans="1:24" x14ac:dyDescent="0.35">
      <c r="A53">
        <f t="shared" si="0"/>
        <v>0</v>
      </c>
      <c r="B53">
        <f t="shared" si="1"/>
        <v>0</v>
      </c>
      <c r="C53" t="s">
        <v>313</v>
      </c>
      <c r="D53">
        <v>5454</v>
      </c>
      <c r="E53">
        <v>6435</v>
      </c>
      <c r="F53">
        <v>84</v>
      </c>
      <c r="G53">
        <v>699</v>
      </c>
      <c r="H53">
        <v>0</v>
      </c>
      <c r="I53">
        <v>0</v>
      </c>
      <c r="J53">
        <v>12672</v>
      </c>
      <c r="K53">
        <v>0</v>
      </c>
      <c r="L53">
        <v>1955</v>
      </c>
      <c r="M53">
        <v>2701</v>
      </c>
      <c r="N53">
        <v>653</v>
      </c>
      <c r="O53">
        <v>7460</v>
      </c>
      <c r="P53">
        <v>0</v>
      </c>
      <c r="Q53">
        <v>0</v>
      </c>
      <c r="R53">
        <v>12769</v>
      </c>
      <c r="S53">
        <v>1478</v>
      </c>
      <c r="T53">
        <v>4000</v>
      </c>
      <c r="U53">
        <v>65980</v>
      </c>
      <c r="V53">
        <v>0</v>
      </c>
      <c r="W53">
        <v>1575</v>
      </c>
      <c r="X53">
        <v>0</v>
      </c>
    </row>
    <row r="54" spans="1:24" x14ac:dyDescent="0.35">
      <c r="A54">
        <f t="shared" si="0"/>
        <v>0</v>
      </c>
      <c r="B54">
        <f t="shared" si="1"/>
        <v>0</v>
      </c>
      <c r="C54" t="s">
        <v>336</v>
      </c>
      <c r="D54">
        <v>1191</v>
      </c>
      <c r="E54">
        <v>2236</v>
      </c>
      <c r="F54">
        <v>0</v>
      </c>
      <c r="G54">
        <v>106</v>
      </c>
      <c r="H54">
        <v>0</v>
      </c>
      <c r="I54">
        <v>214</v>
      </c>
      <c r="J54">
        <v>3747</v>
      </c>
      <c r="K54">
        <v>0</v>
      </c>
      <c r="L54">
        <v>885</v>
      </c>
      <c r="M54">
        <v>804</v>
      </c>
      <c r="N54">
        <v>0</v>
      </c>
      <c r="O54">
        <v>2058</v>
      </c>
      <c r="P54">
        <v>0</v>
      </c>
      <c r="Q54">
        <v>0</v>
      </c>
      <c r="R54">
        <v>3747</v>
      </c>
      <c r="S54">
        <v>200</v>
      </c>
      <c r="T54">
        <v>200</v>
      </c>
      <c r="U54">
        <v>27650</v>
      </c>
      <c r="V54">
        <v>0</v>
      </c>
      <c r="W54">
        <v>4595</v>
      </c>
      <c r="X54">
        <v>0</v>
      </c>
    </row>
    <row r="55" spans="1:24" x14ac:dyDescent="0.35">
      <c r="A55">
        <f t="shared" si="0"/>
        <v>0</v>
      </c>
      <c r="B55">
        <f t="shared" si="1"/>
        <v>0</v>
      </c>
      <c r="C55" t="s">
        <v>358</v>
      </c>
      <c r="D55">
        <v>1802</v>
      </c>
      <c r="E55">
        <v>9316</v>
      </c>
      <c r="F55">
        <v>0</v>
      </c>
      <c r="G55">
        <v>260</v>
      </c>
      <c r="H55">
        <v>0</v>
      </c>
      <c r="I55">
        <v>0</v>
      </c>
      <c r="J55">
        <v>11378</v>
      </c>
      <c r="K55">
        <v>3229</v>
      </c>
      <c r="L55">
        <v>0</v>
      </c>
      <c r="M55">
        <v>2645</v>
      </c>
      <c r="N55">
        <v>0</v>
      </c>
      <c r="O55">
        <v>5511</v>
      </c>
      <c r="P55">
        <v>0</v>
      </c>
      <c r="Q55">
        <v>0</v>
      </c>
      <c r="R55">
        <v>11385</v>
      </c>
      <c r="S55">
        <v>2479</v>
      </c>
      <c r="T55">
        <v>2800</v>
      </c>
      <c r="U55">
        <v>75168</v>
      </c>
      <c r="V55">
        <v>0</v>
      </c>
      <c r="W55">
        <v>0</v>
      </c>
      <c r="X55">
        <v>0</v>
      </c>
    </row>
    <row r="56" spans="1:24" x14ac:dyDescent="0.35">
      <c r="A56">
        <f t="shared" si="0"/>
        <v>0</v>
      </c>
      <c r="B56">
        <f t="shared" si="1"/>
        <v>0</v>
      </c>
      <c r="C56" t="s">
        <v>205</v>
      </c>
      <c r="D56">
        <v>261</v>
      </c>
      <c r="E56">
        <v>4585</v>
      </c>
      <c r="F56">
        <v>0</v>
      </c>
      <c r="G56">
        <v>0</v>
      </c>
      <c r="H56">
        <v>0</v>
      </c>
      <c r="I56">
        <v>957</v>
      </c>
      <c r="J56">
        <v>5803</v>
      </c>
      <c r="K56">
        <v>1289</v>
      </c>
      <c r="L56">
        <v>0</v>
      </c>
      <c r="M56">
        <v>1403</v>
      </c>
      <c r="N56">
        <v>0</v>
      </c>
      <c r="O56">
        <v>3111</v>
      </c>
      <c r="P56">
        <v>0</v>
      </c>
      <c r="Q56">
        <v>0</v>
      </c>
      <c r="R56">
        <v>5803</v>
      </c>
      <c r="S56">
        <v>1544</v>
      </c>
      <c r="T56">
        <v>4000</v>
      </c>
      <c r="U56">
        <v>39667</v>
      </c>
      <c r="V56">
        <v>0</v>
      </c>
      <c r="W56">
        <v>0</v>
      </c>
      <c r="X56">
        <v>0</v>
      </c>
    </row>
    <row r="57" spans="1:24" x14ac:dyDescent="0.35">
      <c r="A57">
        <f t="shared" si="0"/>
        <v>0</v>
      </c>
      <c r="B57">
        <f t="shared" si="1"/>
        <v>0</v>
      </c>
      <c r="C57" t="s">
        <v>270</v>
      </c>
      <c r="D57">
        <v>6285</v>
      </c>
      <c r="E57">
        <v>17793</v>
      </c>
      <c r="F57">
        <v>0</v>
      </c>
      <c r="G57">
        <v>302</v>
      </c>
      <c r="H57">
        <v>0</v>
      </c>
      <c r="I57">
        <v>0</v>
      </c>
      <c r="J57">
        <v>24380</v>
      </c>
      <c r="K57">
        <v>5176</v>
      </c>
      <c r="L57">
        <v>0</v>
      </c>
      <c r="M57">
        <v>5148</v>
      </c>
      <c r="N57">
        <v>0</v>
      </c>
      <c r="O57">
        <v>10628</v>
      </c>
      <c r="P57">
        <v>491</v>
      </c>
      <c r="Q57">
        <v>1330</v>
      </c>
      <c r="R57">
        <v>22773</v>
      </c>
      <c r="S57">
        <v>17144</v>
      </c>
      <c r="T57">
        <v>9082</v>
      </c>
      <c r="U57">
        <v>145798</v>
      </c>
      <c r="V57">
        <v>0</v>
      </c>
      <c r="W57">
        <v>0</v>
      </c>
      <c r="X57">
        <v>6901</v>
      </c>
    </row>
    <row r="58" spans="1:24" x14ac:dyDescent="0.35">
      <c r="A58">
        <f t="shared" si="0"/>
        <v>0</v>
      </c>
      <c r="B58">
        <f t="shared" si="1"/>
        <v>0</v>
      </c>
      <c r="C58" t="s">
        <v>207</v>
      </c>
      <c r="D58">
        <v>3164</v>
      </c>
      <c r="E58">
        <v>6094</v>
      </c>
      <c r="F58">
        <v>0</v>
      </c>
      <c r="G58">
        <v>204</v>
      </c>
      <c r="H58">
        <v>0</v>
      </c>
      <c r="I58">
        <v>0</v>
      </c>
      <c r="J58">
        <v>9462</v>
      </c>
      <c r="K58">
        <v>1771</v>
      </c>
      <c r="L58">
        <v>0</v>
      </c>
      <c r="M58">
        <v>1636</v>
      </c>
      <c r="N58">
        <v>0</v>
      </c>
      <c r="O58">
        <v>5520</v>
      </c>
      <c r="P58">
        <v>18</v>
      </c>
      <c r="Q58">
        <v>0</v>
      </c>
      <c r="R58">
        <v>8945</v>
      </c>
      <c r="S58">
        <v>1755</v>
      </c>
      <c r="T58">
        <v>2800</v>
      </c>
      <c r="U58">
        <v>46810</v>
      </c>
      <c r="V58">
        <v>0</v>
      </c>
      <c r="W58">
        <v>0</v>
      </c>
      <c r="X58">
        <v>114</v>
      </c>
    </row>
    <row r="59" spans="1:24" x14ac:dyDescent="0.35">
      <c r="A59">
        <f t="shared" si="0"/>
        <v>0</v>
      </c>
      <c r="B59">
        <f t="shared" si="1"/>
        <v>0</v>
      </c>
      <c r="C59" t="s">
        <v>208</v>
      </c>
      <c r="D59">
        <v>2087</v>
      </c>
      <c r="E59">
        <v>20011</v>
      </c>
      <c r="F59">
        <v>0</v>
      </c>
      <c r="G59">
        <v>1465</v>
      </c>
      <c r="H59">
        <v>0</v>
      </c>
      <c r="I59">
        <v>0</v>
      </c>
      <c r="J59">
        <v>23563</v>
      </c>
      <c r="K59">
        <v>0</v>
      </c>
      <c r="L59">
        <v>5588</v>
      </c>
      <c r="M59">
        <v>4530</v>
      </c>
      <c r="N59">
        <v>0</v>
      </c>
      <c r="O59">
        <v>12686</v>
      </c>
      <c r="P59">
        <v>1163</v>
      </c>
      <c r="Q59">
        <v>0</v>
      </c>
      <c r="R59">
        <v>23967</v>
      </c>
      <c r="S59">
        <v>1165</v>
      </c>
      <c r="T59">
        <v>0</v>
      </c>
      <c r="U59">
        <v>151163</v>
      </c>
      <c r="V59">
        <v>0</v>
      </c>
      <c r="W59">
        <v>31457</v>
      </c>
      <c r="X59">
        <v>7309</v>
      </c>
    </row>
    <row r="60" spans="1:24" x14ac:dyDescent="0.35">
      <c r="A60">
        <f t="shared" si="0"/>
        <v>0</v>
      </c>
      <c r="B60">
        <f t="shared" si="1"/>
        <v>0</v>
      </c>
      <c r="C60" t="s">
        <v>209</v>
      </c>
      <c r="D60">
        <v>3</v>
      </c>
      <c r="E60">
        <v>330</v>
      </c>
      <c r="F60">
        <v>0</v>
      </c>
      <c r="G60">
        <v>114</v>
      </c>
      <c r="H60">
        <v>0</v>
      </c>
      <c r="I60">
        <v>418</v>
      </c>
      <c r="J60">
        <v>865</v>
      </c>
      <c r="K60">
        <v>215</v>
      </c>
      <c r="L60">
        <v>0</v>
      </c>
      <c r="M60">
        <v>332</v>
      </c>
      <c r="N60">
        <v>0</v>
      </c>
      <c r="O60">
        <v>441</v>
      </c>
      <c r="P60">
        <v>0</v>
      </c>
      <c r="Q60">
        <v>0</v>
      </c>
      <c r="R60">
        <v>988</v>
      </c>
      <c r="S60">
        <v>2125</v>
      </c>
      <c r="T60">
        <v>0</v>
      </c>
      <c r="U60">
        <v>8821</v>
      </c>
      <c r="V60">
        <v>0</v>
      </c>
      <c r="W60">
        <v>0</v>
      </c>
      <c r="X60">
        <v>0</v>
      </c>
    </row>
    <row r="61" spans="1:24" x14ac:dyDescent="0.35">
      <c r="A61">
        <f t="shared" si="0"/>
        <v>0</v>
      </c>
      <c r="B61">
        <f t="shared" si="1"/>
        <v>0</v>
      </c>
      <c r="C61" t="s">
        <v>212</v>
      </c>
      <c r="D61">
        <v>2733</v>
      </c>
      <c r="E61">
        <v>4976</v>
      </c>
      <c r="F61">
        <v>0</v>
      </c>
      <c r="G61">
        <v>118</v>
      </c>
      <c r="H61">
        <v>0</v>
      </c>
      <c r="I61">
        <v>0</v>
      </c>
      <c r="J61">
        <v>7827</v>
      </c>
      <c r="K61">
        <v>1566</v>
      </c>
      <c r="L61">
        <v>0</v>
      </c>
      <c r="M61">
        <v>1791</v>
      </c>
      <c r="N61">
        <v>100</v>
      </c>
      <c r="O61">
        <v>4729</v>
      </c>
      <c r="P61">
        <v>528</v>
      </c>
      <c r="Q61">
        <v>0</v>
      </c>
      <c r="R61">
        <v>8714</v>
      </c>
      <c r="S61">
        <v>1480</v>
      </c>
      <c r="T61">
        <v>0</v>
      </c>
      <c r="U61">
        <v>47594</v>
      </c>
      <c r="V61">
        <v>0</v>
      </c>
      <c r="W61">
        <v>0</v>
      </c>
      <c r="X61">
        <v>1540</v>
      </c>
    </row>
    <row r="62" spans="1:24" x14ac:dyDescent="0.35">
      <c r="A62">
        <f t="shared" si="0"/>
        <v>0</v>
      </c>
      <c r="B62">
        <f t="shared" si="1"/>
        <v>0</v>
      </c>
      <c r="C62" t="s">
        <v>213</v>
      </c>
      <c r="D62">
        <v>534</v>
      </c>
      <c r="E62">
        <v>12193</v>
      </c>
      <c r="F62">
        <v>0</v>
      </c>
      <c r="G62">
        <v>3758</v>
      </c>
      <c r="H62">
        <v>0</v>
      </c>
      <c r="I62">
        <v>0</v>
      </c>
      <c r="J62">
        <v>16485</v>
      </c>
      <c r="K62">
        <v>1772</v>
      </c>
      <c r="L62">
        <v>0</v>
      </c>
      <c r="M62">
        <v>2668</v>
      </c>
      <c r="N62">
        <v>349</v>
      </c>
      <c r="O62">
        <v>11044</v>
      </c>
      <c r="P62">
        <v>0</v>
      </c>
      <c r="Q62">
        <v>0</v>
      </c>
      <c r="R62">
        <v>15833</v>
      </c>
      <c r="S62">
        <v>17235</v>
      </c>
      <c r="T62">
        <v>0</v>
      </c>
      <c r="U62">
        <v>69371</v>
      </c>
      <c r="V62">
        <v>0</v>
      </c>
      <c r="W62">
        <v>0</v>
      </c>
      <c r="X62">
        <v>0</v>
      </c>
    </row>
    <row r="63" spans="1:24" x14ac:dyDescent="0.35">
      <c r="A63">
        <f t="shared" si="0"/>
        <v>0</v>
      </c>
      <c r="B63">
        <f t="shared" si="1"/>
        <v>0</v>
      </c>
      <c r="C63" t="s">
        <v>215</v>
      </c>
      <c r="D63">
        <v>807</v>
      </c>
      <c r="E63">
        <v>3835</v>
      </c>
      <c r="F63">
        <v>0</v>
      </c>
      <c r="G63">
        <v>544</v>
      </c>
      <c r="H63">
        <v>0</v>
      </c>
      <c r="I63">
        <v>288</v>
      </c>
      <c r="J63">
        <v>5474</v>
      </c>
      <c r="K63">
        <v>1251</v>
      </c>
      <c r="L63">
        <v>0</v>
      </c>
      <c r="M63">
        <v>1249</v>
      </c>
      <c r="N63">
        <v>118</v>
      </c>
      <c r="O63">
        <v>2641</v>
      </c>
      <c r="P63">
        <v>0</v>
      </c>
      <c r="Q63">
        <v>0</v>
      </c>
      <c r="R63">
        <v>5259</v>
      </c>
      <c r="S63">
        <v>0</v>
      </c>
      <c r="T63">
        <v>0</v>
      </c>
      <c r="U63">
        <v>33909</v>
      </c>
      <c r="V63">
        <v>0</v>
      </c>
      <c r="W63">
        <v>0</v>
      </c>
      <c r="X63">
        <v>0</v>
      </c>
    </row>
    <row r="64" spans="1:24" x14ac:dyDescent="0.35">
      <c r="A64">
        <f t="shared" si="0"/>
        <v>0</v>
      </c>
      <c r="B64">
        <f t="shared" si="1"/>
        <v>0</v>
      </c>
      <c r="C64" t="s">
        <v>218</v>
      </c>
      <c r="D64">
        <v>13</v>
      </c>
      <c r="E64">
        <v>1001</v>
      </c>
      <c r="F64">
        <v>0</v>
      </c>
      <c r="G64">
        <v>0</v>
      </c>
      <c r="H64">
        <v>0</v>
      </c>
      <c r="I64">
        <v>693</v>
      </c>
      <c r="J64">
        <v>1707</v>
      </c>
      <c r="K64">
        <v>366</v>
      </c>
      <c r="L64">
        <v>0</v>
      </c>
      <c r="M64">
        <v>524</v>
      </c>
      <c r="N64">
        <v>274</v>
      </c>
      <c r="O64">
        <v>611</v>
      </c>
      <c r="P64">
        <v>0</v>
      </c>
      <c r="Q64">
        <v>0</v>
      </c>
      <c r="R64">
        <v>1775</v>
      </c>
      <c r="S64">
        <v>105</v>
      </c>
      <c r="T64">
        <v>0</v>
      </c>
      <c r="U64">
        <v>12943</v>
      </c>
      <c r="V64">
        <v>0</v>
      </c>
      <c r="W64">
        <v>0</v>
      </c>
      <c r="X64">
        <v>0</v>
      </c>
    </row>
    <row r="65" spans="1:24" x14ac:dyDescent="0.35">
      <c r="A65">
        <f t="shared" si="0"/>
        <v>0</v>
      </c>
      <c r="B65">
        <f t="shared" si="1"/>
        <v>0</v>
      </c>
      <c r="C65" t="s">
        <v>225</v>
      </c>
      <c r="D65">
        <v>3611</v>
      </c>
      <c r="E65">
        <v>5122</v>
      </c>
      <c r="F65">
        <v>125</v>
      </c>
      <c r="G65">
        <v>147</v>
      </c>
      <c r="H65">
        <v>0</v>
      </c>
      <c r="I65">
        <v>0</v>
      </c>
      <c r="J65">
        <v>9005</v>
      </c>
      <c r="K65">
        <v>30</v>
      </c>
      <c r="L65">
        <v>1462</v>
      </c>
      <c r="M65">
        <v>1895</v>
      </c>
      <c r="N65">
        <v>51</v>
      </c>
      <c r="O65">
        <v>4794</v>
      </c>
      <c r="P65">
        <v>362</v>
      </c>
      <c r="Q65">
        <v>0</v>
      </c>
      <c r="R65">
        <v>8594</v>
      </c>
      <c r="S65">
        <v>1787</v>
      </c>
      <c r="T65">
        <v>2955</v>
      </c>
      <c r="U65">
        <v>50783</v>
      </c>
      <c r="V65">
        <v>1574</v>
      </c>
      <c r="W65">
        <v>0</v>
      </c>
      <c r="X65">
        <v>1152</v>
      </c>
    </row>
    <row r="66" spans="1:24" x14ac:dyDescent="0.35">
      <c r="A66">
        <f t="shared" si="0"/>
        <v>0</v>
      </c>
      <c r="B66">
        <f t="shared" si="1"/>
        <v>0</v>
      </c>
      <c r="C66" t="s">
        <v>232</v>
      </c>
      <c r="D66">
        <v>2550</v>
      </c>
      <c r="E66">
        <v>1382</v>
      </c>
      <c r="F66">
        <v>2</v>
      </c>
      <c r="G66">
        <v>116</v>
      </c>
      <c r="H66">
        <v>0</v>
      </c>
      <c r="I66">
        <v>0</v>
      </c>
      <c r="J66">
        <v>4050</v>
      </c>
      <c r="K66">
        <v>661</v>
      </c>
      <c r="L66">
        <v>0</v>
      </c>
      <c r="M66">
        <v>1034</v>
      </c>
      <c r="N66">
        <v>0</v>
      </c>
      <c r="O66">
        <v>1975</v>
      </c>
      <c r="P66">
        <v>0</v>
      </c>
      <c r="Q66">
        <v>0</v>
      </c>
      <c r="R66">
        <v>3670</v>
      </c>
      <c r="S66">
        <v>3045</v>
      </c>
      <c r="T66">
        <v>8138</v>
      </c>
      <c r="U66">
        <v>33322</v>
      </c>
      <c r="V66">
        <v>0</v>
      </c>
      <c r="W66">
        <v>0</v>
      </c>
      <c r="X66">
        <v>0</v>
      </c>
    </row>
    <row r="67" spans="1:24" x14ac:dyDescent="0.35">
      <c r="A67">
        <f t="shared" ref="A67:A85" si="2">+J67-SUM(D67:I67)</f>
        <v>0</v>
      </c>
      <c r="B67">
        <f t="shared" ref="B67:B85" si="3">+R67-SUM(K67:Q67)</f>
        <v>0</v>
      </c>
      <c r="C67" t="s">
        <v>236</v>
      </c>
      <c r="D67">
        <v>1558</v>
      </c>
      <c r="E67">
        <v>8912</v>
      </c>
      <c r="F67">
        <v>0</v>
      </c>
      <c r="G67">
        <v>208</v>
      </c>
      <c r="H67">
        <v>423</v>
      </c>
      <c r="I67">
        <v>0</v>
      </c>
      <c r="J67">
        <v>11101</v>
      </c>
      <c r="K67">
        <v>644</v>
      </c>
      <c r="L67">
        <v>2112</v>
      </c>
      <c r="M67">
        <v>2417</v>
      </c>
      <c r="N67">
        <v>0</v>
      </c>
      <c r="O67">
        <v>5416</v>
      </c>
      <c r="P67">
        <v>1000</v>
      </c>
      <c r="Q67">
        <v>550</v>
      </c>
      <c r="R67">
        <v>12139</v>
      </c>
      <c r="S67">
        <v>2001</v>
      </c>
      <c r="T67">
        <v>1200</v>
      </c>
      <c r="U67">
        <v>69426</v>
      </c>
      <c r="V67">
        <v>0</v>
      </c>
      <c r="W67">
        <v>9335</v>
      </c>
      <c r="X67">
        <v>2306</v>
      </c>
    </row>
    <row r="68" spans="1:24" x14ac:dyDescent="0.35">
      <c r="A68">
        <f t="shared" si="2"/>
        <v>0</v>
      </c>
      <c r="B68">
        <f t="shared" si="3"/>
        <v>0</v>
      </c>
      <c r="C68" t="s">
        <v>237</v>
      </c>
      <c r="D68">
        <v>545</v>
      </c>
      <c r="E68">
        <v>5161</v>
      </c>
      <c r="F68">
        <v>0</v>
      </c>
      <c r="G68">
        <v>0</v>
      </c>
      <c r="H68">
        <v>0</v>
      </c>
      <c r="I68">
        <v>0</v>
      </c>
      <c r="J68">
        <v>5706</v>
      </c>
      <c r="K68">
        <v>0</v>
      </c>
      <c r="L68">
        <v>850</v>
      </c>
      <c r="M68">
        <v>1398</v>
      </c>
      <c r="N68">
        <v>272</v>
      </c>
      <c r="O68">
        <v>2691</v>
      </c>
      <c r="P68">
        <v>0</v>
      </c>
      <c r="Q68">
        <v>0</v>
      </c>
      <c r="R68">
        <v>5211</v>
      </c>
      <c r="S68">
        <v>1128</v>
      </c>
      <c r="T68">
        <v>1500</v>
      </c>
      <c r="U68">
        <v>39034</v>
      </c>
      <c r="V68">
        <v>1548</v>
      </c>
      <c r="W68">
        <v>0</v>
      </c>
      <c r="X68">
        <v>0</v>
      </c>
    </row>
    <row r="69" spans="1:24" x14ac:dyDescent="0.35">
      <c r="A69">
        <f t="shared" si="2"/>
        <v>0</v>
      </c>
      <c r="B69">
        <f t="shared" si="3"/>
        <v>0</v>
      </c>
      <c r="C69" t="s">
        <v>238</v>
      </c>
      <c r="D69">
        <v>23</v>
      </c>
      <c r="E69">
        <v>745</v>
      </c>
      <c r="F69">
        <v>0</v>
      </c>
      <c r="G69">
        <v>0</v>
      </c>
      <c r="H69">
        <v>0</v>
      </c>
      <c r="I69">
        <v>340</v>
      </c>
      <c r="J69">
        <v>1108</v>
      </c>
      <c r="K69">
        <v>0</v>
      </c>
      <c r="L69">
        <v>0</v>
      </c>
      <c r="M69">
        <v>0</v>
      </c>
      <c r="N69">
        <v>274</v>
      </c>
      <c r="O69">
        <v>887</v>
      </c>
      <c r="P69">
        <v>0</v>
      </c>
      <c r="Q69">
        <v>0</v>
      </c>
      <c r="R69">
        <v>1161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</row>
    <row r="70" spans="1:24" x14ac:dyDescent="0.35">
      <c r="A70">
        <f t="shared" si="2"/>
        <v>0</v>
      </c>
      <c r="B70">
        <f t="shared" si="3"/>
        <v>0</v>
      </c>
      <c r="C70" t="s">
        <v>239</v>
      </c>
      <c r="D70">
        <v>874</v>
      </c>
      <c r="E70">
        <v>8960</v>
      </c>
      <c r="F70">
        <v>76</v>
      </c>
      <c r="G70">
        <v>36</v>
      </c>
      <c r="H70">
        <v>0</v>
      </c>
      <c r="I70">
        <v>0</v>
      </c>
      <c r="J70">
        <v>9946</v>
      </c>
      <c r="K70">
        <v>0</v>
      </c>
      <c r="L70">
        <v>2051</v>
      </c>
      <c r="M70">
        <v>1348</v>
      </c>
      <c r="N70">
        <v>221</v>
      </c>
      <c r="O70">
        <v>4970</v>
      </c>
      <c r="P70">
        <v>700</v>
      </c>
      <c r="Q70">
        <v>500</v>
      </c>
      <c r="R70">
        <v>9790</v>
      </c>
      <c r="S70">
        <v>117</v>
      </c>
      <c r="T70">
        <v>1529</v>
      </c>
      <c r="U70">
        <v>41038</v>
      </c>
      <c r="V70">
        <v>900</v>
      </c>
      <c r="W70">
        <v>1250</v>
      </c>
      <c r="X70">
        <v>2029</v>
      </c>
    </row>
    <row r="71" spans="1:24" x14ac:dyDescent="0.35">
      <c r="A71">
        <f t="shared" si="2"/>
        <v>0</v>
      </c>
      <c r="B71">
        <f t="shared" si="3"/>
        <v>0</v>
      </c>
      <c r="C71" t="s">
        <v>240</v>
      </c>
      <c r="D71">
        <v>3806</v>
      </c>
      <c r="E71">
        <v>4615</v>
      </c>
      <c r="F71">
        <v>0</v>
      </c>
      <c r="G71">
        <v>568</v>
      </c>
      <c r="H71">
        <v>276</v>
      </c>
      <c r="I71">
        <v>0</v>
      </c>
      <c r="J71">
        <v>9265</v>
      </c>
      <c r="K71">
        <v>0</v>
      </c>
      <c r="L71">
        <v>1354</v>
      </c>
      <c r="M71">
        <v>1226</v>
      </c>
      <c r="N71">
        <v>1147</v>
      </c>
      <c r="O71">
        <v>4489</v>
      </c>
      <c r="P71">
        <v>549</v>
      </c>
      <c r="Q71">
        <v>500</v>
      </c>
      <c r="R71">
        <v>9265</v>
      </c>
      <c r="S71">
        <v>339</v>
      </c>
      <c r="T71">
        <v>0</v>
      </c>
      <c r="U71">
        <v>36590</v>
      </c>
      <c r="V71">
        <v>0</v>
      </c>
      <c r="W71">
        <v>3340</v>
      </c>
      <c r="X71">
        <v>985</v>
      </c>
    </row>
    <row r="72" spans="1:24" x14ac:dyDescent="0.35">
      <c r="A72">
        <f t="shared" si="2"/>
        <v>0</v>
      </c>
      <c r="B72">
        <f t="shared" si="3"/>
        <v>0</v>
      </c>
      <c r="C72" t="s">
        <v>241</v>
      </c>
      <c r="D72">
        <v>1783</v>
      </c>
      <c r="E72">
        <v>14608</v>
      </c>
      <c r="F72">
        <v>124</v>
      </c>
      <c r="G72">
        <v>606</v>
      </c>
      <c r="H72">
        <v>0</v>
      </c>
      <c r="I72">
        <v>0</v>
      </c>
      <c r="J72">
        <v>17121</v>
      </c>
      <c r="K72">
        <v>1293</v>
      </c>
      <c r="L72">
        <v>2384</v>
      </c>
      <c r="M72">
        <v>3517</v>
      </c>
      <c r="N72">
        <v>134</v>
      </c>
      <c r="O72">
        <v>7353</v>
      </c>
      <c r="P72">
        <v>621</v>
      </c>
      <c r="Q72">
        <v>1670</v>
      </c>
      <c r="R72">
        <v>16972</v>
      </c>
      <c r="S72">
        <v>5487</v>
      </c>
      <c r="T72">
        <v>6280</v>
      </c>
      <c r="U72">
        <v>109077</v>
      </c>
      <c r="V72">
        <v>0</v>
      </c>
      <c r="W72">
        <v>9663</v>
      </c>
      <c r="X72">
        <v>2471</v>
      </c>
    </row>
    <row r="73" spans="1:24" x14ac:dyDescent="0.35">
      <c r="A73">
        <f t="shared" si="2"/>
        <v>0</v>
      </c>
      <c r="B73">
        <f t="shared" si="3"/>
        <v>0</v>
      </c>
      <c r="C73" t="s">
        <v>242</v>
      </c>
      <c r="D73">
        <v>2416</v>
      </c>
      <c r="E73">
        <v>2620</v>
      </c>
      <c r="F73">
        <v>351</v>
      </c>
      <c r="G73">
        <v>115</v>
      </c>
      <c r="H73">
        <v>0</v>
      </c>
      <c r="I73">
        <v>0</v>
      </c>
      <c r="J73">
        <v>5502</v>
      </c>
      <c r="K73">
        <v>0</v>
      </c>
      <c r="L73">
        <v>1360</v>
      </c>
      <c r="M73">
        <v>1071</v>
      </c>
      <c r="N73">
        <v>283</v>
      </c>
      <c r="O73">
        <v>3453</v>
      </c>
      <c r="P73">
        <v>0</v>
      </c>
      <c r="Q73">
        <v>0</v>
      </c>
      <c r="R73">
        <v>6167</v>
      </c>
      <c r="S73">
        <v>835</v>
      </c>
      <c r="T73">
        <v>1572</v>
      </c>
      <c r="U73">
        <v>43600</v>
      </c>
      <c r="V73">
        <v>1023</v>
      </c>
      <c r="W73">
        <v>700</v>
      </c>
      <c r="X73">
        <v>0</v>
      </c>
    </row>
    <row r="74" spans="1:24" x14ac:dyDescent="0.35">
      <c r="A74">
        <f t="shared" si="2"/>
        <v>0</v>
      </c>
      <c r="B74">
        <f t="shared" si="3"/>
        <v>0</v>
      </c>
      <c r="C74" t="s">
        <v>243</v>
      </c>
      <c r="D74">
        <v>683</v>
      </c>
      <c r="E74">
        <v>1820</v>
      </c>
      <c r="F74">
        <v>0</v>
      </c>
      <c r="G74">
        <v>210</v>
      </c>
      <c r="H74">
        <v>0</v>
      </c>
      <c r="I74">
        <v>956</v>
      </c>
      <c r="J74">
        <v>3669</v>
      </c>
      <c r="K74">
        <v>0</v>
      </c>
      <c r="L74">
        <v>953</v>
      </c>
      <c r="M74">
        <v>986</v>
      </c>
      <c r="N74">
        <v>58</v>
      </c>
      <c r="O74">
        <v>1681</v>
      </c>
      <c r="P74">
        <v>0</v>
      </c>
      <c r="Q74">
        <v>0</v>
      </c>
      <c r="R74">
        <v>3678</v>
      </c>
      <c r="S74">
        <v>650</v>
      </c>
      <c r="T74">
        <v>0</v>
      </c>
      <c r="U74">
        <v>26800</v>
      </c>
      <c r="V74">
        <v>0</v>
      </c>
      <c r="W74">
        <v>7136</v>
      </c>
      <c r="X74">
        <v>0</v>
      </c>
    </row>
    <row r="75" spans="1:24" x14ac:dyDescent="0.35">
      <c r="A75">
        <f t="shared" si="2"/>
        <v>0</v>
      </c>
      <c r="B75">
        <f t="shared" si="3"/>
        <v>0</v>
      </c>
      <c r="C75" t="s">
        <v>246</v>
      </c>
      <c r="D75">
        <v>0</v>
      </c>
      <c r="E75">
        <v>237</v>
      </c>
      <c r="F75">
        <v>0</v>
      </c>
      <c r="G75">
        <v>15</v>
      </c>
      <c r="H75">
        <v>0</v>
      </c>
      <c r="I75">
        <v>0</v>
      </c>
      <c r="J75">
        <v>252</v>
      </c>
      <c r="K75">
        <v>0</v>
      </c>
      <c r="L75">
        <v>82</v>
      </c>
      <c r="M75">
        <v>165</v>
      </c>
      <c r="N75">
        <v>0</v>
      </c>
      <c r="O75">
        <v>261</v>
      </c>
      <c r="P75">
        <v>0</v>
      </c>
      <c r="Q75">
        <v>0</v>
      </c>
      <c r="R75">
        <v>508</v>
      </c>
      <c r="S75">
        <v>710</v>
      </c>
      <c r="T75">
        <v>1458</v>
      </c>
      <c r="U75">
        <v>5443</v>
      </c>
      <c r="V75">
        <v>15</v>
      </c>
      <c r="W75">
        <v>147</v>
      </c>
      <c r="X75">
        <v>0</v>
      </c>
    </row>
    <row r="76" spans="1:24" x14ac:dyDescent="0.35">
      <c r="A76">
        <f t="shared" si="2"/>
        <v>0</v>
      </c>
      <c r="B76">
        <f t="shared" si="3"/>
        <v>0</v>
      </c>
      <c r="C76" t="s">
        <v>248</v>
      </c>
      <c r="D76">
        <v>43</v>
      </c>
      <c r="E76">
        <v>676</v>
      </c>
      <c r="F76">
        <v>140</v>
      </c>
      <c r="G76">
        <v>11</v>
      </c>
      <c r="H76">
        <v>0</v>
      </c>
      <c r="I76">
        <v>1453</v>
      </c>
      <c r="J76">
        <v>2323</v>
      </c>
      <c r="K76">
        <v>0</v>
      </c>
      <c r="L76">
        <v>678</v>
      </c>
      <c r="M76">
        <v>651</v>
      </c>
      <c r="N76">
        <v>249</v>
      </c>
      <c r="O76">
        <v>745</v>
      </c>
      <c r="P76">
        <v>0</v>
      </c>
      <c r="Q76">
        <v>0</v>
      </c>
      <c r="R76">
        <v>2323</v>
      </c>
      <c r="S76">
        <v>2324</v>
      </c>
      <c r="T76">
        <v>3046</v>
      </c>
      <c r="U76">
        <v>19037</v>
      </c>
      <c r="V76">
        <v>925</v>
      </c>
      <c r="W76">
        <v>0</v>
      </c>
      <c r="X76">
        <v>0</v>
      </c>
    </row>
    <row r="77" spans="1:24" x14ac:dyDescent="0.35">
      <c r="A77">
        <f t="shared" si="2"/>
        <v>0</v>
      </c>
      <c r="B77">
        <f t="shared" si="3"/>
        <v>0</v>
      </c>
      <c r="C77" t="s">
        <v>249</v>
      </c>
      <c r="D77">
        <v>1075</v>
      </c>
      <c r="E77">
        <v>8840</v>
      </c>
      <c r="F77">
        <v>176</v>
      </c>
      <c r="G77">
        <v>0</v>
      </c>
      <c r="H77">
        <v>1475</v>
      </c>
      <c r="I77">
        <v>0</v>
      </c>
      <c r="J77">
        <v>11566</v>
      </c>
      <c r="K77">
        <v>0</v>
      </c>
      <c r="L77">
        <v>2166</v>
      </c>
      <c r="M77">
        <v>1753</v>
      </c>
      <c r="N77">
        <v>94</v>
      </c>
      <c r="O77">
        <v>6231</v>
      </c>
      <c r="P77">
        <v>898</v>
      </c>
      <c r="Q77">
        <v>500</v>
      </c>
      <c r="R77">
        <v>11642</v>
      </c>
      <c r="S77">
        <v>5144</v>
      </c>
      <c r="T77">
        <v>8280</v>
      </c>
      <c r="U77">
        <v>60999</v>
      </c>
      <c r="V77">
        <v>1324</v>
      </c>
      <c r="W77">
        <v>1206</v>
      </c>
      <c r="X77">
        <v>3129</v>
      </c>
    </row>
    <row r="78" spans="1:24" x14ac:dyDescent="0.35">
      <c r="A78">
        <f t="shared" si="2"/>
        <v>0</v>
      </c>
      <c r="B78">
        <f t="shared" si="3"/>
        <v>0</v>
      </c>
      <c r="C78" t="s">
        <v>256</v>
      </c>
      <c r="D78">
        <v>202</v>
      </c>
      <c r="E78">
        <v>3606</v>
      </c>
      <c r="F78">
        <v>0</v>
      </c>
      <c r="G78">
        <v>5</v>
      </c>
      <c r="H78">
        <v>0</v>
      </c>
      <c r="I78">
        <v>0</v>
      </c>
      <c r="J78">
        <v>3813</v>
      </c>
      <c r="K78">
        <v>725</v>
      </c>
      <c r="L78">
        <v>159</v>
      </c>
      <c r="M78">
        <v>742</v>
      </c>
      <c r="N78">
        <v>562</v>
      </c>
      <c r="O78">
        <v>1909</v>
      </c>
      <c r="P78">
        <v>0</v>
      </c>
      <c r="Q78">
        <v>0</v>
      </c>
      <c r="R78">
        <v>4097</v>
      </c>
      <c r="S78">
        <v>2837</v>
      </c>
      <c r="T78">
        <v>2000</v>
      </c>
      <c r="U78">
        <v>23897</v>
      </c>
      <c r="V78">
        <v>0</v>
      </c>
      <c r="W78">
        <v>159</v>
      </c>
      <c r="X78">
        <v>0</v>
      </c>
    </row>
    <row r="79" spans="1:24" x14ac:dyDescent="0.35">
      <c r="A79">
        <f t="shared" si="2"/>
        <v>0</v>
      </c>
      <c r="B79">
        <f t="shared" si="3"/>
        <v>0</v>
      </c>
      <c r="C79" t="s">
        <v>257</v>
      </c>
      <c r="D79">
        <v>0</v>
      </c>
      <c r="E79">
        <v>909</v>
      </c>
      <c r="F79">
        <v>14</v>
      </c>
      <c r="G79">
        <v>959</v>
      </c>
      <c r="H79">
        <v>0</v>
      </c>
      <c r="I79">
        <v>0</v>
      </c>
      <c r="J79">
        <v>1882</v>
      </c>
      <c r="K79">
        <v>0</v>
      </c>
      <c r="L79">
        <v>474</v>
      </c>
      <c r="M79">
        <v>614</v>
      </c>
      <c r="N79">
        <v>18</v>
      </c>
      <c r="O79">
        <v>960</v>
      </c>
      <c r="P79">
        <v>0</v>
      </c>
      <c r="Q79">
        <v>0</v>
      </c>
      <c r="R79">
        <v>2066</v>
      </c>
      <c r="S79">
        <v>1457</v>
      </c>
      <c r="T79">
        <v>2074</v>
      </c>
      <c r="U79">
        <v>17746</v>
      </c>
      <c r="V79">
        <v>474</v>
      </c>
      <c r="W79">
        <v>0</v>
      </c>
      <c r="X79">
        <v>0</v>
      </c>
    </row>
    <row r="80" spans="1:24" x14ac:dyDescent="0.35">
      <c r="A80">
        <f t="shared" si="2"/>
        <v>0</v>
      </c>
      <c r="B80">
        <f t="shared" si="3"/>
        <v>0</v>
      </c>
      <c r="C80" t="s">
        <v>261</v>
      </c>
      <c r="D80">
        <v>1452</v>
      </c>
      <c r="E80">
        <v>3444</v>
      </c>
      <c r="F80">
        <v>20</v>
      </c>
      <c r="G80">
        <v>716</v>
      </c>
      <c r="H80">
        <v>0</v>
      </c>
      <c r="I80">
        <v>0</v>
      </c>
      <c r="J80">
        <v>5632</v>
      </c>
      <c r="K80">
        <v>1146</v>
      </c>
      <c r="L80">
        <v>0</v>
      </c>
      <c r="M80">
        <v>1157</v>
      </c>
      <c r="N80">
        <v>150</v>
      </c>
      <c r="O80">
        <v>3370</v>
      </c>
      <c r="P80">
        <v>0</v>
      </c>
      <c r="Q80">
        <v>0</v>
      </c>
      <c r="R80">
        <v>5823</v>
      </c>
      <c r="S80">
        <v>805</v>
      </c>
      <c r="T80">
        <v>0</v>
      </c>
      <c r="U80">
        <v>31599</v>
      </c>
      <c r="V80">
        <v>0</v>
      </c>
      <c r="W80">
        <v>0</v>
      </c>
      <c r="X80">
        <v>0</v>
      </c>
    </row>
    <row r="81" spans="1:24" x14ac:dyDescent="0.35">
      <c r="A81">
        <f t="shared" si="2"/>
        <v>0</v>
      </c>
      <c r="B81">
        <f t="shared" si="3"/>
        <v>0</v>
      </c>
      <c r="C81" t="s">
        <v>263</v>
      </c>
      <c r="D81">
        <v>61</v>
      </c>
      <c r="E81">
        <v>233</v>
      </c>
      <c r="F81">
        <v>0</v>
      </c>
      <c r="G81">
        <v>0</v>
      </c>
      <c r="H81">
        <v>0</v>
      </c>
      <c r="I81">
        <v>151</v>
      </c>
      <c r="J81">
        <v>445</v>
      </c>
      <c r="K81">
        <v>100</v>
      </c>
      <c r="L81">
        <v>0</v>
      </c>
      <c r="M81">
        <v>71</v>
      </c>
      <c r="N81">
        <v>0</v>
      </c>
      <c r="O81">
        <v>279</v>
      </c>
      <c r="P81">
        <v>0</v>
      </c>
      <c r="Q81">
        <v>0</v>
      </c>
      <c r="R81">
        <v>450</v>
      </c>
      <c r="S81">
        <v>0</v>
      </c>
      <c r="T81">
        <v>0</v>
      </c>
      <c r="U81">
        <v>1820</v>
      </c>
      <c r="V81">
        <v>0</v>
      </c>
      <c r="W81">
        <v>0</v>
      </c>
      <c r="X81">
        <v>0</v>
      </c>
    </row>
    <row r="82" spans="1:24" x14ac:dyDescent="0.35">
      <c r="A82">
        <f t="shared" si="2"/>
        <v>0</v>
      </c>
      <c r="B82">
        <f t="shared" si="3"/>
        <v>0</v>
      </c>
      <c r="C82" t="s">
        <v>89</v>
      </c>
      <c r="D82">
        <v>0</v>
      </c>
      <c r="E82">
        <v>0</v>
      </c>
      <c r="F82">
        <v>0</v>
      </c>
      <c r="G82">
        <v>0</v>
      </c>
      <c r="H82">
        <v>0</v>
      </c>
      <c r="I82">
        <v>1521</v>
      </c>
      <c r="J82">
        <v>1521</v>
      </c>
      <c r="K82">
        <v>0</v>
      </c>
      <c r="L82">
        <v>0</v>
      </c>
      <c r="M82">
        <v>0</v>
      </c>
      <c r="N82">
        <v>0</v>
      </c>
      <c r="O82">
        <v>1521</v>
      </c>
      <c r="P82">
        <v>0</v>
      </c>
      <c r="Q82">
        <v>0</v>
      </c>
      <c r="R82">
        <v>1521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</row>
    <row r="83" spans="1:24" x14ac:dyDescent="0.35">
      <c r="A83">
        <f t="shared" si="2"/>
        <v>0</v>
      </c>
      <c r="B83">
        <f t="shared" si="3"/>
        <v>0</v>
      </c>
      <c r="C83" t="s">
        <v>90</v>
      </c>
      <c r="D83">
        <v>0</v>
      </c>
      <c r="E83">
        <v>0</v>
      </c>
      <c r="F83">
        <v>0</v>
      </c>
      <c r="G83">
        <v>0</v>
      </c>
      <c r="H83">
        <v>0</v>
      </c>
      <c r="I83">
        <v>1521</v>
      </c>
      <c r="J83">
        <v>1521</v>
      </c>
      <c r="K83">
        <v>0</v>
      </c>
      <c r="L83">
        <v>0</v>
      </c>
      <c r="M83">
        <v>0</v>
      </c>
      <c r="N83">
        <v>0</v>
      </c>
      <c r="O83">
        <v>1521</v>
      </c>
      <c r="P83">
        <v>0</v>
      </c>
      <c r="Q83">
        <v>0</v>
      </c>
      <c r="R83">
        <v>1521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24" x14ac:dyDescent="0.35">
      <c r="A84">
        <f t="shared" si="2"/>
        <v>0</v>
      </c>
      <c r="B84">
        <f t="shared" si="3"/>
        <v>0</v>
      </c>
      <c r="C84" t="s">
        <v>92</v>
      </c>
      <c r="D84">
        <v>0</v>
      </c>
      <c r="E84">
        <v>0</v>
      </c>
      <c r="F84">
        <v>0</v>
      </c>
      <c r="G84">
        <v>0</v>
      </c>
      <c r="H84">
        <v>0</v>
      </c>
      <c r="I84">
        <v>1521</v>
      </c>
      <c r="J84">
        <v>1521</v>
      </c>
      <c r="K84">
        <v>0</v>
      </c>
      <c r="L84">
        <v>0</v>
      </c>
      <c r="M84">
        <v>0</v>
      </c>
      <c r="N84">
        <v>0</v>
      </c>
      <c r="O84">
        <v>1521</v>
      </c>
      <c r="P84">
        <v>0</v>
      </c>
      <c r="Q84">
        <v>0</v>
      </c>
      <c r="R84">
        <v>1521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</row>
    <row r="85" spans="1:24" x14ac:dyDescent="0.35">
      <c r="A85">
        <f t="shared" si="2"/>
        <v>0</v>
      </c>
      <c r="B85">
        <f t="shared" si="3"/>
        <v>0</v>
      </c>
      <c r="C85" t="s">
        <v>157</v>
      </c>
      <c r="D85">
        <v>0</v>
      </c>
      <c r="E85">
        <v>0</v>
      </c>
      <c r="F85">
        <v>0</v>
      </c>
      <c r="G85">
        <v>0</v>
      </c>
      <c r="H85">
        <v>0</v>
      </c>
      <c r="I85">
        <v>1521</v>
      </c>
      <c r="J85">
        <v>1521</v>
      </c>
      <c r="K85">
        <v>0</v>
      </c>
      <c r="L85">
        <v>0</v>
      </c>
      <c r="M85">
        <v>0</v>
      </c>
      <c r="N85">
        <v>0</v>
      </c>
      <c r="O85">
        <v>1521</v>
      </c>
      <c r="P85">
        <v>0</v>
      </c>
      <c r="Q85">
        <v>0</v>
      </c>
      <c r="R85">
        <v>1521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</row>
    <row r="86" spans="1:24" x14ac:dyDescent="0.35">
      <c r="A86">
        <f t="shared" ref="A86" si="4">+J86-SUM(D86:I86)</f>
        <v>0</v>
      </c>
      <c r="B86">
        <f t="shared" ref="B86" si="5">+R86-SUM(K86:Q86)</f>
        <v>0</v>
      </c>
      <c r="C86" t="s">
        <v>69</v>
      </c>
      <c r="D86">
        <v>157694</v>
      </c>
      <c r="E86">
        <v>451012</v>
      </c>
      <c r="F86">
        <v>2812</v>
      </c>
      <c r="G86">
        <v>22259</v>
      </c>
      <c r="H86">
        <v>4759</v>
      </c>
      <c r="I86">
        <v>25780</v>
      </c>
      <c r="J86">
        <v>664316</v>
      </c>
      <c r="K86">
        <v>66848</v>
      </c>
      <c r="L86">
        <v>75021</v>
      </c>
      <c r="M86">
        <v>134333</v>
      </c>
      <c r="N86">
        <v>9246</v>
      </c>
      <c r="O86">
        <v>352151</v>
      </c>
      <c r="P86">
        <v>21673</v>
      </c>
      <c r="Q86">
        <v>9665</v>
      </c>
      <c r="R86">
        <v>668937</v>
      </c>
      <c r="S86">
        <v>224418</v>
      </c>
      <c r="T86">
        <v>228169</v>
      </c>
      <c r="U86">
        <v>3909292</v>
      </c>
      <c r="V86">
        <v>51030</v>
      </c>
      <c r="W86">
        <v>170659</v>
      </c>
      <c r="X86">
        <v>66740</v>
      </c>
    </row>
    <row r="87" spans="1:24" x14ac:dyDescent="0.35">
      <c r="C87" t="s">
        <v>70</v>
      </c>
      <c r="D87">
        <f>+D86-SUM(D2:D85)</f>
        <v>0</v>
      </c>
      <c r="E87">
        <f t="shared" ref="E87:K87" si="6">+E86-SUM(E2:E85)</f>
        <v>0</v>
      </c>
      <c r="F87">
        <f t="shared" si="6"/>
        <v>0</v>
      </c>
      <c r="G87">
        <f t="shared" si="6"/>
        <v>0</v>
      </c>
      <c r="H87">
        <f t="shared" si="6"/>
        <v>0</v>
      </c>
      <c r="I87">
        <f t="shared" si="6"/>
        <v>0</v>
      </c>
      <c r="J87">
        <f t="shared" si="6"/>
        <v>0</v>
      </c>
      <c r="K87">
        <f t="shared" si="6"/>
        <v>0</v>
      </c>
      <c r="L87">
        <f t="shared" ref="L87:M87" si="7">+L86-SUM(L2:L85)</f>
        <v>0</v>
      </c>
      <c r="M87">
        <f t="shared" si="7"/>
        <v>0</v>
      </c>
      <c r="N87">
        <f t="shared" ref="N87" si="8">+N86-SUM(N2:N85)</f>
        <v>0</v>
      </c>
      <c r="O87">
        <f t="shared" ref="O87" si="9">+O86-SUM(O2:O85)</f>
        <v>0</v>
      </c>
      <c r="P87">
        <f t="shared" ref="P87" si="10">+P86-SUM(P2:P85)</f>
        <v>0</v>
      </c>
      <c r="Q87">
        <f t="shared" ref="Q87" si="11">+Q86-SUM(Q2:Q85)</f>
        <v>0</v>
      </c>
      <c r="R87">
        <f t="shared" ref="R87:S87" si="12">+R86-SUM(R2:R85)</f>
        <v>0</v>
      </c>
      <c r="S87">
        <f t="shared" si="12"/>
        <v>0</v>
      </c>
      <c r="T87">
        <f t="shared" ref="T87" si="13">+T86-SUM(T2:T85)</f>
        <v>0</v>
      </c>
      <c r="U87">
        <f t="shared" ref="U87" si="14">+U86-SUM(U2:U85)</f>
        <v>0</v>
      </c>
      <c r="V87">
        <f t="shared" ref="V87" si="15">+V86-SUM(V2:V85)</f>
        <v>0</v>
      </c>
      <c r="W87">
        <f t="shared" ref="W87" si="16">+W86-SUM(W2:W85)</f>
        <v>0</v>
      </c>
      <c r="X87">
        <f t="shared" ref="X87" si="17">+X86-SUM(X2:X85)</f>
        <v>0</v>
      </c>
    </row>
  </sheetData>
  <conditionalFormatting sqref="A2:B86">
    <cfRule type="expression" dxfId="39" priority="4">
      <formula>A2&lt;&gt;0</formula>
    </cfRule>
  </conditionalFormatting>
  <conditionalFormatting sqref="D87:X87">
    <cfRule type="expression" dxfId="38" priority="1">
      <formula>D87&lt;&gt;0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92D050"/>
  </sheetPr>
  <dimension ref="A1:U89"/>
  <sheetViews>
    <sheetView workbookViewId="0">
      <pane xSplit="3" ySplit="1" topLeftCell="D18" activePane="bottomRight" state="frozen"/>
      <selection pane="topRight"/>
      <selection pane="bottomLeft"/>
      <selection pane="bottomRight"/>
    </sheetView>
  </sheetViews>
  <sheetFormatPr defaultRowHeight="14.5" x14ac:dyDescent="0.35"/>
  <cols>
    <col min="3" max="3" width="24.7265625" customWidth="1"/>
    <col min="4" max="10" width="9.179687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292</v>
      </c>
      <c r="E1" t="s">
        <v>293</v>
      </c>
      <c r="F1" t="s">
        <v>294</v>
      </c>
      <c r="G1" t="s">
        <v>295</v>
      </c>
      <c r="H1" t="s">
        <v>296</v>
      </c>
      <c r="I1" t="s">
        <v>297</v>
      </c>
      <c r="J1" t="s">
        <v>298</v>
      </c>
      <c r="K1" t="s">
        <v>299</v>
      </c>
      <c r="L1" t="s">
        <v>300</v>
      </c>
      <c r="M1" t="s">
        <v>301</v>
      </c>
      <c r="N1" t="s">
        <v>302</v>
      </c>
      <c r="O1" t="s">
        <v>303</v>
      </c>
      <c r="P1" t="s">
        <v>304</v>
      </c>
      <c r="Q1" t="s">
        <v>305</v>
      </c>
      <c r="R1" t="s">
        <v>306</v>
      </c>
      <c r="S1" t="s">
        <v>307</v>
      </c>
      <c r="T1" t="s">
        <v>308</v>
      </c>
      <c r="U1" t="s">
        <v>309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0</v>
      </c>
      <c r="E2">
        <v>0</v>
      </c>
      <c r="F2">
        <v>0</v>
      </c>
      <c r="G2">
        <v>6</v>
      </c>
      <c r="H2">
        <v>0</v>
      </c>
      <c r="I2">
        <v>22</v>
      </c>
      <c r="J2">
        <v>28</v>
      </c>
      <c r="K2">
        <v>0</v>
      </c>
      <c r="L2">
        <v>14</v>
      </c>
      <c r="M2">
        <v>14</v>
      </c>
      <c r="N2">
        <v>0</v>
      </c>
      <c r="O2">
        <v>0</v>
      </c>
      <c r="P2">
        <v>0</v>
      </c>
      <c r="Q2">
        <v>0</v>
      </c>
      <c r="R2">
        <v>28</v>
      </c>
      <c r="S2">
        <v>150</v>
      </c>
      <c r="T2">
        <v>0</v>
      </c>
      <c r="U2">
        <v>358</v>
      </c>
    </row>
    <row r="3" spans="1:21" x14ac:dyDescent="0.35">
      <c r="A3">
        <f t="shared" ref="A3:A59" si="0">+J3-SUM(D3:I3)</f>
        <v>0</v>
      </c>
      <c r="B3">
        <f t="shared" ref="B3:B59" si="1">+R3-SUM(K3:Q3)</f>
        <v>0</v>
      </c>
      <c r="C3" t="s">
        <v>3</v>
      </c>
      <c r="D3">
        <v>0</v>
      </c>
      <c r="E3">
        <v>54841</v>
      </c>
      <c r="F3">
        <v>0</v>
      </c>
      <c r="G3">
        <v>1436</v>
      </c>
      <c r="H3">
        <v>1742</v>
      </c>
      <c r="I3">
        <v>915</v>
      </c>
      <c r="J3">
        <v>58934</v>
      </c>
      <c r="K3">
        <v>0</v>
      </c>
      <c r="L3">
        <v>10731</v>
      </c>
      <c r="M3">
        <v>10627</v>
      </c>
      <c r="N3">
        <v>782</v>
      </c>
      <c r="O3">
        <v>36453</v>
      </c>
      <c r="P3">
        <v>341</v>
      </c>
      <c r="Q3">
        <v>0</v>
      </c>
      <c r="R3">
        <v>58934</v>
      </c>
      <c r="S3">
        <v>369</v>
      </c>
      <c r="T3">
        <v>300</v>
      </c>
      <c r="U3">
        <v>296489</v>
      </c>
    </row>
    <row r="4" spans="1:21" x14ac:dyDescent="0.35">
      <c r="A4">
        <f t="shared" si="0"/>
        <v>0</v>
      </c>
      <c r="B4">
        <f t="shared" si="1"/>
        <v>0</v>
      </c>
      <c r="C4" t="s">
        <v>4</v>
      </c>
      <c r="D4">
        <v>114</v>
      </c>
      <c r="E4">
        <v>368322</v>
      </c>
      <c r="F4">
        <v>292</v>
      </c>
      <c r="G4">
        <v>8276</v>
      </c>
      <c r="H4">
        <v>0</v>
      </c>
      <c r="I4">
        <v>0</v>
      </c>
      <c r="J4">
        <v>377004</v>
      </c>
      <c r="K4">
        <v>6179</v>
      </c>
      <c r="L4">
        <v>11646</v>
      </c>
      <c r="M4">
        <v>28286</v>
      </c>
      <c r="N4">
        <v>61386</v>
      </c>
      <c r="O4">
        <v>194873</v>
      </c>
      <c r="P4">
        <v>38082</v>
      </c>
      <c r="Q4">
        <v>12000</v>
      </c>
      <c r="R4">
        <v>352452</v>
      </c>
      <c r="S4">
        <v>90933</v>
      </c>
      <c r="T4">
        <v>160650</v>
      </c>
      <c r="U4">
        <v>882913</v>
      </c>
    </row>
    <row r="5" spans="1:21" x14ac:dyDescent="0.35">
      <c r="A5">
        <f t="shared" si="0"/>
        <v>0</v>
      </c>
      <c r="B5">
        <f t="shared" si="1"/>
        <v>0</v>
      </c>
      <c r="C5" t="s">
        <v>5</v>
      </c>
      <c r="D5">
        <v>0</v>
      </c>
      <c r="E5">
        <v>58890</v>
      </c>
      <c r="F5">
        <v>0</v>
      </c>
      <c r="G5">
        <v>1107</v>
      </c>
      <c r="H5">
        <v>0</v>
      </c>
      <c r="I5">
        <v>2000</v>
      </c>
      <c r="J5">
        <v>61997</v>
      </c>
      <c r="K5">
        <v>6080</v>
      </c>
      <c r="L5">
        <v>7177</v>
      </c>
      <c r="M5">
        <v>7390</v>
      </c>
      <c r="N5">
        <v>12386</v>
      </c>
      <c r="O5">
        <v>26159</v>
      </c>
      <c r="P5">
        <v>0</v>
      </c>
      <c r="Q5">
        <v>0</v>
      </c>
      <c r="R5">
        <v>59192</v>
      </c>
      <c r="S5">
        <v>5289</v>
      </c>
      <c r="T5">
        <v>0</v>
      </c>
      <c r="U5">
        <v>228681</v>
      </c>
    </row>
    <row r="6" spans="1:21" x14ac:dyDescent="0.35">
      <c r="A6">
        <f t="shared" si="0"/>
        <v>0</v>
      </c>
      <c r="B6">
        <f t="shared" si="1"/>
        <v>0</v>
      </c>
      <c r="C6" t="s">
        <v>71</v>
      </c>
      <c r="D6">
        <v>0</v>
      </c>
      <c r="E6">
        <v>55187</v>
      </c>
      <c r="F6">
        <v>123</v>
      </c>
      <c r="G6">
        <v>3574</v>
      </c>
      <c r="H6">
        <v>1558</v>
      </c>
      <c r="I6">
        <v>0</v>
      </c>
      <c r="J6">
        <v>60442</v>
      </c>
      <c r="K6">
        <v>0</v>
      </c>
      <c r="L6">
        <v>9030</v>
      </c>
      <c r="M6">
        <v>9867</v>
      </c>
      <c r="N6">
        <v>10276</v>
      </c>
      <c r="O6">
        <v>24370</v>
      </c>
      <c r="P6">
        <v>3067</v>
      </c>
      <c r="Q6">
        <v>4000</v>
      </c>
      <c r="R6">
        <v>60610</v>
      </c>
      <c r="S6">
        <v>1242</v>
      </c>
      <c r="T6">
        <v>1242</v>
      </c>
      <c r="U6">
        <v>282632</v>
      </c>
    </row>
    <row r="7" spans="1:21" x14ac:dyDescent="0.35">
      <c r="A7">
        <f t="shared" si="0"/>
        <v>0</v>
      </c>
      <c r="B7">
        <f t="shared" si="1"/>
        <v>0</v>
      </c>
      <c r="C7" t="s">
        <v>359</v>
      </c>
      <c r="D7">
        <v>0</v>
      </c>
      <c r="E7">
        <v>117070</v>
      </c>
      <c r="F7">
        <v>94</v>
      </c>
      <c r="G7">
        <v>636</v>
      </c>
      <c r="H7">
        <v>1227</v>
      </c>
      <c r="I7">
        <v>0</v>
      </c>
      <c r="J7">
        <v>119027</v>
      </c>
      <c r="K7">
        <v>13733</v>
      </c>
      <c r="L7">
        <v>0</v>
      </c>
      <c r="M7">
        <v>11684</v>
      </c>
      <c r="N7">
        <v>21527</v>
      </c>
      <c r="O7">
        <v>47372</v>
      </c>
      <c r="P7">
        <v>14968</v>
      </c>
      <c r="Q7">
        <v>9743</v>
      </c>
      <c r="R7">
        <v>119027</v>
      </c>
      <c r="S7">
        <v>5580</v>
      </c>
      <c r="T7">
        <v>0</v>
      </c>
      <c r="U7">
        <v>363749</v>
      </c>
    </row>
    <row r="8" spans="1:21" x14ac:dyDescent="0.35">
      <c r="A8">
        <f t="shared" si="0"/>
        <v>0</v>
      </c>
      <c r="B8">
        <f t="shared" si="1"/>
        <v>0</v>
      </c>
      <c r="C8" t="s">
        <v>360</v>
      </c>
      <c r="D8">
        <v>0</v>
      </c>
      <c r="E8">
        <v>5891</v>
      </c>
      <c r="F8">
        <v>1047</v>
      </c>
      <c r="G8">
        <v>0</v>
      </c>
      <c r="H8">
        <v>144</v>
      </c>
      <c r="I8">
        <v>1350</v>
      </c>
      <c r="J8">
        <v>8432</v>
      </c>
      <c r="K8">
        <v>3149</v>
      </c>
      <c r="L8">
        <v>584</v>
      </c>
      <c r="M8">
        <v>1767</v>
      </c>
      <c r="N8">
        <v>23</v>
      </c>
      <c r="O8">
        <v>1772</v>
      </c>
      <c r="P8">
        <v>1090</v>
      </c>
      <c r="Q8">
        <v>0</v>
      </c>
      <c r="R8">
        <v>8385</v>
      </c>
      <c r="S8">
        <v>0</v>
      </c>
      <c r="T8">
        <v>0</v>
      </c>
      <c r="U8">
        <v>51117</v>
      </c>
    </row>
    <row r="9" spans="1:21" x14ac:dyDescent="0.35">
      <c r="A9">
        <f t="shared" si="0"/>
        <v>0</v>
      </c>
      <c r="B9">
        <f t="shared" si="1"/>
        <v>0</v>
      </c>
      <c r="C9" t="s">
        <v>8</v>
      </c>
      <c r="D9">
        <v>0</v>
      </c>
      <c r="E9">
        <v>86104</v>
      </c>
      <c r="F9">
        <v>1154</v>
      </c>
      <c r="G9">
        <v>2131</v>
      </c>
      <c r="H9">
        <v>0</v>
      </c>
      <c r="I9">
        <v>0</v>
      </c>
      <c r="J9">
        <v>89389</v>
      </c>
      <c r="K9">
        <v>4635</v>
      </c>
      <c r="L9">
        <v>8251</v>
      </c>
      <c r="M9">
        <v>12302</v>
      </c>
      <c r="N9">
        <v>0</v>
      </c>
      <c r="O9">
        <v>63838</v>
      </c>
      <c r="P9">
        <v>0</v>
      </c>
      <c r="Q9">
        <v>0</v>
      </c>
      <c r="R9">
        <v>89026</v>
      </c>
      <c r="S9">
        <v>1809</v>
      </c>
      <c r="T9">
        <v>192</v>
      </c>
      <c r="U9">
        <v>360553</v>
      </c>
    </row>
    <row r="10" spans="1:21" x14ac:dyDescent="0.35">
      <c r="A10">
        <f t="shared" si="0"/>
        <v>0</v>
      </c>
      <c r="B10">
        <f t="shared" si="1"/>
        <v>0</v>
      </c>
      <c r="C10" t="s">
        <v>9</v>
      </c>
      <c r="D10">
        <v>0</v>
      </c>
      <c r="E10">
        <v>238567</v>
      </c>
      <c r="F10">
        <v>5</v>
      </c>
      <c r="G10">
        <v>6483</v>
      </c>
      <c r="H10">
        <v>3033</v>
      </c>
      <c r="I10">
        <v>2697</v>
      </c>
      <c r="J10">
        <v>250785</v>
      </c>
      <c r="K10">
        <v>1031</v>
      </c>
      <c r="L10">
        <v>29723</v>
      </c>
      <c r="M10">
        <v>26656</v>
      </c>
      <c r="N10">
        <v>44276</v>
      </c>
      <c r="O10">
        <v>132571</v>
      </c>
      <c r="P10">
        <v>17238</v>
      </c>
      <c r="Q10">
        <v>0</v>
      </c>
      <c r="R10">
        <v>251495</v>
      </c>
      <c r="S10">
        <v>18194</v>
      </c>
      <c r="T10">
        <v>46460</v>
      </c>
      <c r="U10">
        <v>763986</v>
      </c>
    </row>
    <row r="11" spans="1:21" x14ac:dyDescent="0.35">
      <c r="A11">
        <f t="shared" si="0"/>
        <v>0</v>
      </c>
      <c r="B11">
        <f t="shared" si="1"/>
        <v>0</v>
      </c>
      <c r="C11" t="s">
        <v>10</v>
      </c>
      <c r="D11">
        <v>0</v>
      </c>
      <c r="E11">
        <v>45286</v>
      </c>
      <c r="F11">
        <v>523</v>
      </c>
      <c r="G11">
        <v>2348</v>
      </c>
      <c r="H11">
        <v>1096</v>
      </c>
      <c r="I11">
        <v>0</v>
      </c>
      <c r="J11">
        <v>49253</v>
      </c>
      <c r="K11">
        <v>787</v>
      </c>
      <c r="L11">
        <v>4707</v>
      </c>
      <c r="M11">
        <v>8905</v>
      </c>
      <c r="N11">
        <v>11993</v>
      </c>
      <c r="O11">
        <v>22028</v>
      </c>
      <c r="P11">
        <v>3174</v>
      </c>
      <c r="Q11">
        <v>0</v>
      </c>
      <c r="R11">
        <v>51594</v>
      </c>
      <c r="S11">
        <v>0</v>
      </c>
      <c r="T11">
        <v>0</v>
      </c>
      <c r="U11">
        <v>265945</v>
      </c>
    </row>
    <row r="12" spans="1:21" x14ac:dyDescent="0.35">
      <c r="A12">
        <f t="shared" si="0"/>
        <v>0</v>
      </c>
      <c r="B12">
        <f t="shared" si="1"/>
        <v>0</v>
      </c>
      <c r="C12" t="s">
        <v>12</v>
      </c>
      <c r="D12">
        <v>0</v>
      </c>
      <c r="E12">
        <v>64321</v>
      </c>
      <c r="F12">
        <v>0</v>
      </c>
      <c r="G12">
        <v>554</v>
      </c>
      <c r="H12">
        <v>108</v>
      </c>
      <c r="I12">
        <v>0</v>
      </c>
      <c r="J12">
        <v>64983</v>
      </c>
      <c r="K12">
        <v>0</v>
      </c>
      <c r="L12">
        <v>4960</v>
      </c>
      <c r="M12">
        <v>5611</v>
      </c>
      <c r="N12">
        <v>12370</v>
      </c>
      <c r="O12">
        <v>30118</v>
      </c>
      <c r="P12">
        <v>11924</v>
      </c>
      <c r="Q12">
        <v>0</v>
      </c>
      <c r="R12">
        <v>64983</v>
      </c>
      <c r="S12">
        <v>911</v>
      </c>
      <c r="T12">
        <v>0</v>
      </c>
      <c r="U12">
        <v>170371</v>
      </c>
    </row>
    <row r="13" spans="1:21" x14ac:dyDescent="0.35">
      <c r="A13">
        <f t="shared" si="0"/>
        <v>0</v>
      </c>
      <c r="B13">
        <f t="shared" si="1"/>
        <v>0</v>
      </c>
      <c r="C13" t="s">
        <v>361</v>
      </c>
      <c r="D13">
        <v>0</v>
      </c>
      <c r="E13">
        <v>15430</v>
      </c>
      <c r="F13">
        <v>0</v>
      </c>
      <c r="G13">
        <v>579</v>
      </c>
      <c r="H13">
        <v>735</v>
      </c>
      <c r="I13">
        <v>1121</v>
      </c>
      <c r="J13">
        <v>17865</v>
      </c>
      <c r="K13">
        <v>0</v>
      </c>
      <c r="L13">
        <v>2844</v>
      </c>
      <c r="M13">
        <v>2750</v>
      </c>
      <c r="N13">
        <v>3480</v>
      </c>
      <c r="O13">
        <v>7746</v>
      </c>
      <c r="P13">
        <v>1045</v>
      </c>
      <c r="Q13">
        <v>0</v>
      </c>
      <c r="R13">
        <v>17865</v>
      </c>
      <c r="S13">
        <v>65</v>
      </c>
      <c r="T13">
        <v>1950</v>
      </c>
      <c r="U13">
        <v>83676</v>
      </c>
    </row>
    <row r="14" spans="1:21" x14ac:dyDescent="0.35">
      <c r="A14">
        <f t="shared" si="0"/>
        <v>0</v>
      </c>
      <c r="B14">
        <f t="shared" si="1"/>
        <v>0</v>
      </c>
      <c r="C14" t="s">
        <v>14</v>
      </c>
      <c r="D14">
        <v>0</v>
      </c>
      <c r="E14">
        <v>57299</v>
      </c>
      <c r="F14">
        <v>0</v>
      </c>
      <c r="G14">
        <v>714</v>
      </c>
      <c r="H14">
        <v>0</v>
      </c>
      <c r="I14">
        <v>11</v>
      </c>
      <c r="J14">
        <v>58024</v>
      </c>
      <c r="K14">
        <v>0</v>
      </c>
      <c r="L14">
        <v>4184</v>
      </c>
      <c r="M14">
        <v>8173</v>
      </c>
      <c r="N14">
        <v>8390</v>
      </c>
      <c r="O14">
        <v>34127</v>
      </c>
      <c r="P14">
        <v>2632</v>
      </c>
      <c r="Q14">
        <v>0</v>
      </c>
      <c r="R14">
        <v>57506</v>
      </c>
      <c r="S14">
        <v>36414</v>
      </c>
      <c r="T14">
        <v>43456</v>
      </c>
      <c r="U14">
        <v>266406</v>
      </c>
    </row>
    <row r="15" spans="1:21" x14ac:dyDescent="0.35">
      <c r="A15">
        <f t="shared" si="0"/>
        <v>0</v>
      </c>
      <c r="B15">
        <f t="shared" si="1"/>
        <v>0</v>
      </c>
      <c r="C15" t="s">
        <v>16</v>
      </c>
      <c r="D15">
        <v>0</v>
      </c>
      <c r="E15">
        <v>11844</v>
      </c>
      <c r="F15">
        <v>0</v>
      </c>
      <c r="G15">
        <v>400</v>
      </c>
      <c r="H15">
        <v>242</v>
      </c>
      <c r="I15">
        <v>0</v>
      </c>
      <c r="J15">
        <v>12486</v>
      </c>
      <c r="K15">
        <v>0</v>
      </c>
      <c r="L15">
        <v>1523</v>
      </c>
      <c r="M15">
        <v>2696</v>
      </c>
      <c r="N15">
        <v>2562</v>
      </c>
      <c r="O15">
        <v>5340</v>
      </c>
      <c r="P15">
        <v>448</v>
      </c>
      <c r="Q15">
        <v>0</v>
      </c>
      <c r="R15">
        <v>12569</v>
      </c>
      <c r="S15">
        <v>4632</v>
      </c>
      <c r="T15">
        <v>8389</v>
      </c>
      <c r="U15">
        <v>75720</v>
      </c>
    </row>
    <row r="16" spans="1:21" x14ac:dyDescent="0.35">
      <c r="A16">
        <f t="shared" si="0"/>
        <v>0</v>
      </c>
      <c r="B16">
        <f t="shared" si="1"/>
        <v>0</v>
      </c>
      <c r="C16" t="s">
        <v>18</v>
      </c>
      <c r="D16">
        <v>0</v>
      </c>
      <c r="E16">
        <v>73457</v>
      </c>
      <c r="F16">
        <v>0</v>
      </c>
      <c r="G16">
        <v>1391</v>
      </c>
      <c r="H16">
        <v>1202</v>
      </c>
      <c r="I16">
        <v>0</v>
      </c>
      <c r="J16">
        <v>76050</v>
      </c>
      <c r="K16">
        <v>1668</v>
      </c>
      <c r="L16">
        <v>6428</v>
      </c>
      <c r="M16">
        <v>8116</v>
      </c>
      <c r="N16">
        <v>22451</v>
      </c>
      <c r="O16">
        <v>34563</v>
      </c>
      <c r="P16">
        <v>2830</v>
      </c>
      <c r="Q16">
        <v>0</v>
      </c>
      <c r="R16">
        <v>76056</v>
      </c>
      <c r="S16">
        <v>5674</v>
      </c>
      <c r="T16">
        <v>0</v>
      </c>
      <c r="U16">
        <v>222566</v>
      </c>
    </row>
    <row r="17" spans="1:21" x14ac:dyDescent="0.35">
      <c r="A17">
        <f t="shared" si="0"/>
        <v>0</v>
      </c>
      <c r="B17">
        <f t="shared" si="1"/>
        <v>0</v>
      </c>
      <c r="C17" t="s">
        <v>19</v>
      </c>
      <c r="D17">
        <v>175</v>
      </c>
      <c r="E17">
        <v>40626</v>
      </c>
      <c r="F17">
        <v>0</v>
      </c>
      <c r="G17">
        <v>3524</v>
      </c>
      <c r="H17">
        <v>28</v>
      </c>
      <c r="I17">
        <v>0</v>
      </c>
      <c r="J17">
        <v>44353</v>
      </c>
      <c r="K17">
        <v>0</v>
      </c>
      <c r="L17">
        <v>9160</v>
      </c>
      <c r="M17">
        <v>5922</v>
      </c>
      <c r="N17">
        <v>8089</v>
      </c>
      <c r="O17">
        <v>20535</v>
      </c>
      <c r="P17">
        <v>436</v>
      </c>
      <c r="Q17">
        <v>0</v>
      </c>
      <c r="R17">
        <v>44142</v>
      </c>
      <c r="S17">
        <v>48163</v>
      </c>
      <c r="T17">
        <v>22407</v>
      </c>
      <c r="U17">
        <v>179507</v>
      </c>
    </row>
    <row r="18" spans="1:21" x14ac:dyDescent="0.35">
      <c r="A18">
        <f t="shared" si="0"/>
        <v>0</v>
      </c>
      <c r="B18">
        <f t="shared" si="1"/>
        <v>0</v>
      </c>
      <c r="C18" t="s">
        <v>20</v>
      </c>
      <c r="D18">
        <v>0</v>
      </c>
      <c r="E18">
        <v>3958</v>
      </c>
      <c r="F18">
        <v>0</v>
      </c>
      <c r="G18">
        <v>283</v>
      </c>
      <c r="H18">
        <v>0</v>
      </c>
      <c r="I18">
        <v>0</v>
      </c>
      <c r="J18">
        <v>4241</v>
      </c>
      <c r="K18">
        <v>0</v>
      </c>
      <c r="L18">
        <v>1656</v>
      </c>
      <c r="M18">
        <v>1976</v>
      </c>
      <c r="N18">
        <v>2</v>
      </c>
      <c r="O18">
        <v>181</v>
      </c>
      <c r="P18">
        <v>67</v>
      </c>
      <c r="Q18">
        <v>400</v>
      </c>
      <c r="R18">
        <v>4282</v>
      </c>
      <c r="S18">
        <v>0</v>
      </c>
      <c r="T18">
        <v>0</v>
      </c>
      <c r="U18">
        <v>63904</v>
      </c>
    </row>
    <row r="19" spans="1:21" x14ac:dyDescent="0.35">
      <c r="A19">
        <f t="shared" si="0"/>
        <v>0</v>
      </c>
      <c r="B19">
        <f t="shared" si="1"/>
        <v>0</v>
      </c>
      <c r="C19" t="s">
        <v>21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959</v>
      </c>
      <c r="T19">
        <v>0</v>
      </c>
      <c r="U19">
        <v>0</v>
      </c>
    </row>
    <row r="20" spans="1:21" x14ac:dyDescent="0.35">
      <c r="A20">
        <f t="shared" si="0"/>
        <v>0</v>
      </c>
      <c r="B20">
        <f t="shared" si="1"/>
        <v>0</v>
      </c>
      <c r="C20" t="s">
        <v>22</v>
      </c>
      <c r="D20">
        <v>0</v>
      </c>
      <c r="E20">
        <v>15421</v>
      </c>
      <c r="F20">
        <v>350</v>
      </c>
      <c r="G20">
        <v>61</v>
      </c>
      <c r="H20">
        <v>0</v>
      </c>
      <c r="I20">
        <v>0</v>
      </c>
      <c r="J20">
        <v>15832</v>
      </c>
      <c r="K20">
        <v>1270</v>
      </c>
      <c r="L20">
        <v>1142</v>
      </c>
      <c r="M20">
        <v>2956</v>
      </c>
      <c r="N20">
        <v>3990</v>
      </c>
      <c r="O20">
        <v>6550</v>
      </c>
      <c r="P20">
        <v>61</v>
      </c>
      <c r="Q20">
        <v>0</v>
      </c>
      <c r="R20">
        <v>15969</v>
      </c>
      <c r="S20">
        <v>510</v>
      </c>
      <c r="T20">
        <v>510</v>
      </c>
      <c r="U20">
        <v>80103</v>
      </c>
    </row>
    <row r="21" spans="1:21" x14ac:dyDescent="0.35">
      <c r="A21">
        <f t="shared" si="0"/>
        <v>0</v>
      </c>
      <c r="B21">
        <f t="shared" si="1"/>
        <v>0</v>
      </c>
      <c r="C21" t="s">
        <v>23</v>
      </c>
      <c r="D21">
        <v>0</v>
      </c>
      <c r="E21">
        <v>14283</v>
      </c>
      <c r="F21">
        <v>300</v>
      </c>
      <c r="G21">
        <v>3133</v>
      </c>
      <c r="H21">
        <v>0</v>
      </c>
      <c r="I21">
        <v>4945</v>
      </c>
      <c r="J21">
        <v>22661</v>
      </c>
      <c r="K21">
        <v>5442</v>
      </c>
      <c r="L21">
        <v>0</v>
      </c>
      <c r="M21">
        <v>4351</v>
      </c>
      <c r="N21">
        <v>2428</v>
      </c>
      <c r="O21">
        <v>9202</v>
      </c>
      <c r="P21">
        <v>0</v>
      </c>
      <c r="Q21">
        <v>0</v>
      </c>
      <c r="R21">
        <v>21423</v>
      </c>
      <c r="S21">
        <v>313</v>
      </c>
      <c r="T21">
        <v>5000</v>
      </c>
      <c r="U21">
        <v>121565</v>
      </c>
    </row>
    <row r="22" spans="1:21" x14ac:dyDescent="0.35">
      <c r="A22">
        <f t="shared" si="0"/>
        <v>0</v>
      </c>
      <c r="B22">
        <f t="shared" si="1"/>
        <v>0</v>
      </c>
      <c r="C22" t="s">
        <v>24</v>
      </c>
      <c r="D22">
        <v>0</v>
      </c>
      <c r="E22">
        <v>23961</v>
      </c>
      <c r="F22">
        <v>0</v>
      </c>
      <c r="G22">
        <v>583</v>
      </c>
      <c r="H22">
        <v>35</v>
      </c>
      <c r="I22">
        <v>0</v>
      </c>
      <c r="J22">
        <v>24579</v>
      </c>
      <c r="K22">
        <v>0</v>
      </c>
      <c r="L22">
        <v>2627</v>
      </c>
      <c r="M22">
        <v>3962</v>
      </c>
      <c r="N22">
        <v>4796</v>
      </c>
      <c r="O22">
        <v>11240</v>
      </c>
      <c r="P22">
        <v>1850</v>
      </c>
      <c r="Q22">
        <v>1000</v>
      </c>
      <c r="R22">
        <v>25475</v>
      </c>
      <c r="S22">
        <v>10317</v>
      </c>
      <c r="T22">
        <v>24900</v>
      </c>
      <c r="U22">
        <v>113650</v>
      </c>
    </row>
    <row r="23" spans="1:21" x14ac:dyDescent="0.35">
      <c r="A23">
        <f t="shared" si="0"/>
        <v>0</v>
      </c>
      <c r="B23">
        <f t="shared" si="1"/>
        <v>0</v>
      </c>
      <c r="C23" t="s">
        <v>26</v>
      </c>
      <c r="D23">
        <v>0</v>
      </c>
      <c r="E23">
        <v>81872</v>
      </c>
      <c r="F23">
        <v>0</v>
      </c>
      <c r="G23">
        <v>1691</v>
      </c>
      <c r="H23">
        <v>304</v>
      </c>
      <c r="I23">
        <v>0</v>
      </c>
      <c r="J23">
        <v>83867</v>
      </c>
      <c r="K23">
        <v>0</v>
      </c>
      <c r="L23">
        <v>8939</v>
      </c>
      <c r="M23">
        <v>12385</v>
      </c>
      <c r="N23">
        <v>20317</v>
      </c>
      <c r="O23">
        <v>51290</v>
      </c>
      <c r="P23">
        <v>304</v>
      </c>
      <c r="Q23">
        <v>0</v>
      </c>
      <c r="R23">
        <v>93235</v>
      </c>
      <c r="S23">
        <v>1335</v>
      </c>
      <c r="T23">
        <v>1335</v>
      </c>
      <c r="U23">
        <v>338011</v>
      </c>
    </row>
    <row r="24" spans="1:21" x14ac:dyDescent="0.35">
      <c r="A24">
        <f t="shared" si="0"/>
        <v>0</v>
      </c>
      <c r="B24">
        <f t="shared" si="1"/>
        <v>0</v>
      </c>
      <c r="C24" t="s">
        <v>29</v>
      </c>
      <c r="D24">
        <v>0</v>
      </c>
      <c r="E24">
        <v>84704</v>
      </c>
      <c r="F24">
        <v>0</v>
      </c>
      <c r="G24">
        <v>3746</v>
      </c>
      <c r="H24">
        <v>11454</v>
      </c>
      <c r="I24">
        <v>0</v>
      </c>
      <c r="J24">
        <v>99904</v>
      </c>
      <c r="K24">
        <v>2279</v>
      </c>
      <c r="L24">
        <v>9784</v>
      </c>
      <c r="M24">
        <v>12187</v>
      </c>
      <c r="N24">
        <v>290</v>
      </c>
      <c r="O24">
        <v>55044</v>
      </c>
      <c r="P24">
        <v>13787</v>
      </c>
      <c r="Q24">
        <v>5026</v>
      </c>
      <c r="R24">
        <v>98397</v>
      </c>
      <c r="S24">
        <v>0</v>
      </c>
      <c r="T24">
        <v>0</v>
      </c>
      <c r="U24">
        <v>391675</v>
      </c>
    </row>
    <row r="25" spans="1:21" x14ac:dyDescent="0.35">
      <c r="A25">
        <f t="shared" si="0"/>
        <v>0</v>
      </c>
      <c r="B25">
        <f t="shared" si="1"/>
        <v>0</v>
      </c>
      <c r="C25" t="s">
        <v>30</v>
      </c>
      <c r="D25">
        <v>0</v>
      </c>
      <c r="E25">
        <v>20003</v>
      </c>
      <c r="F25">
        <v>62</v>
      </c>
      <c r="G25">
        <v>513</v>
      </c>
      <c r="H25">
        <v>0</v>
      </c>
      <c r="I25">
        <v>696</v>
      </c>
      <c r="J25">
        <v>21274</v>
      </c>
      <c r="K25">
        <v>0</v>
      </c>
      <c r="L25">
        <v>2256</v>
      </c>
      <c r="M25">
        <v>4286</v>
      </c>
      <c r="N25">
        <v>4749</v>
      </c>
      <c r="O25">
        <v>11646</v>
      </c>
      <c r="P25">
        <v>0</v>
      </c>
      <c r="Q25">
        <v>0</v>
      </c>
      <c r="R25">
        <v>22937</v>
      </c>
      <c r="S25">
        <v>12</v>
      </c>
      <c r="T25">
        <v>0</v>
      </c>
      <c r="U25">
        <v>115645</v>
      </c>
    </row>
    <row r="26" spans="1:21" x14ac:dyDescent="0.35">
      <c r="A26">
        <f t="shared" si="0"/>
        <v>0</v>
      </c>
      <c r="B26">
        <f t="shared" si="1"/>
        <v>0</v>
      </c>
      <c r="C26" t="s">
        <v>362</v>
      </c>
      <c r="D26">
        <v>480</v>
      </c>
      <c r="E26">
        <v>128242</v>
      </c>
      <c r="F26">
        <v>111</v>
      </c>
      <c r="G26">
        <v>3795</v>
      </c>
      <c r="H26">
        <v>0</v>
      </c>
      <c r="I26">
        <v>0</v>
      </c>
      <c r="J26">
        <v>132628</v>
      </c>
      <c r="K26">
        <v>0</v>
      </c>
      <c r="L26">
        <v>11172</v>
      </c>
      <c r="M26">
        <v>10527</v>
      </c>
      <c r="N26">
        <v>3950</v>
      </c>
      <c r="O26">
        <v>74215</v>
      </c>
      <c r="P26">
        <v>12268</v>
      </c>
      <c r="Q26">
        <v>15000</v>
      </c>
      <c r="R26">
        <v>127132</v>
      </c>
      <c r="S26">
        <v>1692</v>
      </c>
      <c r="T26">
        <v>0</v>
      </c>
      <c r="U26">
        <v>344954</v>
      </c>
    </row>
    <row r="27" spans="1:21" x14ac:dyDescent="0.35">
      <c r="A27">
        <f t="shared" si="0"/>
        <v>0</v>
      </c>
      <c r="B27">
        <f t="shared" si="1"/>
        <v>0</v>
      </c>
      <c r="C27" t="s">
        <v>32</v>
      </c>
      <c r="D27">
        <v>2165</v>
      </c>
      <c r="E27">
        <v>335552</v>
      </c>
      <c r="F27">
        <v>276</v>
      </c>
      <c r="G27">
        <v>11090</v>
      </c>
      <c r="H27">
        <v>33270</v>
      </c>
      <c r="I27">
        <v>0</v>
      </c>
      <c r="J27">
        <v>382353</v>
      </c>
      <c r="K27">
        <v>0</v>
      </c>
      <c r="L27">
        <v>38335</v>
      </c>
      <c r="M27">
        <v>41977</v>
      </c>
      <c r="N27">
        <v>15858</v>
      </c>
      <c r="O27">
        <v>188892</v>
      </c>
      <c r="P27">
        <v>0</v>
      </c>
      <c r="Q27">
        <v>97550</v>
      </c>
      <c r="R27">
        <v>382612</v>
      </c>
      <c r="S27">
        <v>20732</v>
      </c>
      <c r="T27">
        <v>6261</v>
      </c>
      <c r="U27">
        <v>1179091</v>
      </c>
    </row>
    <row r="28" spans="1:21" x14ac:dyDescent="0.35">
      <c r="A28">
        <f t="shared" si="0"/>
        <v>0</v>
      </c>
      <c r="B28">
        <f t="shared" si="1"/>
        <v>0</v>
      </c>
      <c r="C28" t="s">
        <v>33</v>
      </c>
      <c r="D28">
        <v>586</v>
      </c>
      <c r="E28">
        <v>114023</v>
      </c>
      <c r="F28">
        <v>414</v>
      </c>
      <c r="G28">
        <v>5656</v>
      </c>
      <c r="H28">
        <v>0</v>
      </c>
      <c r="I28">
        <v>0</v>
      </c>
      <c r="J28">
        <v>120679</v>
      </c>
      <c r="K28">
        <v>0</v>
      </c>
      <c r="L28">
        <v>14837</v>
      </c>
      <c r="M28">
        <v>22043</v>
      </c>
      <c r="N28">
        <v>796</v>
      </c>
      <c r="O28">
        <v>70884</v>
      </c>
      <c r="P28">
        <v>12119</v>
      </c>
      <c r="Q28">
        <v>0</v>
      </c>
      <c r="R28">
        <v>120679</v>
      </c>
      <c r="S28">
        <v>1891</v>
      </c>
      <c r="T28">
        <v>3841</v>
      </c>
      <c r="U28">
        <v>637670</v>
      </c>
    </row>
    <row r="29" spans="1:21" x14ac:dyDescent="0.35">
      <c r="A29">
        <f t="shared" si="0"/>
        <v>0</v>
      </c>
      <c r="B29">
        <f t="shared" si="1"/>
        <v>0</v>
      </c>
      <c r="C29" t="s">
        <v>34</v>
      </c>
      <c r="D29">
        <v>0</v>
      </c>
      <c r="E29">
        <v>5934</v>
      </c>
      <c r="F29">
        <v>0</v>
      </c>
      <c r="G29">
        <v>186</v>
      </c>
      <c r="H29">
        <v>3</v>
      </c>
      <c r="I29">
        <v>76</v>
      </c>
      <c r="J29">
        <v>6199</v>
      </c>
      <c r="K29">
        <v>0</v>
      </c>
      <c r="L29">
        <v>1063</v>
      </c>
      <c r="M29">
        <v>1453</v>
      </c>
      <c r="N29">
        <v>912</v>
      </c>
      <c r="O29">
        <v>2695</v>
      </c>
      <c r="P29">
        <v>88</v>
      </c>
      <c r="Q29">
        <v>0</v>
      </c>
      <c r="R29">
        <v>6211</v>
      </c>
      <c r="S29">
        <v>4565</v>
      </c>
      <c r="T29">
        <v>1000</v>
      </c>
      <c r="U29">
        <v>48713</v>
      </c>
    </row>
    <row r="30" spans="1:21" x14ac:dyDescent="0.35">
      <c r="A30">
        <f t="shared" si="0"/>
        <v>0</v>
      </c>
      <c r="B30">
        <f t="shared" si="1"/>
        <v>0</v>
      </c>
      <c r="C30" t="s">
        <v>35</v>
      </c>
      <c r="D30">
        <v>996</v>
      </c>
      <c r="E30">
        <v>571276</v>
      </c>
      <c r="F30">
        <v>5863</v>
      </c>
      <c r="G30">
        <v>28514</v>
      </c>
      <c r="H30">
        <v>19784</v>
      </c>
      <c r="I30">
        <v>0</v>
      </c>
      <c r="J30">
        <v>626433</v>
      </c>
      <c r="K30">
        <v>3026</v>
      </c>
      <c r="L30">
        <v>64040</v>
      </c>
      <c r="M30">
        <v>52958</v>
      </c>
      <c r="N30">
        <v>109281</v>
      </c>
      <c r="O30">
        <v>309693</v>
      </c>
      <c r="P30">
        <v>56749</v>
      </c>
      <c r="Q30">
        <v>27793</v>
      </c>
      <c r="R30">
        <v>623540</v>
      </c>
      <c r="S30">
        <v>11807</v>
      </c>
      <c r="T30">
        <v>0</v>
      </c>
      <c r="U30">
        <v>1600708</v>
      </c>
    </row>
    <row r="31" spans="1:21" x14ac:dyDescent="0.35">
      <c r="A31">
        <f t="shared" si="0"/>
        <v>0</v>
      </c>
      <c r="B31">
        <f t="shared" si="1"/>
        <v>0</v>
      </c>
      <c r="C31" t="s">
        <v>36</v>
      </c>
      <c r="D31">
        <v>0</v>
      </c>
      <c r="E31">
        <v>776898</v>
      </c>
      <c r="F31">
        <v>0</v>
      </c>
      <c r="G31">
        <v>13503</v>
      </c>
      <c r="H31">
        <v>650</v>
      </c>
      <c r="I31">
        <v>0</v>
      </c>
      <c r="J31">
        <v>791051</v>
      </c>
      <c r="K31">
        <v>2211</v>
      </c>
      <c r="L31">
        <v>45938</v>
      </c>
      <c r="M31">
        <v>49072</v>
      </c>
      <c r="N31">
        <v>150430</v>
      </c>
      <c r="O31">
        <v>460742</v>
      </c>
      <c r="P31">
        <v>70816</v>
      </c>
      <c r="Q31">
        <v>55000</v>
      </c>
      <c r="R31">
        <v>834209</v>
      </c>
      <c r="S31">
        <v>50772</v>
      </c>
      <c r="T31">
        <v>2830</v>
      </c>
      <c r="U31">
        <v>1407907</v>
      </c>
    </row>
    <row r="32" spans="1:21" x14ac:dyDescent="0.35">
      <c r="A32">
        <f t="shared" si="0"/>
        <v>0</v>
      </c>
      <c r="B32">
        <f t="shared" si="1"/>
        <v>0</v>
      </c>
      <c r="C32" t="s">
        <v>363</v>
      </c>
      <c r="D32">
        <v>0</v>
      </c>
      <c r="E32">
        <v>205322</v>
      </c>
      <c r="F32">
        <v>5371</v>
      </c>
      <c r="G32">
        <v>4594</v>
      </c>
      <c r="H32">
        <v>670</v>
      </c>
      <c r="I32">
        <v>0</v>
      </c>
      <c r="J32">
        <v>215957</v>
      </c>
      <c r="K32">
        <v>24427</v>
      </c>
      <c r="L32">
        <v>11976</v>
      </c>
      <c r="M32">
        <v>35646</v>
      </c>
      <c r="N32">
        <v>881</v>
      </c>
      <c r="O32">
        <v>123522</v>
      </c>
      <c r="P32">
        <v>19478</v>
      </c>
      <c r="Q32">
        <v>12000</v>
      </c>
      <c r="R32">
        <v>227930</v>
      </c>
      <c r="S32">
        <v>16222</v>
      </c>
      <c r="T32">
        <v>10700</v>
      </c>
      <c r="U32">
        <v>1086319</v>
      </c>
    </row>
    <row r="33" spans="1:21" x14ac:dyDescent="0.35">
      <c r="A33">
        <f t="shared" si="0"/>
        <v>0</v>
      </c>
      <c r="B33">
        <f t="shared" si="1"/>
        <v>0</v>
      </c>
      <c r="C33" t="s">
        <v>39</v>
      </c>
      <c r="D33">
        <v>177</v>
      </c>
      <c r="E33">
        <v>34475</v>
      </c>
      <c r="F33">
        <v>0</v>
      </c>
      <c r="G33">
        <v>1719</v>
      </c>
      <c r="H33">
        <v>187</v>
      </c>
      <c r="I33">
        <v>0</v>
      </c>
      <c r="J33">
        <v>36558</v>
      </c>
      <c r="K33">
        <v>0</v>
      </c>
      <c r="L33">
        <v>3426</v>
      </c>
      <c r="M33">
        <v>5973</v>
      </c>
      <c r="N33">
        <v>7277</v>
      </c>
      <c r="O33">
        <v>16758</v>
      </c>
      <c r="P33">
        <v>694</v>
      </c>
      <c r="Q33">
        <v>0</v>
      </c>
      <c r="R33">
        <v>34128</v>
      </c>
      <c r="S33">
        <v>394</v>
      </c>
      <c r="T33">
        <v>0</v>
      </c>
      <c r="U33">
        <v>186416</v>
      </c>
    </row>
    <row r="34" spans="1:21" x14ac:dyDescent="0.35">
      <c r="A34">
        <f t="shared" si="0"/>
        <v>0</v>
      </c>
      <c r="B34">
        <f t="shared" si="1"/>
        <v>0</v>
      </c>
      <c r="C34" t="s">
        <v>40</v>
      </c>
      <c r="D34">
        <v>0</v>
      </c>
      <c r="E34">
        <v>22142</v>
      </c>
      <c r="F34">
        <v>188</v>
      </c>
      <c r="G34">
        <v>868</v>
      </c>
      <c r="H34">
        <v>46</v>
      </c>
      <c r="I34">
        <v>0</v>
      </c>
      <c r="J34">
        <v>23244</v>
      </c>
      <c r="K34">
        <v>3787</v>
      </c>
      <c r="L34">
        <v>0</v>
      </c>
      <c r="M34">
        <v>4272</v>
      </c>
      <c r="N34">
        <v>0</v>
      </c>
      <c r="O34">
        <v>12862</v>
      </c>
      <c r="P34">
        <v>1802</v>
      </c>
      <c r="Q34">
        <v>0</v>
      </c>
      <c r="R34">
        <v>22723</v>
      </c>
      <c r="S34">
        <v>0</v>
      </c>
      <c r="T34">
        <v>0</v>
      </c>
      <c r="U34">
        <v>113233</v>
      </c>
    </row>
    <row r="35" spans="1:21" x14ac:dyDescent="0.35">
      <c r="A35">
        <f t="shared" si="0"/>
        <v>0</v>
      </c>
      <c r="B35">
        <f t="shared" si="1"/>
        <v>0</v>
      </c>
      <c r="C35" t="s">
        <v>42</v>
      </c>
      <c r="D35">
        <v>937</v>
      </c>
      <c r="E35">
        <v>150651</v>
      </c>
      <c r="F35">
        <v>20</v>
      </c>
      <c r="G35">
        <v>5297</v>
      </c>
      <c r="H35">
        <v>0</v>
      </c>
      <c r="I35">
        <v>0</v>
      </c>
      <c r="J35">
        <v>156905</v>
      </c>
      <c r="K35">
        <v>10750</v>
      </c>
      <c r="L35">
        <v>6970</v>
      </c>
      <c r="M35">
        <v>15918</v>
      </c>
      <c r="N35">
        <v>29806</v>
      </c>
      <c r="O35">
        <v>67361</v>
      </c>
      <c r="P35">
        <v>6230</v>
      </c>
      <c r="Q35">
        <v>17306</v>
      </c>
      <c r="R35">
        <v>154341</v>
      </c>
      <c r="S35">
        <v>24971</v>
      </c>
      <c r="T35">
        <v>48500</v>
      </c>
      <c r="U35">
        <v>501581</v>
      </c>
    </row>
    <row r="36" spans="1:21" x14ac:dyDescent="0.35">
      <c r="A36">
        <f t="shared" si="0"/>
        <v>0</v>
      </c>
      <c r="B36">
        <f t="shared" si="1"/>
        <v>0</v>
      </c>
      <c r="C36" t="s">
        <v>43</v>
      </c>
      <c r="D36">
        <v>0</v>
      </c>
      <c r="E36">
        <v>99937</v>
      </c>
      <c r="F36">
        <v>30</v>
      </c>
      <c r="G36">
        <v>1808</v>
      </c>
      <c r="H36">
        <v>6235</v>
      </c>
      <c r="I36">
        <v>0</v>
      </c>
      <c r="J36">
        <v>108010</v>
      </c>
      <c r="K36">
        <v>0</v>
      </c>
      <c r="L36">
        <v>12695</v>
      </c>
      <c r="M36">
        <v>12783</v>
      </c>
      <c r="N36">
        <v>25557</v>
      </c>
      <c r="O36">
        <v>48040</v>
      </c>
      <c r="P36">
        <v>6011</v>
      </c>
      <c r="Q36">
        <v>5000</v>
      </c>
      <c r="R36">
        <v>110086</v>
      </c>
      <c r="S36">
        <v>0</v>
      </c>
      <c r="T36">
        <v>0</v>
      </c>
      <c r="U36">
        <v>379378</v>
      </c>
    </row>
    <row r="37" spans="1:21" x14ac:dyDescent="0.35">
      <c r="A37">
        <f t="shared" si="0"/>
        <v>0</v>
      </c>
      <c r="B37">
        <f t="shared" si="1"/>
        <v>0</v>
      </c>
      <c r="C37" t="s">
        <v>45</v>
      </c>
      <c r="D37">
        <v>4</v>
      </c>
      <c r="E37">
        <v>33717</v>
      </c>
      <c r="F37">
        <v>80</v>
      </c>
      <c r="G37">
        <v>955</v>
      </c>
      <c r="H37">
        <v>0</v>
      </c>
      <c r="I37">
        <v>0</v>
      </c>
      <c r="J37">
        <v>34756</v>
      </c>
      <c r="K37">
        <v>0</v>
      </c>
      <c r="L37">
        <v>5440</v>
      </c>
      <c r="M37">
        <v>3831</v>
      </c>
      <c r="N37">
        <v>8067</v>
      </c>
      <c r="O37">
        <v>16277</v>
      </c>
      <c r="P37">
        <v>0</v>
      </c>
      <c r="Q37">
        <v>815</v>
      </c>
      <c r="R37">
        <v>34430</v>
      </c>
      <c r="S37">
        <v>3427</v>
      </c>
      <c r="T37">
        <v>6457</v>
      </c>
      <c r="U37">
        <v>137206</v>
      </c>
    </row>
    <row r="38" spans="1:21" x14ac:dyDescent="0.35">
      <c r="A38">
        <f t="shared" si="0"/>
        <v>0</v>
      </c>
      <c r="B38">
        <f t="shared" si="1"/>
        <v>0</v>
      </c>
      <c r="C38" t="s">
        <v>46</v>
      </c>
      <c r="D38">
        <v>0</v>
      </c>
      <c r="E38">
        <v>97741</v>
      </c>
      <c r="F38">
        <v>0</v>
      </c>
      <c r="G38">
        <v>6636</v>
      </c>
      <c r="H38">
        <v>2625</v>
      </c>
      <c r="I38">
        <v>0</v>
      </c>
      <c r="J38">
        <v>107002</v>
      </c>
      <c r="K38">
        <v>0</v>
      </c>
      <c r="L38">
        <v>19960</v>
      </c>
      <c r="M38">
        <v>20242</v>
      </c>
      <c r="N38">
        <v>180</v>
      </c>
      <c r="O38">
        <v>52148</v>
      </c>
      <c r="P38">
        <v>13564</v>
      </c>
      <c r="Q38">
        <v>0</v>
      </c>
      <c r="R38">
        <v>106094</v>
      </c>
      <c r="S38">
        <v>5242</v>
      </c>
      <c r="T38">
        <v>5242</v>
      </c>
      <c r="U38">
        <v>623165</v>
      </c>
    </row>
    <row r="39" spans="1:21" x14ac:dyDescent="0.35">
      <c r="A39">
        <f t="shared" si="0"/>
        <v>0</v>
      </c>
      <c r="B39">
        <f t="shared" si="1"/>
        <v>0</v>
      </c>
      <c r="C39" t="s">
        <v>47</v>
      </c>
      <c r="D39">
        <v>0</v>
      </c>
      <c r="E39">
        <v>38503</v>
      </c>
      <c r="F39">
        <v>0</v>
      </c>
      <c r="G39">
        <v>0</v>
      </c>
      <c r="H39">
        <v>0</v>
      </c>
      <c r="I39">
        <v>0</v>
      </c>
      <c r="J39">
        <v>38503</v>
      </c>
      <c r="K39">
        <v>0</v>
      </c>
      <c r="L39">
        <v>5155</v>
      </c>
      <c r="M39">
        <v>6252</v>
      </c>
      <c r="N39">
        <v>1218</v>
      </c>
      <c r="O39">
        <v>22683</v>
      </c>
      <c r="P39">
        <v>3195</v>
      </c>
      <c r="Q39">
        <v>0</v>
      </c>
      <c r="R39">
        <v>38503</v>
      </c>
      <c r="S39">
        <v>0</v>
      </c>
      <c r="T39">
        <v>0</v>
      </c>
      <c r="U39">
        <v>188973</v>
      </c>
    </row>
    <row r="40" spans="1:21" x14ac:dyDescent="0.35">
      <c r="A40">
        <f t="shared" si="0"/>
        <v>0</v>
      </c>
      <c r="B40">
        <f t="shared" si="1"/>
        <v>0</v>
      </c>
      <c r="C40" t="s">
        <v>48</v>
      </c>
      <c r="D40">
        <v>0</v>
      </c>
      <c r="E40">
        <v>31779</v>
      </c>
      <c r="F40">
        <v>0</v>
      </c>
      <c r="G40">
        <v>2375</v>
      </c>
      <c r="H40">
        <v>249</v>
      </c>
      <c r="I40">
        <v>0</v>
      </c>
      <c r="J40">
        <v>34403</v>
      </c>
      <c r="K40">
        <v>421</v>
      </c>
      <c r="L40">
        <v>5303</v>
      </c>
      <c r="M40">
        <v>6843</v>
      </c>
      <c r="N40">
        <v>13</v>
      </c>
      <c r="O40">
        <v>18001</v>
      </c>
      <c r="P40">
        <v>3323</v>
      </c>
      <c r="Q40">
        <v>500</v>
      </c>
      <c r="R40">
        <v>34404</v>
      </c>
      <c r="S40">
        <v>0</v>
      </c>
      <c r="T40">
        <v>0</v>
      </c>
      <c r="U40">
        <v>222017</v>
      </c>
    </row>
    <row r="41" spans="1:21" x14ac:dyDescent="0.35">
      <c r="A41">
        <f t="shared" si="0"/>
        <v>0</v>
      </c>
      <c r="B41">
        <f t="shared" si="1"/>
        <v>0</v>
      </c>
      <c r="C41" t="s">
        <v>49</v>
      </c>
      <c r="D41">
        <v>0</v>
      </c>
      <c r="E41">
        <v>56291</v>
      </c>
      <c r="F41">
        <v>0</v>
      </c>
      <c r="G41">
        <v>980</v>
      </c>
      <c r="H41">
        <v>0</v>
      </c>
      <c r="I41">
        <v>1744</v>
      </c>
      <c r="J41">
        <v>59015</v>
      </c>
      <c r="K41">
        <v>0</v>
      </c>
      <c r="L41">
        <v>11944</v>
      </c>
      <c r="M41">
        <v>11911</v>
      </c>
      <c r="N41">
        <v>10401</v>
      </c>
      <c r="O41">
        <v>26292</v>
      </c>
      <c r="P41">
        <v>0</v>
      </c>
      <c r="Q41">
        <v>0</v>
      </c>
      <c r="R41">
        <v>60548</v>
      </c>
      <c r="S41">
        <v>4511</v>
      </c>
      <c r="T41">
        <v>991</v>
      </c>
      <c r="U41">
        <v>345991</v>
      </c>
    </row>
    <row r="42" spans="1:21" x14ac:dyDescent="0.35">
      <c r="A42">
        <f t="shared" si="0"/>
        <v>0</v>
      </c>
      <c r="B42">
        <f t="shared" si="1"/>
        <v>0</v>
      </c>
      <c r="C42" t="s">
        <v>50</v>
      </c>
      <c r="D42">
        <v>0</v>
      </c>
      <c r="E42">
        <v>31654</v>
      </c>
      <c r="F42">
        <v>1471</v>
      </c>
      <c r="G42">
        <v>517</v>
      </c>
      <c r="H42">
        <v>0</v>
      </c>
      <c r="I42">
        <v>0</v>
      </c>
      <c r="J42">
        <v>33642</v>
      </c>
      <c r="K42">
        <v>0</v>
      </c>
      <c r="L42">
        <v>2664</v>
      </c>
      <c r="M42">
        <v>3708</v>
      </c>
      <c r="N42">
        <v>8105</v>
      </c>
      <c r="O42">
        <v>13800</v>
      </c>
      <c r="P42">
        <v>5619</v>
      </c>
      <c r="Q42">
        <v>0</v>
      </c>
      <c r="R42">
        <v>33896</v>
      </c>
      <c r="S42">
        <v>4604</v>
      </c>
      <c r="T42">
        <v>0</v>
      </c>
      <c r="U42">
        <v>101390</v>
      </c>
    </row>
    <row r="43" spans="1:21" x14ac:dyDescent="0.35">
      <c r="A43">
        <f t="shared" si="0"/>
        <v>0</v>
      </c>
      <c r="B43">
        <f t="shared" si="1"/>
        <v>0</v>
      </c>
      <c r="C43" t="s">
        <v>372</v>
      </c>
      <c r="D43">
        <v>0</v>
      </c>
      <c r="E43">
        <v>8218</v>
      </c>
      <c r="F43">
        <v>0</v>
      </c>
      <c r="G43">
        <v>783</v>
      </c>
      <c r="H43">
        <v>0</v>
      </c>
      <c r="I43">
        <v>1230</v>
      </c>
      <c r="J43">
        <v>10231</v>
      </c>
      <c r="K43">
        <v>619</v>
      </c>
      <c r="L43">
        <v>2527</v>
      </c>
      <c r="M43">
        <v>3862</v>
      </c>
      <c r="N43">
        <v>0</v>
      </c>
      <c r="O43">
        <v>3304</v>
      </c>
      <c r="P43">
        <v>0</v>
      </c>
      <c r="Q43">
        <v>0</v>
      </c>
      <c r="R43">
        <v>10312</v>
      </c>
      <c r="S43">
        <v>0</v>
      </c>
      <c r="T43">
        <v>0</v>
      </c>
      <c r="U43">
        <v>116489</v>
      </c>
    </row>
    <row r="44" spans="1:21" x14ac:dyDescent="0.35">
      <c r="A44">
        <f t="shared" si="0"/>
        <v>0</v>
      </c>
      <c r="B44">
        <f t="shared" si="1"/>
        <v>0</v>
      </c>
      <c r="C44" t="s">
        <v>52</v>
      </c>
      <c r="D44">
        <v>0</v>
      </c>
      <c r="E44">
        <v>239545</v>
      </c>
      <c r="F44">
        <v>1005</v>
      </c>
      <c r="G44">
        <v>5861</v>
      </c>
      <c r="H44">
        <v>0</v>
      </c>
      <c r="I44">
        <v>0</v>
      </c>
      <c r="J44">
        <v>246411</v>
      </c>
      <c r="K44">
        <v>668</v>
      </c>
      <c r="L44">
        <v>19103</v>
      </c>
      <c r="M44">
        <v>21495</v>
      </c>
      <c r="N44">
        <v>40262</v>
      </c>
      <c r="O44">
        <v>134722</v>
      </c>
      <c r="P44">
        <v>12161</v>
      </c>
      <c r="Q44">
        <v>18000</v>
      </c>
      <c r="R44">
        <v>246411</v>
      </c>
      <c r="S44">
        <v>21120</v>
      </c>
      <c r="T44">
        <v>15275</v>
      </c>
      <c r="U44">
        <v>638150</v>
      </c>
    </row>
    <row r="45" spans="1:21" x14ac:dyDescent="0.35">
      <c r="A45">
        <f t="shared" si="0"/>
        <v>0</v>
      </c>
      <c r="B45">
        <f t="shared" si="1"/>
        <v>0</v>
      </c>
      <c r="C45" t="s">
        <v>53</v>
      </c>
      <c r="D45">
        <v>0</v>
      </c>
      <c r="E45">
        <v>289784</v>
      </c>
      <c r="F45">
        <v>949</v>
      </c>
      <c r="G45">
        <v>5603</v>
      </c>
      <c r="H45">
        <v>30230</v>
      </c>
      <c r="I45">
        <v>0</v>
      </c>
      <c r="J45">
        <v>326566</v>
      </c>
      <c r="K45">
        <v>0</v>
      </c>
      <c r="L45">
        <v>29928</v>
      </c>
      <c r="M45">
        <v>32680</v>
      </c>
      <c r="N45">
        <v>7000</v>
      </c>
      <c r="O45">
        <v>208439</v>
      </c>
      <c r="P45">
        <v>25433</v>
      </c>
      <c r="Q45">
        <v>29715</v>
      </c>
      <c r="R45">
        <v>333195</v>
      </c>
      <c r="S45">
        <v>48280</v>
      </c>
      <c r="T45">
        <v>56870</v>
      </c>
      <c r="U45">
        <v>970528</v>
      </c>
    </row>
    <row r="46" spans="1:21" x14ac:dyDescent="0.35">
      <c r="A46">
        <f t="shared" si="0"/>
        <v>0</v>
      </c>
      <c r="B46">
        <f t="shared" si="1"/>
        <v>0</v>
      </c>
      <c r="C46" t="s">
        <v>196</v>
      </c>
      <c r="D46">
        <v>0</v>
      </c>
      <c r="E46">
        <v>2731</v>
      </c>
      <c r="F46">
        <v>0</v>
      </c>
      <c r="G46">
        <v>0</v>
      </c>
      <c r="H46">
        <v>0</v>
      </c>
      <c r="I46">
        <v>0</v>
      </c>
      <c r="J46">
        <v>2731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2731</v>
      </c>
      <c r="R46">
        <v>2731</v>
      </c>
      <c r="S46">
        <v>0</v>
      </c>
      <c r="T46">
        <v>0</v>
      </c>
      <c r="U46">
        <v>0</v>
      </c>
    </row>
    <row r="47" spans="1:21" x14ac:dyDescent="0.35">
      <c r="A47">
        <f t="shared" si="0"/>
        <v>0</v>
      </c>
      <c r="B47">
        <f t="shared" si="1"/>
        <v>0</v>
      </c>
      <c r="C47" t="s">
        <v>54</v>
      </c>
      <c r="D47">
        <v>0</v>
      </c>
      <c r="E47">
        <v>53290</v>
      </c>
      <c r="F47">
        <v>100</v>
      </c>
      <c r="G47">
        <v>1387</v>
      </c>
      <c r="H47">
        <v>469</v>
      </c>
      <c r="I47">
        <v>0</v>
      </c>
      <c r="J47">
        <v>55246</v>
      </c>
      <c r="K47">
        <v>0</v>
      </c>
      <c r="L47">
        <v>6409</v>
      </c>
      <c r="M47">
        <v>4862</v>
      </c>
      <c r="N47">
        <v>11532</v>
      </c>
      <c r="O47">
        <v>23999</v>
      </c>
      <c r="P47">
        <v>8378</v>
      </c>
      <c r="Q47">
        <v>0</v>
      </c>
      <c r="R47">
        <v>55180</v>
      </c>
      <c r="S47">
        <v>320</v>
      </c>
      <c r="T47">
        <v>1673</v>
      </c>
      <c r="U47">
        <v>159574</v>
      </c>
    </row>
    <row r="48" spans="1:21" x14ac:dyDescent="0.35">
      <c r="A48">
        <f t="shared" si="0"/>
        <v>0</v>
      </c>
      <c r="B48">
        <f t="shared" si="1"/>
        <v>0</v>
      </c>
      <c r="C48" t="s">
        <v>160</v>
      </c>
      <c r="D48">
        <v>0</v>
      </c>
      <c r="E48">
        <v>24977</v>
      </c>
      <c r="F48">
        <v>0</v>
      </c>
      <c r="G48">
        <v>506</v>
      </c>
      <c r="H48">
        <v>0</v>
      </c>
      <c r="I48">
        <v>0</v>
      </c>
      <c r="J48">
        <v>25483</v>
      </c>
      <c r="K48">
        <v>0</v>
      </c>
      <c r="L48">
        <v>7090</v>
      </c>
      <c r="M48">
        <v>5287</v>
      </c>
      <c r="N48">
        <v>3263</v>
      </c>
      <c r="O48">
        <v>8359</v>
      </c>
      <c r="P48">
        <v>1229</v>
      </c>
      <c r="Q48">
        <v>0</v>
      </c>
      <c r="R48">
        <v>25228</v>
      </c>
      <c r="S48">
        <v>225</v>
      </c>
      <c r="T48">
        <v>0</v>
      </c>
      <c r="U48">
        <v>150540</v>
      </c>
    </row>
    <row r="49" spans="1:21" x14ac:dyDescent="0.35">
      <c r="A49">
        <f t="shared" si="0"/>
        <v>0</v>
      </c>
      <c r="B49">
        <f t="shared" si="1"/>
        <v>0</v>
      </c>
      <c r="C49" t="s">
        <v>55</v>
      </c>
      <c r="D49">
        <v>0</v>
      </c>
      <c r="E49">
        <v>29131</v>
      </c>
      <c r="F49">
        <v>83</v>
      </c>
      <c r="G49">
        <v>2967</v>
      </c>
      <c r="H49">
        <v>0</v>
      </c>
      <c r="I49">
        <v>0</v>
      </c>
      <c r="J49">
        <v>32181</v>
      </c>
      <c r="K49">
        <v>505</v>
      </c>
      <c r="L49">
        <v>4980</v>
      </c>
      <c r="M49">
        <v>5652</v>
      </c>
      <c r="N49">
        <v>7282</v>
      </c>
      <c r="O49">
        <v>10721</v>
      </c>
      <c r="P49">
        <v>2923</v>
      </c>
      <c r="Q49">
        <v>0</v>
      </c>
      <c r="R49">
        <v>32063</v>
      </c>
      <c r="S49">
        <v>16165</v>
      </c>
      <c r="T49">
        <v>38110</v>
      </c>
      <c r="U49">
        <v>163769</v>
      </c>
    </row>
    <row r="50" spans="1:21" x14ac:dyDescent="0.35">
      <c r="A50">
        <f t="shared" si="0"/>
        <v>0</v>
      </c>
      <c r="B50">
        <f t="shared" si="1"/>
        <v>0</v>
      </c>
      <c r="C50" t="s">
        <v>56</v>
      </c>
      <c r="D50">
        <v>0</v>
      </c>
      <c r="E50">
        <v>53417</v>
      </c>
      <c r="F50">
        <v>0</v>
      </c>
      <c r="G50">
        <v>350</v>
      </c>
      <c r="H50">
        <v>1913</v>
      </c>
      <c r="I50">
        <v>0</v>
      </c>
      <c r="J50">
        <v>55680</v>
      </c>
      <c r="K50">
        <v>593</v>
      </c>
      <c r="L50">
        <v>5824</v>
      </c>
      <c r="M50">
        <v>6628</v>
      </c>
      <c r="N50">
        <v>6744</v>
      </c>
      <c r="O50">
        <v>25172</v>
      </c>
      <c r="P50">
        <v>5719</v>
      </c>
      <c r="Q50">
        <v>5000</v>
      </c>
      <c r="R50">
        <v>55680</v>
      </c>
      <c r="S50">
        <v>5683</v>
      </c>
      <c r="T50">
        <v>29192</v>
      </c>
      <c r="U50">
        <v>211387</v>
      </c>
    </row>
    <row r="51" spans="1:21" x14ac:dyDescent="0.35">
      <c r="A51">
        <f t="shared" si="0"/>
        <v>0</v>
      </c>
      <c r="B51">
        <f t="shared" si="1"/>
        <v>0</v>
      </c>
      <c r="C51" t="s">
        <v>57</v>
      </c>
      <c r="D51">
        <v>0</v>
      </c>
      <c r="E51">
        <v>68798</v>
      </c>
      <c r="F51">
        <v>0</v>
      </c>
      <c r="G51">
        <v>1293</v>
      </c>
      <c r="H51">
        <v>2386</v>
      </c>
      <c r="I51">
        <v>0</v>
      </c>
      <c r="J51">
        <v>72477</v>
      </c>
      <c r="K51">
        <v>0</v>
      </c>
      <c r="L51">
        <v>9380</v>
      </c>
      <c r="M51">
        <v>8512</v>
      </c>
      <c r="N51">
        <v>13196</v>
      </c>
      <c r="O51">
        <v>31841</v>
      </c>
      <c r="P51">
        <v>6200</v>
      </c>
      <c r="Q51">
        <v>3348</v>
      </c>
      <c r="R51">
        <v>72477</v>
      </c>
      <c r="S51">
        <v>434</v>
      </c>
      <c r="T51">
        <v>4250</v>
      </c>
      <c r="U51">
        <v>228355</v>
      </c>
    </row>
    <row r="52" spans="1:21" x14ac:dyDescent="0.35">
      <c r="A52">
        <f t="shared" si="0"/>
        <v>0</v>
      </c>
      <c r="B52">
        <f t="shared" si="1"/>
        <v>0</v>
      </c>
      <c r="C52" t="s">
        <v>58</v>
      </c>
      <c r="D52">
        <v>0</v>
      </c>
      <c r="E52">
        <v>28044</v>
      </c>
      <c r="F52">
        <v>560</v>
      </c>
      <c r="G52">
        <v>610</v>
      </c>
      <c r="H52">
        <v>0</v>
      </c>
      <c r="I52">
        <v>0</v>
      </c>
      <c r="J52">
        <v>29214</v>
      </c>
      <c r="K52">
        <v>0</v>
      </c>
      <c r="L52">
        <v>3119</v>
      </c>
      <c r="M52">
        <v>6214</v>
      </c>
      <c r="N52">
        <v>4168</v>
      </c>
      <c r="O52">
        <v>11097</v>
      </c>
      <c r="P52">
        <v>4616</v>
      </c>
      <c r="Q52">
        <v>0</v>
      </c>
      <c r="R52">
        <v>29214</v>
      </c>
      <c r="S52">
        <v>33099</v>
      </c>
      <c r="T52">
        <v>33099</v>
      </c>
      <c r="U52">
        <v>179600</v>
      </c>
    </row>
    <row r="53" spans="1:21" x14ac:dyDescent="0.35">
      <c r="A53">
        <f t="shared" si="0"/>
        <v>0</v>
      </c>
      <c r="B53">
        <f t="shared" si="1"/>
        <v>0</v>
      </c>
      <c r="C53" t="s">
        <v>59</v>
      </c>
      <c r="D53">
        <v>0</v>
      </c>
      <c r="E53">
        <v>19782</v>
      </c>
      <c r="F53">
        <v>0</v>
      </c>
      <c r="G53">
        <v>476</v>
      </c>
      <c r="H53">
        <v>0</v>
      </c>
      <c r="I53">
        <v>0</v>
      </c>
      <c r="J53">
        <v>20258</v>
      </c>
      <c r="K53">
        <v>0</v>
      </c>
      <c r="L53">
        <v>2790</v>
      </c>
      <c r="M53">
        <v>3102</v>
      </c>
      <c r="N53">
        <v>3972</v>
      </c>
      <c r="O53">
        <v>7814</v>
      </c>
      <c r="P53">
        <v>2580</v>
      </c>
      <c r="Q53">
        <v>0</v>
      </c>
      <c r="R53">
        <v>20258</v>
      </c>
      <c r="S53">
        <v>472</v>
      </c>
      <c r="T53">
        <v>1500</v>
      </c>
      <c r="U53">
        <v>88541</v>
      </c>
    </row>
    <row r="54" spans="1:21" x14ac:dyDescent="0.35">
      <c r="A54">
        <f t="shared" si="0"/>
        <v>0</v>
      </c>
      <c r="B54">
        <f t="shared" si="1"/>
        <v>0</v>
      </c>
      <c r="C54" t="s">
        <v>60</v>
      </c>
      <c r="D54">
        <v>0</v>
      </c>
      <c r="E54">
        <v>9424</v>
      </c>
      <c r="F54">
        <v>0</v>
      </c>
      <c r="G54">
        <v>200</v>
      </c>
      <c r="H54">
        <v>0</v>
      </c>
      <c r="I54">
        <v>0</v>
      </c>
      <c r="J54">
        <v>9624</v>
      </c>
      <c r="K54">
        <v>0</v>
      </c>
      <c r="L54">
        <v>4027</v>
      </c>
      <c r="M54">
        <v>4101</v>
      </c>
      <c r="N54">
        <v>76</v>
      </c>
      <c r="O54">
        <v>1112</v>
      </c>
      <c r="P54">
        <v>0</v>
      </c>
      <c r="Q54">
        <v>0</v>
      </c>
      <c r="R54">
        <v>9316</v>
      </c>
      <c r="S54">
        <v>0</v>
      </c>
      <c r="T54">
        <v>0</v>
      </c>
      <c r="U54">
        <v>138560</v>
      </c>
    </row>
    <row r="55" spans="1:21" x14ac:dyDescent="0.35">
      <c r="A55">
        <f t="shared" si="0"/>
        <v>0</v>
      </c>
      <c r="B55">
        <f t="shared" si="1"/>
        <v>0</v>
      </c>
      <c r="C55" t="s">
        <v>61</v>
      </c>
      <c r="D55">
        <v>0</v>
      </c>
      <c r="E55">
        <v>117949</v>
      </c>
      <c r="F55">
        <v>59</v>
      </c>
      <c r="G55">
        <v>5509</v>
      </c>
      <c r="H55">
        <v>0</v>
      </c>
      <c r="I55">
        <v>0</v>
      </c>
      <c r="J55">
        <v>123517</v>
      </c>
      <c r="K55">
        <v>0</v>
      </c>
      <c r="L55">
        <v>10654</v>
      </c>
      <c r="M55">
        <v>14592</v>
      </c>
      <c r="N55">
        <v>17897</v>
      </c>
      <c r="O55">
        <v>67196</v>
      </c>
      <c r="P55">
        <v>8163</v>
      </c>
      <c r="Q55">
        <v>5378</v>
      </c>
      <c r="R55">
        <v>123880</v>
      </c>
      <c r="S55">
        <v>6900</v>
      </c>
      <c r="T55">
        <v>85038</v>
      </c>
      <c r="U55">
        <v>470627</v>
      </c>
    </row>
    <row r="56" spans="1:21" x14ac:dyDescent="0.35">
      <c r="A56">
        <f t="shared" si="0"/>
        <v>0</v>
      </c>
      <c r="B56">
        <f t="shared" si="1"/>
        <v>0</v>
      </c>
      <c r="C56" t="s">
        <v>63</v>
      </c>
      <c r="D56">
        <v>38</v>
      </c>
      <c r="E56">
        <v>66174</v>
      </c>
      <c r="F56">
        <v>0</v>
      </c>
      <c r="G56">
        <v>1931</v>
      </c>
      <c r="H56">
        <v>0</v>
      </c>
      <c r="I56">
        <v>5000</v>
      </c>
      <c r="J56">
        <v>73143</v>
      </c>
      <c r="K56">
        <v>274</v>
      </c>
      <c r="L56">
        <v>12136</v>
      </c>
      <c r="M56">
        <v>14898</v>
      </c>
      <c r="N56">
        <v>20438</v>
      </c>
      <c r="O56">
        <v>26009</v>
      </c>
      <c r="P56">
        <v>0</v>
      </c>
      <c r="Q56">
        <v>0</v>
      </c>
      <c r="R56">
        <v>73755</v>
      </c>
      <c r="S56">
        <v>626</v>
      </c>
      <c r="T56">
        <v>0</v>
      </c>
      <c r="U56">
        <v>426416</v>
      </c>
    </row>
    <row r="57" spans="1:21" x14ac:dyDescent="0.35">
      <c r="A57">
        <f t="shared" si="0"/>
        <v>0</v>
      </c>
      <c r="B57">
        <f t="shared" si="1"/>
        <v>0</v>
      </c>
      <c r="C57" t="s">
        <v>64</v>
      </c>
      <c r="D57">
        <v>0</v>
      </c>
      <c r="E57">
        <v>46418</v>
      </c>
      <c r="F57">
        <v>150</v>
      </c>
      <c r="G57">
        <v>1428</v>
      </c>
      <c r="H57">
        <v>282</v>
      </c>
      <c r="I57">
        <v>0</v>
      </c>
      <c r="J57">
        <v>48278</v>
      </c>
      <c r="K57">
        <v>643</v>
      </c>
      <c r="L57">
        <v>3536</v>
      </c>
      <c r="M57">
        <v>7722</v>
      </c>
      <c r="N57">
        <v>7723</v>
      </c>
      <c r="O57">
        <v>21311</v>
      </c>
      <c r="P57">
        <v>4557</v>
      </c>
      <c r="Q57">
        <v>0</v>
      </c>
      <c r="R57">
        <v>45492</v>
      </c>
      <c r="S57">
        <v>446</v>
      </c>
      <c r="T57">
        <v>505</v>
      </c>
      <c r="U57">
        <v>226558</v>
      </c>
    </row>
    <row r="58" spans="1:21" x14ac:dyDescent="0.35">
      <c r="A58">
        <f t="shared" si="0"/>
        <v>0</v>
      </c>
      <c r="B58">
        <f t="shared" si="1"/>
        <v>0</v>
      </c>
      <c r="C58" t="s">
        <v>67</v>
      </c>
      <c r="D58">
        <v>0</v>
      </c>
      <c r="E58">
        <v>109980</v>
      </c>
      <c r="F58">
        <v>12081</v>
      </c>
      <c r="G58">
        <v>3736</v>
      </c>
      <c r="H58">
        <v>984</v>
      </c>
      <c r="I58">
        <v>0</v>
      </c>
      <c r="J58">
        <v>126781</v>
      </c>
      <c r="K58">
        <v>5079</v>
      </c>
      <c r="L58">
        <v>17192</v>
      </c>
      <c r="M58">
        <v>22866</v>
      </c>
      <c r="N58">
        <v>615</v>
      </c>
      <c r="O58">
        <v>68632</v>
      </c>
      <c r="P58">
        <v>14576</v>
      </c>
      <c r="Q58">
        <v>0</v>
      </c>
      <c r="R58">
        <v>128960</v>
      </c>
      <c r="S58">
        <v>333</v>
      </c>
      <c r="T58">
        <v>0</v>
      </c>
      <c r="U58">
        <v>715727</v>
      </c>
    </row>
    <row r="59" spans="1:21" x14ac:dyDescent="0.35">
      <c r="A59">
        <f t="shared" si="0"/>
        <v>0</v>
      </c>
      <c r="B59">
        <f t="shared" si="1"/>
        <v>0</v>
      </c>
      <c r="C59" t="s">
        <v>68</v>
      </c>
      <c r="D59">
        <v>0</v>
      </c>
      <c r="E59">
        <v>6908</v>
      </c>
      <c r="F59">
        <v>0</v>
      </c>
      <c r="G59">
        <v>819</v>
      </c>
      <c r="H59">
        <v>0</v>
      </c>
      <c r="I59">
        <v>0</v>
      </c>
      <c r="J59">
        <v>7727</v>
      </c>
      <c r="K59">
        <v>0</v>
      </c>
      <c r="L59">
        <v>1663</v>
      </c>
      <c r="M59">
        <v>4338</v>
      </c>
      <c r="N59">
        <v>0</v>
      </c>
      <c r="O59">
        <v>481</v>
      </c>
      <c r="P59">
        <v>0</v>
      </c>
      <c r="Q59">
        <v>0</v>
      </c>
      <c r="R59">
        <v>6482</v>
      </c>
      <c r="S59">
        <v>264</v>
      </c>
      <c r="T59">
        <v>264</v>
      </c>
      <c r="U59">
        <v>109490</v>
      </c>
    </row>
    <row r="60" spans="1:21" x14ac:dyDescent="0.35">
      <c r="A60">
        <f t="shared" ref="A60" si="2">+J60-SUM(D60:I60)</f>
        <v>0</v>
      </c>
      <c r="B60">
        <f t="shared" ref="B60" si="3">+R60-SUM(K60:Q60)</f>
        <v>0</v>
      </c>
      <c r="C60" t="s">
        <v>69</v>
      </c>
      <c r="D60">
        <v>5672</v>
      </c>
      <c r="E60">
        <v>5446044</v>
      </c>
      <c r="F60">
        <v>32761</v>
      </c>
      <c r="G60">
        <v>165121</v>
      </c>
      <c r="H60">
        <v>122891</v>
      </c>
      <c r="I60">
        <v>21807</v>
      </c>
      <c r="J60">
        <v>5794296</v>
      </c>
      <c r="K60">
        <v>99256</v>
      </c>
      <c r="L60">
        <v>538642</v>
      </c>
      <c r="M60">
        <v>665089</v>
      </c>
      <c r="N60">
        <v>773463</v>
      </c>
      <c r="O60">
        <v>3002092</v>
      </c>
      <c r="P60">
        <v>421835</v>
      </c>
      <c r="Q60">
        <v>327305</v>
      </c>
      <c r="R60">
        <v>5827682</v>
      </c>
      <c r="S60">
        <v>518068</v>
      </c>
      <c r="T60">
        <v>668389</v>
      </c>
      <c r="U60">
        <v>19818245</v>
      </c>
    </row>
    <row r="61" spans="1:21" x14ac:dyDescent="0.35">
      <c r="C61" t="s">
        <v>70</v>
      </c>
      <c r="D61">
        <f>+D60-SUM(D2:D59)</f>
        <v>0</v>
      </c>
      <c r="E61">
        <f t="shared" ref="E61:K61" si="4">+E60-SUM(E2:E59)</f>
        <v>0</v>
      </c>
      <c r="F61">
        <f t="shared" si="4"/>
        <v>0</v>
      </c>
      <c r="G61">
        <f t="shared" si="4"/>
        <v>0</v>
      </c>
      <c r="H61">
        <f t="shared" si="4"/>
        <v>0</v>
      </c>
      <c r="I61">
        <f t="shared" si="4"/>
        <v>0</v>
      </c>
      <c r="J61">
        <f t="shared" si="4"/>
        <v>0</v>
      </c>
      <c r="K61">
        <f t="shared" si="4"/>
        <v>0</v>
      </c>
      <c r="L61">
        <f t="shared" ref="L61" si="5">+L60-SUM(L2:L59)</f>
        <v>0</v>
      </c>
      <c r="M61">
        <f t="shared" ref="M61" si="6">+M60-SUM(M2:M59)</f>
        <v>0</v>
      </c>
      <c r="N61">
        <f t="shared" ref="N61" si="7">+N60-SUM(N2:N59)</f>
        <v>0</v>
      </c>
      <c r="O61">
        <f t="shared" ref="O61" si="8">+O60-SUM(O2:O59)</f>
        <v>0</v>
      </c>
      <c r="P61">
        <f t="shared" ref="P61" si="9">+P60-SUM(P2:P59)</f>
        <v>0</v>
      </c>
      <c r="Q61">
        <f t="shared" ref="Q61" si="10">+Q60-SUM(Q2:Q59)</f>
        <v>0</v>
      </c>
      <c r="R61">
        <f t="shared" ref="R61:S61" si="11">+R60-SUM(R2:R59)</f>
        <v>0</v>
      </c>
      <c r="S61">
        <f t="shared" si="11"/>
        <v>0</v>
      </c>
      <c r="T61">
        <f t="shared" ref="T61" si="12">+T60-SUM(T2:T59)</f>
        <v>0</v>
      </c>
      <c r="U61">
        <f t="shared" ref="U61" si="13">+U60-SUM(U2:U59)</f>
        <v>0</v>
      </c>
    </row>
    <row r="65" spans="12:12" x14ac:dyDescent="0.35">
      <c r="L65" s="2"/>
    </row>
    <row r="89" spans="6:6" x14ac:dyDescent="0.35">
      <c r="F89" s="2"/>
    </row>
  </sheetData>
  <conditionalFormatting sqref="A2:B60">
    <cfRule type="expression" dxfId="37" priority="5">
      <formula>A2&lt;&gt;0</formula>
    </cfRule>
  </conditionalFormatting>
  <conditionalFormatting sqref="D61:U61">
    <cfRule type="expression" dxfId="36" priority="2">
      <formula>D61&lt;&gt;0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92D050"/>
  </sheetPr>
  <dimension ref="A1:U53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10" width="8.726562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314</v>
      </c>
      <c r="E1" t="s">
        <v>315</v>
      </c>
      <c r="F1" t="s">
        <v>316</v>
      </c>
      <c r="G1" t="s">
        <v>317</v>
      </c>
      <c r="H1" t="s">
        <v>318</v>
      </c>
      <c r="I1" t="s">
        <v>319</v>
      </c>
      <c r="J1" t="s">
        <v>320</v>
      </c>
      <c r="K1" t="s">
        <v>73</v>
      </c>
      <c r="L1" t="s">
        <v>74</v>
      </c>
      <c r="M1" t="s">
        <v>321</v>
      </c>
      <c r="N1" t="s">
        <v>322</v>
      </c>
      <c r="O1" t="s">
        <v>323</v>
      </c>
      <c r="P1" t="s">
        <v>324</v>
      </c>
      <c r="Q1" t="s">
        <v>325</v>
      </c>
      <c r="R1" t="s">
        <v>326</v>
      </c>
      <c r="S1" t="s">
        <v>327</v>
      </c>
      <c r="T1" t="s">
        <v>328</v>
      </c>
      <c r="U1" t="s">
        <v>329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432</v>
      </c>
      <c r="E2">
        <v>24950</v>
      </c>
      <c r="F2">
        <v>0</v>
      </c>
      <c r="G2">
        <v>142</v>
      </c>
      <c r="H2">
        <v>478</v>
      </c>
      <c r="I2">
        <v>0</v>
      </c>
      <c r="J2">
        <v>26002</v>
      </c>
      <c r="K2">
        <v>0</v>
      </c>
      <c r="L2">
        <v>4663</v>
      </c>
      <c r="M2">
        <v>13813</v>
      </c>
      <c r="N2">
        <v>75</v>
      </c>
      <c r="O2">
        <v>6478</v>
      </c>
      <c r="P2">
        <v>2028</v>
      </c>
      <c r="Q2">
        <v>496</v>
      </c>
      <c r="R2">
        <v>27553</v>
      </c>
      <c r="S2">
        <v>4710</v>
      </c>
      <c r="T2">
        <v>0</v>
      </c>
      <c r="U2">
        <v>332893</v>
      </c>
    </row>
    <row r="3" spans="1:21" x14ac:dyDescent="0.35">
      <c r="A3">
        <f t="shared" ref="A3:A51" si="0">+J3-SUM(D3:I3)</f>
        <v>0</v>
      </c>
      <c r="B3">
        <f t="shared" ref="B3:B51" si="1">+R3-SUM(K3:Q3)</f>
        <v>0</v>
      </c>
      <c r="C3" t="s">
        <v>2</v>
      </c>
      <c r="D3">
        <v>513</v>
      </c>
      <c r="E3">
        <v>16320</v>
      </c>
      <c r="F3">
        <v>0</v>
      </c>
      <c r="G3">
        <v>659</v>
      </c>
      <c r="H3">
        <v>0</v>
      </c>
      <c r="I3">
        <v>0</v>
      </c>
      <c r="J3">
        <v>17492</v>
      </c>
      <c r="K3">
        <v>850</v>
      </c>
      <c r="L3">
        <v>3487</v>
      </c>
      <c r="M3">
        <v>4734</v>
      </c>
      <c r="N3">
        <v>90</v>
      </c>
      <c r="O3">
        <v>6985</v>
      </c>
      <c r="P3">
        <v>0</v>
      </c>
      <c r="Q3">
        <v>1500</v>
      </c>
      <c r="R3">
        <v>17646</v>
      </c>
      <c r="S3">
        <v>4714</v>
      </c>
      <c r="T3">
        <v>4000</v>
      </c>
      <c r="U3">
        <v>120840</v>
      </c>
    </row>
    <row r="4" spans="1:21" x14ac:dyDescent="0.35">
      <c r="A4">
        <f t="shared" si="0"/>
        <v>0</v>
      </c>
      <c r="B4">
        <f t="shared" si="1"/>
        <v>0</v>
      </c>
      <c r="C4" t="s">
        <v>3</v>
      </c>
      <c r="D4">
        <v>3033</v>
      </c>
      <c r="E4">
        <v>31798</v>
      </c>
      <c r="F4">
        <v>496</v>
      </c>
      <c r="G4">
        <v>725</v>
      </c>
      <c r="H4">
        <v>219</v>
      </c>
      <c r="I4">
        <v>0</v>
      </c>
      <c r="J4">
        <v>36271</v>
      </c>
      <c r="K4">
        <v>0</v>
      </c>
      <c r="L4">
        <v>2379</v>
      </c>
      <c r="M4">
        <v>6275</v>
      </c>
      <c r="N4">
        <v>693</v>
      </c>
      <c r="O4">
        <v>23443</v>
      </c>
      <c r="P4">
        <v>3056</v>
      </c>
      <c r="Q4">
        <v>0</v>
      </c>
      <c r="R4">
        <v>35846</v>
      </c>
      <c r="S4">
        <v>5134</v>
      </c>
      <c r="T4">
        <v>6100</v>
      </c>
      <c r="U4">
        <v>188746</v>
      </c>
    </row>
    <row r="5" spans="1:21" x14ac:dyDescent="0.35">
      <c r="A5">
        <f t="shared" si="0"/>
        <v>0</v>
      </c>
      <c r="B5">
        <f t="shared" si="1"/>
        <v>0</v>
      </c>
      <c r="C5" t="s">
        <v>4</v>
      </c>
      <c r="D5">
        <v>10697</v>
      </c>
      <c r="E5">
        <v>282466</v>
      </c>
      <c r="F5">
        <v>1704</v>
      </c>
      <c r="G5">
        <v>5993</v>
      </c>
      <c r="H5">
        <v>0</v>
      </c>
      <c r="I5">
        <v>65000</v>
      </c>
      <c r="J5">
        <v>365860</v>
      </c>
      <c r="K5">
        <v>0</v>
      </c>
      <c r="L5">
        <v>17235</v>
      </c>
      <c r="M5">
        <v>272121</v>
      </c>
      <c r="N5">
        <v>1824</v>
      </c>
      <c r="O5">
        <v>97762</v>
      </c>
      <c r="P5">
        <v>250</v>
      </c>
      <c r="Q5">
        <v>0</v>
      </c>
      <c r="R5">
        <v>389192</v>
      </c>
      <c r="S5">
        <v>69791</v>
      </c>
      <c r="T5">
        <v>150000</v>
      </c>
      <c r="U5">
        <v>8270713</v>
      </c>
    </row>
    <row r="6" spans="1:21" x14ac:dyDescent="0.35">
      <c r="A6">
        <f t="shared" si="0"/>
        <v>0</v>
      </c>
      <c r="B6">
        <f t="shared" si="1"/>
        <v>0</v>
      </c>
      <c r="C6" t="s">
        <v>5</v>
      </c>
      <c r="D6">
        <v>3485</v>
      </c>
      <c r="E6">
        <v>42027</v>
      </c>
      <c r="F6">
        <v>0</v>
      </c>
      <c r="G6">
        <v>1683</v>
      </c>
      <c r="H6">
        <v>0</v>
      </c>
      <c r="I6">
        <v>0</v>
      </c>
      <c r="J6">
        <v>47195</v>
      </c>
      <c r="K6">
        <v>0</v>
      </c>
      <c r="L6">
        <v>6752</v>
      </c>
      <c r="M6">
        <v>25779</v>
      </c>
      <c r="N6">
        <v>667</v>
      </c>
      <c r="O6">
        <v>12666</v>
      </c>
      <c r="P6">
        <v>0</v>
      </c>
      <c r="Q6">
        <v>0</v>
      </c>
      <c r="R6">
        <v>45864</v>
      </c>
      <c r="S6">
        <v>2793</v>
      </c>
      <c r="T6">
        <v>0</v>
      </c>
      <c r="U6">
        <v>869709</v>
      </c>
    </row>
    <row r="7" spans="1:21" x14ac:dyDescent="0.35">
      <c r="A7">
        <f t="shared" si="0"/>
        <v>0</v>
      </c>
      <c r="B7">
        <f t="shared" si="1"/>
        <v>0</v>
      </c>
      <c r="C7" t="s">
        <v>359</v>
      </c>
      <c r="D7">
        <v>2787</v>
      </c>
      <c r="E7">
        <v>69072</v>
      </c>
      <c r="F7">
        <v>160</v>
      </c>
      <c r="G7">
        <v>7951</v>
      </c>
      <c r="H7">
        <v>0</v>
      </c>
      <c r="I7">
        <v>0</v>
      </c>
      <c r="J7">
        <v>79970</v>
      </c>
      <c r="K7">
        <v>6110</v>
      </c>
      <c r="L7">
        <v>7108</v>
      </c>
      <c r="M7">
        <v>32379</v>
      </c>
      <c r="N7">
        <v>4003</v>
      </c>
      <c r="O7">
        <v>28880</v>
      </c>
      <c r="P7">
        <v>1490</v>
      </c>
      <c r="Q7">
        <v>0</v>
      </c>
      <c r="R7">
        <v>79970</v>
      </c>
      <c r="S7">
        <v>82223</v>
      </c>
      <c r="T7">
        <v>84665</v>
      </c>
      <c r="U7">
        <v>1020735</v>
      </c>
    </row>
    <row r="8" spans="1:21" x14ac:dyDescent="0.35">
      <c r="A8">
        <f t="shared" si="0"/>
        <v>0</v>
      </c>
      <c r="B8">
        <f t="shared" si="1"/>
        <v>0</v>
      </c>
      <c r="C8" t="s">
        <v>9</v>
      </c>
      <c r="D8">
        <v>7228</v>
      </c>
      <c r="E8">
        <v>166862</v>
      </c>
      <c r="F8">
        <v>74</v>
      </c>
      <c r="G8">
        <v>9944</v>
      </c>
      <c r="H8">
        <v>0</v>
      </c>
      <c r="I8">
        <v>0</v>
      </c>
      <c r="J8">
        <v>184108</v>
      </c>
      <c r="K8">
        <v>501</v>
      </c>
      <c r="L8">
        <v>18590</v>
      </c>
      <c r="M8">
        <v>105985</v>
      </c>
      <c r="N8">
        <v>186</v>
      </c>
      <c r="O8">
        <v>44214</v>
      </c>
      <c r="P8">
        <v>0</v>
      </c>
      <c r="Q8">
        <v>0</v>
      </c>
      <c r="R8">
        <v>169476</v>
      </c>
      <c r="S8">
        <v>25161</v>
      </c>
      <c r="T8">
        <v>20150</v>
      </c>
      <c r="U8">
        <v>3045236</v>
      </c>
    </row>
    <row r="9" spans="1:21" x14ac:dyDescent="0.35">
      <c r="A9">
        <f t="shared" si="0"/>
        <v>0</v>
      </c>
      <c r="B9">
        <f t="shared" si="1"/>
        <v>0</v>
      </c>
      <c r="C9" t="s">
        <v>10</v>
      </c>
      <c r="D9">
        <v>3323</v>
      </c>
      <c r="E9">
        <v>61574</v>
      </c>
      <c r="F9">
        <v>15</v>
      </c>
      <c r="G9">
        <v>1546</v>
      </c>
      <c r="H9">
        <v>0</v>
      </c>
      <c r="I9">
        <v>0</v>
      </c>
      <c r="J9">
        <v>66458</v>
      </c>
      <c r="K9">
        <v>1296</v>
      </c>
      <c r="L9">
        <v>9774</v>
      </c>
      <c r="M9">
        <v>25388</v>
      </c>
      <c r="N9">
        <v>20</v>
      </c>
      <c r="O9">
        <v>27494</v>
      </c>
      <c r="P9">
        <v>0</v>
      </c>
      <c r="Q9">
        <v>9389</v>
      </c>
      <c r="R9">
        <v>73361</v>
      </c>
      <c r="S9">
        <v>3535</v>
      </c>
      <c r="T9">
        <v>15000</v>
      </c>
      <c r="U9">
        <v>748543</v>
      </c>
    </row>
    <row r="10" spans="1:21" x14ac:dyDescent="0.35">
      <c r="A10">
        <f t="shared" si="0"/>
        <v>0</v>
      </c>
      <c r="B10">
        <f t="shared" si="1"/>
        <v>0</v>
      </c>
      <c r="C10" t="s">
        <v>12</v>
      </c>
      <c r="D10">
        <v>1137</v>
      </c>
      <c r="E10">
        <v>22308</v>
      </c>
      <c r="F10">
        <v>0</v>
      </c>
      <c r="G10">
        <v>2129</v>
      </c>
      <c r="H10">
        <v>271</v>
      </c>
      <c r="I10">
        <v>0</v>
      </c>
      <c r="J10">
        <v>25845</v>
      </c>
      <c r="K10">
        <v>0</v>
      </c>
      <c r="L10">
        <v>7040</v>
      </c>
      <c r="M10">
        <v>7996</v>
      </c>
      <c r="N10">
        <v>115</v>
      </c>
      <c r="O10">
        <v>6843</v>
      </c>
      <c r="P10">
        <v>3851</v>
      </c>
      <c r="Q10">
        <v>0</v>
      </c>
      <c r="R10">
        <v>25845</v>
      </c>
      <c r="S10">
        <v>3053</v>
      </c>
      <c r="T10">
        <v>3500</v>
      </c>
      <c r="U10">
        <v>242199</v>
      </c>
    </row>
    <row r="11" spans="1:21" x14ac:dyDescent="0.35">
      <c r="A11">
        <f t="shared" si="0"/>
        <v>0</v>
      </c>
      <c r="B11">
        <f t="shared" si="1"/>
        <v>0</v>
      </c>
      <c r="C11" t="s">
        <v>17</v>
      </c>
      <c r="D11">
        <v>396</v>
      </c>
      <c r="E11">
        <v>19014</v>
      </c>
      <c r="F11">
        <v>93</v>
      </c>
      <c r="G11">
        <v>520</v>
      </c>
      <c r="H11">
        <v>0</v>
      </c>
      <c r="I11">
        <v>0</v>
      </c>
      <c r="J11">
        <v>20023</v>
      </c>
      <c r="K11">
        <v>0</v>
      </c>
      <c r="L11">
        <v>1882</v>
      </c>
      <c r="M11">
        <v>3737</v>
      </c>
      <c r="N11">
        <v>319</v>
      </c>
      <c r="O11">
        <v>7680</v>
      </c>
      <c r="P11">
        <v>0</v>
      </c>
      <c r="Q11">
        <v>4000</v>
      </c>
      <c r="R11">
        <v>17618</v>
      </c>
      <c r="S11">
        <v>26116</v>
      </c>
      <c r="T11">
        <v>1920</v>
      </c>
      <c r="U11">
        <v>116190</v>
      </c>
    </row>
    <row r="12" spans="1:21" x14ac:dyDescent="0.35">
      <c r="A12">
        <f t="shared" si="0"/>
        <v>0</v>
      </c>
      <c r="B12">
        <f t="shared" si="1"/>
        <v>0</v>
      </c>
      <c r="C12" t="s">
        <v>18</v>
      </c>
      <c r="D12">
        <v>864</v>
      </c>
      <c r="E12">
        <v>49757</v>
      </c>
      <c r="F12">
        <v>0</v>
      </c>
      <c r="G12">
        <v>4541</v>
      </c>
      <c r="H12">
        <v>0</v>
      </c>
      <c r="I12">
        <v>0</v>
      </c>
      <c r="J12">
        <v>55162</v>
      </c>
      <c r="K12">
        <v>0</v>
      </c>
      <c r="L12">
        <v>10098</v>
      </c>
      <c r="M12">
        <v>14314</v>
      </c>
      <c r="N12">
        <v>637</v>
      </c>
      <c r="O12">
        <v>26165</v>
      </c>
      <c r="P12">
        <v>0</v>
      </c>
      <c r="Q12">
        <v>0</v>
      </c>
      <c r="R12">
        <v>51214</v>
      </c>
      <c r="S12">
        <v>5642</v>
      </c>
      <c r="T12">
        <v>354</v>
      </c>
      <c r="U12">
        <v>444663</v>
      </c>
    </row>
    <row r="13" spans="1:21" x14ac:dyDescent="0.35">
      <c r="A13">
        <f t="shared" si="0"/>
        <v>0</v>
      </c>
      <c r="B13">
        <f t="shared" si="1"/>
        <v>0</v>
      </c>
      <c r="C13" t="s">
        <v>19</v>
      </c>
      <c r="D13">
        <v>2259</v>
      </c>
      <c r="E13">
        <v>37296</v>
      </c>
      <c r="F13">
        <v>0</v>
      </c>
      <c r="G13">
        <v>3185</v>
      </c>
      <c r="H13">
        <v>0</v>
      </c>
      <c r="I13">
        <v>0</v>
      </c>
      <c r="J13">
        <v>42740</v>
      </c>
      <c r="K13">
        <v>0</v>
      </c>
      <c r="L13">
        <v>4333</v>
      </c>
      <c r="M13">
        <v>13627</v>
      </c>
      <c r="N13">
        <v>25</v>
      </c>
      <c r="O13">
        <v>13370</v>
      </c>
      <c r="P13">
        <v>41334</v>
      </c>
      <c r="Q13">
        <v>0</v>
      </c>
      <c r="R13">
        <v>72689</v>
      </c>
      <c r="S13">
        <v>1518</v>
      </c>
      <c r="T13">
        <v>820</v>
      </c>
      <c r="U13">
        <v>403223</v>
      </c>
    </row>
    <row r="14" spans="1:21" x14ac:dyDescent="0.35">
      <c r="A14">
        <f t="shared" si="0"/>
        <v>0</v>
      </c>
      <c r="B14">
        <f t="shared" si="1"/>
        <v>0</v>
      </c>
      <c r="C14" t="s">
        <v>20</v>
      </c>
      <c r="D14">
        <v>748</v>
      </c>
      <c r="E14">
        <v>16612</v>
      </c>
      <c r="F14">
        <v>91</v>
      </c>
      <c r="G14">
        <v>505</v>
      </c>
      <c r="H14">
        <v>0</v>
      </c>
      <c r="I14">
        <v>0</v>
      </c>
      <c r="J14">
        <v>17956</v>
      </c>
      <c r="K14">
        <v>0</v>
      </c>
      <c r="L14">
        <v>865</v>
      </c>
      <c r="M14">
        <v>8710</v>
      </c>
      <c r="N14">
        <v>87</v>
      </c>
      <c r="O14">
        <v>6140</v>
      </c>
      <c r="P14">
        <v>445</v>
      </c>
      <c r="Q14">
        <v>0</v>
      </c>
      <c r="R14">
        <v>16247</v>
      </c>
      <c r="S14">
        <v>11912</v>
      </c>
      <c r="T14">
        <v>57359</v>
      </c>
      <c r="U14">
        <v>292756</v>
      </c>
    </row>
    <row r="15" spans="1:21" x14ac:dyDescent="0.35">
      <c r="A15">
        <f t="shared" si="0"/>
        <v>0</v>
      </c>
      <c r="B15">
        <f t="shared" si="1"/>
        <v>0</v>
      </c>
      <c r="C15" t="s">
        <v>22</v>
      </c>
      <c r="D15">
        <v>385</v>
      </c>
      <c r="E15">
        <v>15469</v>
      </c>
      <c r="F15">
        <v>0</v>
      </c>
      <c r="G15">
        <v>35</v>
      </c>
      <c r="H15">
        <v>0</v>
      </c>
      <c r="I15">
        <v>0</v>
      </c>
      <c r="J15">
        <v>15889</v>
      </c>
      <c r="K15">
        <v>1299</v>
      </c>
      <c r="L15">
        <v>1924</v>
      </c>
      <c r="M15">
        <v>5164</v>
      </c>
      <c r="N15">
        <v>0</v>
      </c>
      <c r="O15">
        <v>5726</v>
      </c>
      <c r="P15">
        <v>0</v>
      </c>
      <c r="Q15">
        <v>1884</v>
      </c>
      <c r="R15">
        <v>15997</v>
      </c>
      <c r="S15">
        <v>441</v>
      </c>
      <c r="T15">
        <v>441</v>
      </c>
      <c r="U15">
        <v>155651</v>
      </c>
    </row>
    <row r="16" spans="1:21" x14ac:dyDescent="0.35">
      <c r="A16">
        <f t="shared" si="0"/>
        <v>0</v>
      </c>
      <c r="B16">
        <f t="shared" si="1"/>
        <v>0</v>
      </c>
      <c r="C16" t="s">
        <v>23</v>
      </c>
      <c r="D16">
        <v>425</v>
      </c>
      <c r="E16">
        <v>11645</v>
      </c>
      <c r="F16">
        <v>0</v>
      </c>
      <c r="G16">
        <v>401</v>
      </c>
      <c r="H16">
        <v>0</v>
      </c>
      <c r="I16">
        <v>0</v>
      </c>
      <c r="J16">
        <v>12471</v>
      </c>
      <c r="K16">
        <v>462</v>
      </c>
      <c r="L16">
        <v>2156</v>
      </c>
      <c r="M16">
        <v>3306</v>
      </c>
      <c r="N16">
        <v>0</v>
      </c>
      <c r="O16">
        <v>5363</v>
      </c>
      <c r="P16">
        <v>1000</v>
      </c>
      <c r="Q16">
        <v>3200</v>
      </c>
      <c r="R16">
        <v>15487</v>
      </c>
      <c r="S16">
        <v>200</v>
      </c>
      <c r="T16">
        <v>6337</v>
      </c>
      <c r="U16">
        <v>99748</v>
      </c>
    </row>
    <row r="17" spans="1:21" x14ac:dyDescent="0.35">
      <c r="A17">
        <f t="shared" si="0"/>
        <v>0</v>
      </c>
      <c r="B17">
        <f t="shared" si="1"/>
        <v>0</v>
      </c>
      <c r="C17" t="s">
        <v>26</v>
      </c>
      <c r="D17">
        <v>1022</v>
      </c>
      <c r="E17">
        <v>49802</v>
      </c>
      <c r="F17">
        <v>0</v>
      </c>
      <c r="G17">
        <v>998</v>
      </c>
      <c r="H17">
        <v>0</v>
      </c>
      <c r="I17">
        <v>14287</v>
      </c>
      <c r="J17">
        <v>66109</v>
      </c>
      <c r="K17">
        <v>0</v>
      </c>
      <c r="L17">
        <v>12558</v>
      </c>
      <c r="M17">
        <v>35265</v>
      </c>
      <c r="N17">
        <v>64</v>
      </c>
      <c r="O17">
        <v>18221</v>
      </c>
      <c r="P17">
        <v>72</v>
      </c>
      <c r="Q17">
        <v>0</v>
      </c>
      <c r="R17">
        <v>66180</v>
      </c>
      <c r="S17">
        <v>23838</v>
      </c>
      <c r="T17">
        <v>7760</v>
      </c>
      <c r="U17">
        <v>921205</v>
      </c>
    </row>
    <row r="18" spans="1:21" x14ac:dyDescent="0.35">
      <c r="A18">
        <f t="shared" si="0"/>
        <v>0</v>
      </c>
      <c r="B18">
        <f t="shared" si="1"/>
        <v>0</v>
      </c>
      <c r="C18" t="s">
        <v>28</v>
      </c>
      <c r="D18">
        <v>2005</v>
      </c>
      <c r="E18">
        <v>27656</v>
      </c>
      <c r="F18">
        <v>45</v>
      </c>
      <c r="G18">
        <v>1669</v>
      </c>
      <c r="H18">
        <v>0</v>
      </c>
      <c r="I18">
        <v>1806</v>
      </c>
      <c r="J18">
        <v>33181</v>
      </c>
      <c r="K18">
        <v>3152</v>
      </c>
      <c r="L18">
        <v>10205</v>
      </c>
      <c r="M18">
        <v>7095</v>
      </c>
      <c r="N18">
        <v>10</v>
      </c>
      <c r="O18">
        <v>15503</v>
      </c>
      <c r="P18">
        <v>40</v>
      </c>
      <c r="Q18">
        <v>0</v>
      </c>
      <c r="R18">
        <v>36005</v>
      </c>
      <c r="S18">
        <v>7053</v>
      </c>
      <c r="T18">
        <v>5746</v>
      </c>
      <c r="U18">
        <v>232972</v>
      </c>
    </row>
    <row r="19" spans="1:21" x14ac:dyDescent="0.35">
      <c r="A19">
        <f t="shared" si="0"/>
        <v>0</v>
      </c>
      <c r="B19">
        <f t="shared" si="1"/>
        <v>0</v>
      </c>
      <c r="C19" t="s">
        <v>29</v>
      </c>
      <c r="D19">
        <v>1539</v>
      </c>
      <c r="E19">
        <v>61732</v>
      </c>
      <c r="F19">
        <v>0</v>
      </c>
      <c r="G19">
        <v>2515</v>
      </c>
      <c r="H19">
        <v>0</v>
      </c>
      <c r="I19">
        <v>12900</v>
      </c>
      <c r="J19">
        <v>78686</v>
      </c>
      <c r="K19">
        <v>0</v>
      </c>
      <c r="L19">
        <v>8012</v>
      </c>
      <c r="M19">
        <v>55589</v>
      </c>
      <c r="N19">
        <v>450</v>
      </c>
      <c r="O19">
        <v>21519</v>
      </c>
      <c r="P19">
        <v>11263</v>
      </c>
      <c r="Q19">
        <v>0</v>
      </c>
      <c r="R19">
        <v>96833</v>
      </c>
      <c r="S19">
        <v>10570</v>
      </c>
      <c r="T19">
        <v>0</v>
      </c>
      <c r="U19">
        <v>1725578</v>
      </c>
    </row>
    <row r="20" spans="1:21" x14ac:dyDescent="0.35">
      <c r="A20">
        <f t="shared" si="0"/>
        <v>0</v>
      </c>
      <c r="B20">
        <f t="shared" si="1"/>
        <v>0</v>
      </c>
      <c r="C20" t="s">
        <v>30</v>
      </c>
      <c r="D20">
        <v>838</v>
      </c>
      <c r="E20">
        <v>17262</v>
      </c>
      <c r="F20">
        <v>0</v>
      </c>
      <c r="G20">
        <v>954</v>
      </c>
      <c r="H20">
        <v>0</v>
      </c>
      <c r="I20">
        <v>0</v>
      </c>
      <c r="J20">
        <v>19054</v>
      </c>
      <c r="K20">
        <v>663</v>
      </c>
      <c r="L20">
        <v>2746</v>
      </c>
      <c r="M20">
        <v>8196</v>
      </c>
      <c r="N20">
        <v>56</v>
      </c>
      <c r="O20">
        <v>6275</v>
      </c>
      <c r="P20">
        <v>0</v>
      </c>
      <c r="Q20">
        <v>1000</v>
      </c>
      <c r="R20">
        <v>18936</v>
      </c>
      <c r="S20">
        <v>0</v>
      </c>
      <c r="T20">
        <v>0</v>
      </c>
      <c r="U20">
        <v>266931</v>
      </c>
    </row>
    <row r="21" spans="1:21" x14ac:dyDescent="0.35">
      <c r="A21">
        <f t="shared" si="0"/>
        <v>0</v>
      </c>
      <c r="B21">
        <f t="shared" si="1"/>
        <v>0</v>
      </c>
      <c r="C21" t="s">
        <v>362</v>
      </c>
      <c r="D21">
        <v>2586</v>
      </c>
      <c r="E21">
        <v>58422</v>
      </c>
      <c r="F21">
        <v>374</v>
      </c>
      <c r="G21">
        <v>5901</v>
      </c>
      <c r="H21">
        <v>18331</v>
      </c>
      <c r="I21">
        <v>0</v>
      </c>
      <c r="J21">
        <v>85614</v>
      </c>
      <c r="K21">
        <v>0</v>
      </c>
      <c r="L21">
        <v>7562</v>
      </c>
      <c r="M21">
        <v>10163</v>
      </c>
      <c r="N21">
        <v>3621</v>
      </c>
      <c r="O21">
        <v>44055</v>
      </c>
      <c r="P21">
        <v>14212</v>
      </c>
      <c r="Q21">
        <v>6000</v>
      </c>
      <c r="R21">
        <v>85613</v>
      </c>
      <c r="S21">
        <v>0</v>
      </c>
      <c r="T21">
        <v>0</v>
      </c>
      <c r="U21">
        <v>304826</v>
      </c>
    </row>
    <row r="22" spans="1:21" x14ac:dyDescent="0.35">
      <c r="A22">
        <f t="shared" si="0"/>
        <v>0</v>
      </c>
      <c r="B22">
        <f t="shared" si="1"/>
        <v>0</v>
      </c>
      <c r="C22" t="s">
        <v>32</v>
      </c>
      <c r="D22">
        <v>11112</v>
      </c>
      <c r="E22">
        <v>142589</v>
      </c>
      <c r="F22">
        <v>671</v>
      </c>
      <c r="G22">
        <v>18688</v>
      </c>
      <c r="H22">
        <v>7000</v>
      </c>
      <c r="I22">
        <v>0</v>
      </c>
      <c r="J22">
        <v>180060</v>
      </c>
      <c r="K22">
        <v>0</v>
      </c>
      <c r="L22">
        <v>33637</v>
      </c>
      <c r="M22">
        <v>74207</v>
      </c>
      <c r="N22">
        <v>2358</v>
      </c>
      <c r="O22">
        <v>43121</v>
      </c>
      <c r="P22">
        <v>0</v>
      </c>
      <c r="Q22">
        <v>26991</v>
      </c>
      <c r="R22">
        <v>180314</v>
      </c>
      <c r="S22">
        <v>161129</v>
      </c>
      <c r="T22">
        <v>22929</v>
      </c>
      <c r="U22">
        <v>2565583</v>
      </c>
    </row>
    <row r="23" spans="1:21" x14ac:dyDescent="0.35">
      <c r="A23">
        <f t="shared" si="0"/>
        <v>0</v>
      </c>
      <c r="B23">
        <f t="shared" si="1"/>
        <v>0</v>
      </c>
      <c r="C23" t="s">
        <v>33</v>
      </c>
      <c r="D23">
        <v>2400</v>
      </c>
      <c r="E23">
        <v>74425</v>
      </c>
      <c r="F23">
        <v>100</v>
      </c>
      <c r="G23">
        <v>6949</v>
      </c>
      <c r="H23">
        <v>0</v>
      </c>
      <c r="I23">
        <v>0</v>
      </c>
      <c r="J23">
        <v>83874</v>
      </c>
      <c r="K23">
        <v>0</v>
      </c>
      <c r="L23">
        <v>12522</v>
      </c>
      <c r="M23">
        <v>27450</v>
      </c>
      <c r="N23">
        <v>183</v>
      </c>
      <c r="O23">
        <v>25110</v>
      </c>
      <c r="P23">
        <v>18620</v>
      </c>
      <c r="Q23">
        <v>0</v>
      </c>
      <c r="R23">
        <v>83885</v>
      </c>
      <c r="S23">
        <v>21797</v>
      </c>
      <c r="T23">
        <v>15000</v>
      </c>
      <c r="U23">
        <v>879460</v>
      </c>
    </row>
    <row r="24" spans="1:21" x14ac:dyDescent="0.35">
      <c r="A24">
        <f t="shared" si="0"/>
        <v>0</v>
      </c>
      <c r="B24">
        <f t="shared" si="1"/>
        <v>0</v>
      </c>
      <c r="C24" t="s">
        <v>34</v>
      </c>
      <c r="D24">
        <v>989</v>
      </c>
      <c r="E24">
        <v>15988</v>
      </c>
      <c r="F24">
        <v>68</v>
      </c>
      <c r="G24">
        <v>636</v>
      </c>
      <c r="H24">
        <v>0</v>
      </c>
      <c r="I24">
        <v>15687</v>
      </c>
      <c r="J24">
        <v>33368</v>
      </c>
      <c r="K24">
        <v>253</v>
      </c>
      <c r="L24">
        <v>4711</v>
      </c>
      <c r="M24">
        <v>3224</v>
      </c>
      <c r="N24">
        <v>274</v>
      </c>
      <c r="O24">
        <v>11373</v>
      </c>
      <c r="P24">
        <v>20</v>
      </c>
      <c r="Q24">
        <v>0</v>
      </c>
      <c r="R24">
        <v>19855</v>
      </c>
      <c r="S24">
        <v>2609</v>
      </c>
      <c r="T24">
        <v>11082</v>
      </c>
      <c r="U24">
        <v>103259</v>
      </c>
    </row>
    <row r="25" spans="1:21" x14ac:dyDescent="0.35">
      <c r="A25">
        <f t="shared" si="0"/>
        <v>0</v>
      </c>
      <c r="B25">
        <f t="shared" si="1"/>
        <v>0</v>
      </c>
      <c r="C25" t="s">
        <v>35</v>
      </c>
      <c r="D25">
        <v>15504</v>
      </c>
      <c r="E25">
        <v>333102</v>
      </c>
      <c r="F25">
        <v>4171</v>
      </c>
      <c r="G25">
        <v>25874</v>
      </c>
      <c r="H25">
        <v>0</v>
      </c>
      <c r="I25">
        <v>0</v>
      </c>
      <c r="J25">
        <v>378651</v>
      </c>
      <c r="K25">
        <v>0</v>
      </c>
      <c r="L25">
        <v>52059</v>
      </c>
      <c r="M25">
        <v>207841</v>
      </c>
      <c r="N25">
        <v>6513</v>
      </c>
      <c r="O25">
        <v>113612</v>
      </c>
      <c r="P25">
        <v>150</v>
      </c>
      <c r="Q25">
        <v>0</v>
      </c>
      <c r="R25">
        <v>380175</v>
      </c>
      <c r="S25">
        <v>31369</v>
      </c>
      <c r="T25">
        <v>0</v>
      </c>
      <c r="U25">
        <v>5899945</v>
      </c>
    </row>
    <row r="26" spans="1:21" x14ac:dyDescent="0.35">
      <c r="A26">
        <f t="shared" si="0"/>
        <v>0</v>
      </c>
      <c r="B26">
        <f t="shared" si="1"/>
        <v>0</v>
      </c>
      <c r="C26" t="s">
        <v>36</v>
      </c>
      <c r="D26">
        <v>18178</v>
      </c>
      <c r="E26">
        <v>352832</v>
      </c>
      <c r="F26">
        <v>0</v>
      </c>
      <c r="G26">
        <v>13713</v>
      </c>
      <c r="H26">
        <v>0</v>
      </c>
      <c r="I26">
        <v>0</v>
      </c>
      <c r="J26">
        <v>384723</v>
      </c>
      <c r="K26">
        <v>0</v>
      </c>
      <c r="L26">
        <v>61492</v>
      </c>
      <c r="M26">
        <v>198140</v>
      </c>
      <c r="N26">
        <v>4357</v>
      </c>
      <c r="O26">
        <v>110781</v>
      </c>
      <c r="P26">
        <v>0</v>
      </c>
      <c r="Q26">
        <v>0</v>
      </c>
      <c r="R26">
        <v>374770</v>
      </c>
      <c r="S26">
        <v>66874</v>
      </c>
      <c r="T26">
        <v>68814</v>
      </c>
      <c r="U26">
        <v>5641477</v>
      </c>
    </row>
    <row r="27" spans="1:21" x14ac:dyDescent="0.35">
      <c r="A27">
        <f t="shared" si="0"/>
        <v>0</v>
      </c>
      <c r="B27">
        <f t="shared" si="1"/>
        <v>0</v>
      </c>
      <c r="C27" t="s">
        <v>39</v>
      </c>
      <c r="D27">
        <v>1451</v>
      </c>
      <c r="E27">
        <v>34246</v>
      </c>
      <c r="F27">
        <v>688</v>
      </c>
      <c r="G27">
        <v>2924</v>
      </c>
      <c r="H27">
        <v>0</v>
      </c>
      <c r="I27">
        <v>0</v>
      </c>
      <c r="J27">
        <v>39309</v>
      </c>
      <c r="K27">
        <v>0</v>
      </c>
      <c r="L27">
        <v>6331</v>
      </c>
      <c r="M27">
        <v>24738</v>
      </c>
      <c r="N27">
        <v>296</v>
      </c>
      <c r="O27">
        <v>9174</v>
      </c>
      <c r="P27">
        <v>0</v>
      </c>
      <c r="Q27">
        <v>0</v>
      </c>
      <c r="R27">
        <v>40539</v>
      </c>
      <c r="S27">
        <v>7228</v>
      </c>
      <c r="T27">
        <v>0</v>
      </c>
      <c r="U27">
        <v>698426</v>
      </c>
    </row>
    <row r="28" spans="1:21" x14ac:dyDescent="0.35">
      <c r="A28">
        <f t="shared" si="0"/>
        <v>0</v>
      </c>
      <c r="B28">
        <f t="shared" si="1"/>
        <v>0</v>
      </c>
      <c r="C28" t="s">
        <v>40</v>
      </c>
      <c r="D28">
        <v>655</v>
      </c>
      <c r="E28">
        <v>27366</v>
      </c>
      <c r="F28">
        <v>0</v>
      </c>
      <c r="G28">
        <v>2860</v>
      </c>
      <c r="H28">
        <v>0</v>
      </c>
      <c r="I28">
        <v>0</v>
      </c>
      <c r="J28">
        <v>30881</v>
      </c>
      <c r="K28">
        <v>739</v>
      </c>
      <c r="L28">
        <v>3765</v>
      </c>
      <c r="M28">
        <v>14231</v>
      </c>
      <c r="N28">
        <v>0</v>
      </c>
      <c r="O28">
        <v>11787</v>
      </c>
      <c r="P28">
        <v>458</v>
      </c>
      <c r="Q28">
        <v>0</v>
      </c>
      <c r="R28">
        <v>30980</v>
      </c>
      <c r="S28">
        <v>8092</v>
      </c>
      <c r="T28">
        <v>0</v>
      </c>
      <c r="U28">
        <v>348009</v>
      </c>
    </row>
    <row r="29" spans="1:21" x14ac:dyDescent="0.35">
      <c r="A29">
        <f t="shared" si="0"/>
        <v>0</v>
      </c>
      <c r="B29">
        <f t="shared" si="1"/>
        <v>0</v>
      </c>
      <c r="C29" t="s">
        <v>42</v>
      </c>
      <c r="D29">
        <v>7306</v>
      </c>
      <c r="E29">
        <v>98934</v>
      </c>
      <c r="F29">
        <v>1855</v>
      </c>
      <c r="G29">
        <v>7716</v>
      </c>
      <c r="H29">
        <v>4580</v>
      </c>
      <c r="I29">
        <v>0</v>
      </c>
      <c r="J29">
        <v>120391</v>
      </c>
      <c r="K29">
        <v>1295</v>
      </c>
      <c r="L29">
        <v>14250</v>
      </c>
      <c r="M29">
        <v>47724</v>
      </c>
      <c r="N29">
        <v>1446</v>
      </c>
      <c r="O29">
        <v>46548</v>
      </c>
      <c r="P29">
        <v>38367</v>
      </c>
      <c r="Q29">
        <v>0</v>
      </c>
      <c r="R29">
        <v>149630</v>
      </c>
      <c r="S29">
        <v>18532</v>
      </c>
      <c r="T29">
        <v>0</v>
      </c>
      <c r="U29">
        <v>1137468</v>
      </c>
    </row>
    <row r="30" spans="1:21" x14ac:dyDescent="0.35">
      <c r="A30">
        <f t="shared" si="0"/>
        <v>0</v>
      </c>
      <c r="B30">
        <f t="shared" si="1"/>
        <v>0</v>
      </c>
      <c r="C30" t="s">
        <v>43</v>
      </c>
      <c r="D30">
        <v>2839</v>
      </c>
      <c r="E30">
        <v>72715</v>
      </c>
      <c r="F30">
        <v>0</v>
      </c>
      <c r="G30">
        <v>2515</v>
      </c>
      <c r="H30">
        <v>1321</v>
      </c>
      <c r="I30">
        <v>0</v>
      </c>
      <c r="J30">
        <v>79390</v>
      </c>
      <c r="K30">
        <v>0</v>
      </c>
      <c r="L30">
        <v>12288</v>
      </c>
      <c r="M30">
        <v>32159</v>
      </c>
      <c r="N30">
        <v>626</v>
      </c>
      <c r="O30">
        <v>23995</v>
      </c>
      <c r="P30">
        <v>162</v>
      </c>
      <c r="Q30">
        <v>2839</v>
      </c>
      <c r="R30">
        <v>72069</v>
      </c>
      <c r="S30">
        <v>4297</v>
      </c>
      <c r="T30">
        <v>1355</v>
      </c>
      <c r="U30">
        <v>868189</v>
      </c>
    </row>
    <row r="31" spans="1:21" x14ac:dyDescent="0.35">
      <c r="A31">
        <f t="shared" si="0"/>
        <v>0</v>
      </c>
      <c r="B31">
        <f t="shared" si="1"/>
        <v>0</v>
      </c>
      <c r="C31" t="s">
        <v>44</v>
      </c>
      <c r="D31">
        <v>140</v>
      </c>
      <c r="E31">
        <v>16417</v>
      </c>
      <c r="F31">
        <v>0</v>
      </c>
      <c r="G31">
        <v>402</v>
      </c>
      <c r="H31">
        <v>2171</v>
      </c>
      <c r="I31">
        <v>0</v>
      </c>
      <c r="J31">
        <v>19130</v>
      </c>
      <c r="K31">
        <v>0</v>
      </c>
      <c r="L31">
        <v>1377</v>
      </c>
      <c r="M31">
        <v>1925</v>
      </c>
      <c r="N31">
        <v>100</v>
      </c>
      <c r="O31">
        <v>8755</v>
      </c>
      <c r="P31">
        <v>500</v>
      </c>
      <c r="Q31">
        <v>5817</v>
      </c>
      <c r="R31">
        <v>18474</v>
      </c>
      <c r="S31">
        <v>699</v>
      </c>
      <c r="T31">
        <v>6386</v>
      </c>
      <c r="U31">
        <v>64174</v>
      </c>
    </row>
    <row r="32" spans="1:21" x14ac:dyDescent="0.35">
      <c r="A32">
        <f t="shared" si="0"/>
        <v>0</v>
      </c>
      <c r="B32">
        <f t="shared" si="1"/>
        <v>0</v>
      </c>
      <c r="C32" t="s">
        <v>45</v>
      </c>
      <c r="D32">
        <v>1545</v>
      </c>
      <c r="E32">
        <v>30915</v>
      </c>
      <c r="F32">
        <v>33</v>
      </c>
      <c r="G32">
        <v>963</v>
      </c>
      <c r="H32">
        <v>0</v>
      </c>
      <c r="I32">
        <v>0</v>
      </c>
      <c r="J32">
        <v>33456</v>
      </c>
      <c r="K32">
        <v>1247</v>
      </c>
      <c r="L32">
        <v>6233</v>
      </c>
      <c r="M32">
        <v>9717</v>
      </c>
      <c r="N32">
        <v>170</v>
      </c>
      <c r="O32">
        <v>10283</v>
      </c>
      <c r="P32">
        <v>0</v>
      </c>
      <c r="Q32">
        <v>4555</v>
      </c>
      <c r="R32">
        <v>32205</v>
      </c>
      <c r="S32">
        <v>6419</v>
      </c>
      <c r="T32">
        <v>1671</v>
      </c>
      <c r="U32">
        <v>317641</v>
      </c>
    </row>
    <row r="33" spans="1:21" x14ac:dyDescent="0.35">
      <c r="A33">
        <f t="shared" si="0"/>
        <v>0</v>
      </c>
      <c r="B33">
        <f t="shared" si="1"/>
        <v>0</v>
      </c>
      <c r="C33" t="s">
        <v>47</v>
      </c>
      <c r="D33">
        <v>1472</v>
      </c>
      <c r="E33">
        <v>29001</v>
      </c>
      <c r="F33">
        <v>0</v>
      </c>
      <c r="G33">
        <v>232</v>
      </c>
      <c r="H33">
        <v>0</v>
      </c>
      <c r="I33">
        <v>0</v>
      </c>
      <c r="J33">
        <v>30705</v>
      </c>
      <c r="K33">
        <v>0</v>
      </c>
      <c r="L33">
        <v>7673</v>
      </c>
      <c r="M33">
        <v>16042</v>
      </c>
      <c r="N33">
        <v>0</v>
      </c>
      <c r="O33">
        <v>9054</v>
      </c>
      <c r="P33">
        <v>0</v>
      </c>
      <c r="Q33">
        <v>0</v>
      </c>
      <c r="R33">
        <v>32769</v>
      </c>
      <c r="S33">
        <v>24661</v>
      </c>
      <c r="T33">
        <v>24661</v>
      </c>
      <c r="U33">
        <v>440695</v>
      </c>
    </row>
    <row r="34" spans="1:21" x14ac:dyDescent="0.35">
      <c r="A34">
        <f t="shared" si="0"/>
        <v>0</v>
      </c>
      <c r="B34">
        <f t="shared" si="1"/>
        <v>0</v>
      </c>
      <c r="C34" t="s">
        <v>48</v>
      </c>
      <c r="D34">
        <v>1230</v>
      </c>
      <c r="E34">
        <v>22250</v>
      </c>
      <c r="F34">
        <v>20</v>
      </c>
      <c r="G34">
        <v>1701</v>
      </c>
      <c r="H34">
        <v>379</v>
      </c>
      <c r="I34">
        <v>0</v>
      </c>
      <c r="J34">
        <v>25580</v>
      </c>
      <c r="K34">
        <v>741</v>
      </c>
      <c r="L34">
        <v>3440</v>
      </c>
      <c r="M34">
        <v>7303</v>
      </c>
      <c r="N34">
        <v>0</v>
      </c>
      <c r="O34">
        <v>11465</v>
      </c>
      <c r="P34">
        <v>430</v>
      </c>
      <c r="Q34">
        <v>2611</v>
      </c>
      <c r="R34">
        <v>25990</v>
      </c>
      <c r="S34">
        <v>3218</v>
      </c>
      <c r="T34">
        <v>0</v>
      </c>
      <c r="U34">
        <v>213324</v>
      </c>
    </row>
    <row r="35" spans="1:21" x14ac:dyDescent="0.35">
      <c r="A35">
        <f t="shared" si="0"/>
        <v>0</v>
      </c>
      <c r="B35">
        <f t="shared" si="1"/>
        <v>0</v>
      </c>
      <c r="C35" t="s">
        <v>49</v>
      </c>
      <c r="D35">
        <v>1996</v>
      </c>
      <c r="E35">
        <v>40875</v>
      </c>
      <c r="F35">
        <v>0</v>
      </c>
      <c r="G35">
        <v>3565</v>
      </c>
      <c r="H35">
        <v>0</v>
      </c>
      <c r="I35">
        <v>2689</v>
      </c>
      <c r="J35">
        <v>49125</v>
      </c>
      <c r="K35">
        <v>0</v>
      </c>
      <c r="L35">
        <v>5344</v>
      </c>
      <c r="M35">
        <v>32328</v>
      </c>
      <c r="N35">
        <v>22</v>
      </c>
      <c r="O35">
        <v>10576</v>
      </c>
      <c r="P35">
        <v>0</v>
      </c>
      <c r="Q35">
        <v>0</v>
      </c>
      <c r="R35">
        <v>48270</v>
      </c>
      <c r="S35">
        <v>576</v>
      </c>
      <c r="T35">
        <v>750</v>
      </c>
      <c r="U35">
        <v>950061</v>
      </c>
    </row>
    <row r="36" spans="1:21" x14ac:dyDescent="0.35">
      <c r="A36">
        <f t="shared" si="0"/>
        <v>0</v>
      </c>
      <c r="B36">
        <f t="shared" si="1"/>
        <v>0</v>
      </c>
      <c r="C36" t="s">
        <v>50</v>
      </c>
      <c r="D36">
        <v>932</v>
      </c>
      <c r="E36">
        <v>22227</v>
      </c>
      <c r="F36">
        <v>0</v>
      </c>
      <c r="G36">
        <v>752</v>
      </c>
      <c r="H36">
        <v>0</v>
      </c>
      <c r="I36">
        <v>500</v>
      </c>
      <c r="J36">
        <v>24411</v>
      </c>
      <c r="K36">
        <v>0</v>
      </c>
      <c r="L36">
        <v>2004</v>
      </c>
      <c r="M36">
        <v>4305</v>
      </c>
      <c r="N36">
        <v>16</v>
      </c>
      <c r="O36">
        <v>18665</v>
      </c>
      <c r="P36">
        <v>0</v>
      </c>
      <c r="Q36">
        <v>0</v>
      </c>
      <c r="R36">
        <v>24990</v>
      </c>
      <c r="S36">
        <v>277</v>
      </c>
      <c r="T36">
        <v>0</v>
      </c>
      <c r="U36">
        <v>101402</v>
      </c>
    </row>
    <row r="37" spans="1:21" x14ac:dyDescent="0.35">
      <c r="A37">
        <f t="shared" si="0"/>
        <v>0</v>
      </c>
      <c r="B37">
        <f t="shared" si="1"/>
        <v>0</v>
      </c>
      <c r="C37" t="s">
        <v>372</v>
      </c>
      <c r="D37">
        <v>1040</v>
      </c>
      <c r="E37">
        <v>23558</v>
      </c>
      <c r="F37">
        <v>106</v>
      </c>
      <c r="G37">
        <v>1262</v>
      </c>
      <c r="H37">
        <v>1361</v>
      </c>
      <c r="I37">
        <v>0</v>
      </c>
      <c r="J37">
        <v>27327</v>
      </c>
      <c r="K37">
        <v>156</v>
      </c>
      <c r="L37">
        <v>4061</v>
      </c>
      <c r="M37">
        <v>5675</v>
      </c>
      <c r="N37">
        <v>680</v>
      </c>
      <c r="O37">
        <v>16637</v>
      </c>
      <c r="P37">
        <v>108</v>
      </c>
      <c r="Q37">
        <v>0</v>
      </c>
      <c r="R37">
        <v>27317</v>
      </c>
      <c r="S37">
        <v>2553</v>
      </c>
      <c r="T37">
        <v>0</v>
      </c>
      <c r="U37">
        <v>168930</v>
      </c>
    </row>
    <row r="38" spans="1:21" x14ac:dyDescent="0.35">
      <c r="A38">
        <f t="shared" si="0"/>
        <v>0</v>
      </c>
      <c r="B38">
        <f t="shared" si="1"/>
        <v>0</v>
      </c>
      <c r="C38" t="s">
        <v>52</v>
      </c>
      <c r="D38">
        <v>3221</v>
      </c>
      <c r="E38">
        <v>30729</v>
      </c>
      <c r="F38">
        <v>0</v>
      </c>
      <c r="G38">
        <v>315</v>
      </c>
      <c r="H38">
        <v>1020</v>
      </c>
      <c r="I38">
        <v>0</v>
      </c>
      <c r="J38">
        <v>35285</v>
      </c>
      <c r="K38">
        <v>0</v>
      </c>
      <c r="L38">
        <v>1496</v>
      </c>
      <c r="M38">
        <v>1619</v>
      </c>
      <c r="N38">
        <v>398</v>
      </c>
      <c r="O38">
        <v>28345</v>
      </c>
      <c r="P38">
        <v>1008</v>
      </c>
      <c r="Q38">
        <v>2419</v>
      </c>
      <c r="R38">
        <v>35285</v>
      </c>
      <c r="S38">
        <v>190</v>
      </c>
      <c r="T38">
        <v>0</v>
      </c>
      <c r="U38">
        <v>45462</v>
      </c>
    </row>
    <row r="39" spans="1:21" x14ac:dyDescent="0.35">
      <c r="A39">
        <f t="shared" si="0"/>
        <v>0</v>
      </c>
      <c r="B39">
        <f t="shared" si="1"/>
        <v>0</v>
      </c>
      <c r="C39" t="s">
        <v>53</v>
      </c>
      <c r="D39">
        <v>0</v>
      </c>
      <c r="E39">
        <v>159028</v>
      </c>
      <c r="F39">
        <v>300</v>
      </c>
      <c r="G39">
        <v>26768</v>
      </c>
      <c r="H39">
        <v>0</v>
      </c>
      <c r="I39">
        <v>0</v>
      </c>
      <c r="J39">
        <v>186096</v>
      </c>
      <c r="K39">
        <v>0</v>
      </c>
      <c r="L39">
        <v>23892</v>
      </c>
      <c r="M39">
        <v>123177</v>
      </c>
      <c r="N39">
        <v>509</v>
      </c>
      <c r="O39">
        <v>35632</v>
      </c>
      <c r="P39">
        <v>0</v>
      </c>
      <c r="Q39">
        <v>0</v>
      </c>
      <c r="R39">
        <v>183210</v>
      </c>
      <c r="S39">
        <v>34188</v>
      </c>
      <c r="T39">
        <v>10520</v>
      </c>
      <c r="U39">
        <v>3357750</v>
      </c>
    </row>
    <row r="40" spans="1:21" x14ac:dyDescent="0.35">
      <c r="A40">
        <f t="shared" si="0"/>
        <v>0</v>
      </c>
      <c r="B40">
        <f t="shared" si="1"/>
        <v>0</v>
      </c>
      <c r="C40" t="s">
        <v>54</v>
      </c>
      <c r="D40">
        <v>616</v>
      </c>
      <c r="E40">
        <v>22445</v>
      </c>
      <c r="F40">
        <v>422</v>
      </c>
      <c r="G40">
        <v>305</v>
      </c>
      <c r="H40">
        <v>0</v>
      </c>
      <c r="I40">
        <v>0</v>
      </c>
      <c r="J40">
        <v>23788</v>
      </c>
      <c r="K40">
        <v>92</v>
      </c>
      <c r="L40">
        <v>6370</v>
      </c>
      <c r="M40">
        <v>4868</v>
      </c>
      <c r="N40">
        <v>136</v>
      </c>
      <c r="O40">
        <v>11648</v>
      </c>
      <c r="P40">
        <v>0</v>
      </c>
      <c r="Q40">
        <v>0</v>
      </c>
      <c r="R40">
        <v>23114</v>
      </c>
      <c r="S40">
        <v>0</v>
      </c>
      <c r="T40">
        <v>5669</v>
      </c>
      <c r="U40">
        <v>150619</v>
      </c>
    </row>
    <row r="41" spans="1:21" x14ac:dyDescent="0.35">
      <c r="A41">
        <f t="shared" si="0"/>
        <v>0</v>
      </c>
      <c r="B41">
        <f t="shared" si="1"/>
        <v>0</v>
      </c>
      <c r="C41" t="s">
        <v>56</v>
      </c>
      <c r="D41">
        <v>871</v>
      </c>
      <c r="E41">
        <v>50573</v>
      </c>
      <c r="F41">
        <v>0</v>
      </c>
      <c r="G41">
        <v>1758</v>
      </c>
      <c r="H41">
        <v>0</v>
      </c>
      <c r="I41">
        <v>3529</v>
      </c>
      <c r="J41">
        <v>56731</v>
      </c>
      <c r="K41">
        <v>0</v>
      </c>
      <c r="L41">
        <v>1273</v>
      </c>
      <c r="M41">
        <v>26474</v>
      </c>
      <c r="N41">
        <v>52</v>
      </c>
      <c r="O41">
        <v>22360</v>
      </c>
      <c r="P41">
        <v>6674</v>
      </c>
      <c r="Q41">
        <v>0</v>
      </c>
      <c r="R41">
        <v>56833</v>
      </c>
      <c r="S41">
        <v>61298</v>
      </c>
      <c r="T41">
        <v>92959</v>
      </c>
      <c r="U41">
        <v>1116172</v>
      </c>
    </row>
    <row r="42" spans="1:21" x14ac:dyDescent="0.35">
      <c r="A42">
        <f t="shared" si="0"/>
        <v>0</v>
      </c>
      <c r="B42">
        <f t="shared" si="1"/>
        <v>0</v>
      </c>
      <c r="C42" t="s">
        <v>72</v>
      </c>
      <c r="D42">
        <v>194</v>
      </c>
      <c r="E42">
        <v>19913</v>
      </c>
      <c r="F42">
        <v>0</v>
      </c>
      <c r="G42">
        <v>1343</v>
      </c>
      <c r="H42">
        <v>0</v>
      </c>
      <c r="I42">
        <v>7382</v>
      </c>
      <c r="J42">
        <v>28832</v>
      </c>
      <c r="K42">
        <v>0</v>
      </c>
      <c r="L42">
        <v>1813</v>
      </c>
      <c r="M42">
        <v>18166</v>
      </c>
      <c r="N42">
        <v>0</v>
      </c>
      <c r="O42">
        <v>10327</v>
      </c>
      <c r="P42">
        <v>0</v>
      </c>
      <c r="Q42">
        <v>0</v>
      </c>
      <c r="R42">
        <v>30306</v>
      </c>
      <c r="S42">
        <v>28157</v>
      </c>
      <c r="T42">
        <v>16702</v>
      </c>
      <c r="U42">
        <v>487371</v>
      </c>
    </row>
    <row r="43" spans="1:21" x14ac:dyDescent="0.35">
      <c r="A43">
        <f t="shared" si="0"/>
        <v>0</v>
      </c>
      <c r="B43">
        <f t="shared" si="1"/>
        <v>0</v>
      </c>
      <c r="C43" t="s">
        <v>59</v>
      </c>
      <c r="D43">
        <v>1280</v>
      </c>
      <c r="E43">
        <v>24749</v>
      </c>
      <c r="F43">
        <v>0</v>
      </c>
      <c r="G43">
        <v>43</v>
      </c>
      <c r="H43">
        <v>0</v>
      </c>
      <c r="I43">
        <v>0</v>
      </c>
      <c r="J43">
        <v>26072</v>
      </c>
      <c r="K43">
        <v>0</v>
      </c>
      <c r="L43">
        <v>4568</v>
      </c>
      <c r="M43">
        <v>13224</v>
      </c>
      <c r="N43">
        <v>96</v>
      </c>
      <c r="O43">
        <v>9230</v>
      </c>
      <c r="P43">
        <v>0</v>
      </c>
      <c r="Q43">
        <v>0</v>
      </c>
      <c r="R43">
        <v>27118</v>
      </c>
      <c r="S43">
        <v>4104</v>
      </c>
      <c r="T43">
        <v>254</v>
      </c>
      <c r="U43">
        <v>388855</v>
      </c>
    </row>
    <row r="44" spans="1:21" x14ac:dyDescent="0.35">
      <c r="A44">
        <f t="shared" si="0"/>
        <v>0</v>
      </c>
      <c r="B44">
        <f t="shared" si="1"/>
        <v>0</v>
      </c>
      <c r="C44" t="s">
        <v>63</v>
      </c>
      <c r="D44">
        <v>2160</v>
      </c>
      <c r="E44">
        <v>17735</v>
      </c>
      <c r="F44">
        <v>0</v>
      </c>
      <c r="G44">
        <v>334</v>
      </c>
      <c r="H44">
        <v>0</v>
      </c>
      <c r="I44">
        <v>4283</v>
      </c>
      <c r="J44">
        <v>24512</v>
      </c>
      <c r="K44">
        <v>0</v>
      </c>
      <c r="L44">
        <v>2850</v>
      </c>
      <c r="M44">
        <v>8118</v>
      </c>
      <c r="N44">
        <v>273</v>
      </c>
      <c r="O44">
        <v>13274</v>
      </c>
      <c r="P44">
        <v>0</v>
      </c>
      <c r="Q44">
        <v>0</v>
      </c>
      <c r="R44">
        <v>24515</v>
      </c>
      <c r="S44">
        <v>0</v>
      </c>
      <c r="T44">
        <v>5950</v>
      </c>
      <c r="U44">
        <v>260339</v>
      </c>
    </row>
    <row r="45" spans="1:21" x14ac:dyDescent="0.35">
      <c r="A45">
        <f t="shared" si="0"/>
        <v>0</v>
      </c>
      <c r="B45">
        <f t="shared" si="1"/>
        <v>0</v>
      </c>
      <c r="C45" t="s">
        <v>64</v>
      </c>
      <c r="D45">
        <v>1198</v>
      </c>
      <c r="E45">
        <v>36286</v>
      </c>
      <c r="F45">
        <v>5</v>
      </c>
      <c r="G45">
        <v>155</v>
      </c>
      <c r="H45">
        <v>0</v>
      </c>
      <c r="I45">
        <v>0</v>
      </c>
      <c r="J45">
        <v>37644</v>
      </c>
      <c r="K45">
        <v>0</v>
      </c>
      <c r="L45">
        <v>1976</v>
      </c>
      <c r="M45">
        <v>9130</v>
      </c>
      <c r="N45">
        <v>171</v>
      </c>
      <c r="O45">
        <v>22151</v>
      </c>
      <c r="P45">
        <v>0</v>
      </c>
      <c r="Q45">
        <v>0</v>
      </c>
      <c r="R45">
        <v>33428</v>
      </c>
      <c r="S45">
        <v>6878</v>
      </c>
      <c r="T45">
        <v>0</v>
      </c>
      <c r="U45">
        <v>230214</v>
      </c>
    </row>
    <row r="46" spans="1:21" x14ac:dyDescent="0.35">
      <c r="A46">
        <f t="shared" si="0"/>
        <v>0</v>
      </c>
      <c r="B46">
        <f t="shared" si="1"/>
        <v>0</v>
      </c>
      <c r="C46" t="s">
        <v>65</v>
      </c>
      <c r="D46">
        <v>542</v>
      </c>
      <c r="E46">
        <v>9232</v>
      </c>
      <c r="F46">
        <v>0</v>
      </c>
      <c r="G46">
        <v>610</v>
      </c>
      <c r="H46">
        <v>0</v>
      </c>
      <c r="I46">
        <v>0</v>
      </c>
      <c r="J46">
        <v>10384</v>
      </c>
      <c r="K46">
        <v>372</v>
      </c>
      <c r="L46">
        <v>1168</v>
      </c>
      <c r="M46">
        <v>1149</v>
      </c>
      <c r="N46">
        <v>765</v>
      </c>
      <c r="O46">
        <v>4886</v>
      </c>
      <c r="P46">
        <v>0</v>
      </c>
      <c r="Q46">
        <v>0</v>
      </c>
      <c r="R46">
        <v>8340</v>
      </c>
      <c r="S46">
        <v>0</v>
      </c>
      <c r="T46">
        <v>0</v>
      </c>
      <c r="U46">
        <v>34705</v>
      </c>
    </row>
    <row r="47" spans="1:21" x14ac:dyDescent="0.35">
      <c r="A47">
        <f t="shared" si="0"/>
        <v>0</v>
      </c>
      <c r="B47">
        <f t="shared" si="1"/>
        <v>0</v>
      </c>
      <c r="C47" t="s">
        <v>67</v>
      </c>
      <c r="D47">
        <v>2817</v>
      </c>
      <c r="E47">
        <v>67104</v>
      </c>
      <c r="F47">
        <v>0</v>
      </c>
      <c r="G47">
        <v>5966</v>
      </c>
      <c r="H47">
        <v>0</v>
      </c>
      <c r="I47">
        <v>6795</v>
      </c>
      <c r="J47">
        <v>82682</v>
      </c>
      <c r="K47">
        <v>0</v>
      </c>
      <c r="L47">
        <v>15004</v>
      </c>
      <c r="M47">
        <v>41778</v>
      </c>
      <c r="N47">
        <v>0</v>
      </c>
      <c r="O47">
        <v>23367</v>
      </c>
      <c r="P47">
        <v>0</v>
      </c>
      <c r="Q47">
        <v>0</v>
      </c>
      <c r="R47">
        <v>80149</v>
      </c>
      <c r="S47">
        <v>2535</v>
      </c>
      <c r="T47">
        <v>0</v>
      </c>
      <c r="U47">
        <v>1253231</v>
      </c>
    </row>
    <row r="48" spans="1:21" x14ac:dyDescent="0.35">
      <c r="A48">
        <f t="shared" si="0"/>
        <v>0</v>
      </c>
      <c r="B48">
        <f t="shared" si="1"/>
        <v>0</v>
      </c>
      <c r="C48" t="s">
        <v>68</v>
      </c>
      <c r="D48">
        <v>1334</v>
      </c>
      <c r="E48">
        <v>28879</v>
      </c>
      <c r="F48">
        <v>0</v>
      </c>
      <c r="G48">
        <v>3550</v>
      </c>
      <c r="H48">
        <v>0</v>
      </c>
      <c r="I48">
        <v>28909</v>
      </c>
      <c r="J48">
        <v>62672</v>
      </c>
      <c r="K48">
        <v>0</v>
      </c>
      <c r="L48">
        <v>11659</v>
      </c>
      <c r="M48">
        <v>35585</v>
      </c>
      <c r="N48">
        <v>0</v>
      </c>
      <c r="O48">
        <v>12195</v>
      </c>
      <c r="P48">
        <v>0</v>
      </c>
      <c r="Q48">
        <v>0</v>
      </c>
      <c r="R48">
        <v>59439</v>
      </c>
      <c r="S48">
        <v>3674</v>
      </c>
      <c r="T48">
        <v>3674</v>
      </c>
      <c r="U48">
        <v>992852</v>
      </c>
    </row>
    <row r="49" spans="1:21" x14ac:dyDescent="0.35">
      <c r="A49">
        <f t="shared" si="0"/>
        <v>0</v>
      </c>
      <c r="B49">
        <f t="shared" si="1"/>
        <v>0</v>
      </c>
      <c r="C49" t="s">
        <v>14</v>
      </c>
      <c r="D49">
        <v>0</v>
      </c>
      <c r="E49">
        <v>0</v>
      </c>
      <c r="F49">
        <v>0</v>
      </c>
      <c r="G49">
        <v>0</v>
      </c>
      <c r="H49">
        <v>0</v>
      </c>
      <c r="I49">
        <v>4655</v>
      </c>
      <c r="J49">
        <v>4655</v>
      </c>
      <c r="K49">
        <v>0</v>
      </c>
      <c r="L49">
        <v>0</v>
      </c>
      <c r="M49">
        <v>0</v>
      </c>
      <c r="N49">
        <v>0</v>
      </c>
      <c r="O49">
        <v>4655</v>
      </c>
      <c r="P49">
        <v>0</v>
      </c>
      <c r="Q49">
        <v>0</v>
      </c>
      <c r="R49">
        <v>4655</v>
      </c>
      <c r="S49">
        <v>0</v>
      </c>
      <c r="T49">
        <v>0</v>
      </c>
      <c r="U49">
        <v>0</v>
      </c>
    </row>
    <row r="50" spans="1:21" x14ac:dyDescent="0.35">
      <c r="A50">
        <f t="shared" si="0"/>
        <v>0</v>
      </c>
      <c r="B50">
        <f t="shared" si="1"/>
        <v>0</v>
      </c>
      <c r="C50" t="s">
        <v>37</v>
      </c>
      <c r="D50">
        <v>0</v>
      </c>
      <c r="E50">
        <v>0</v>
      </c>
      <c r="F50">
        <v>0</v>
      </c>
      <c r="G50">
        <v>46800</v>
      </c>
      <c r="H50">
        <v>0</v>
      </c>
      <c r="I50">
        <v>8952</v>
      </c>
      <c r="J50">
        <v>55752</v>
      </c>
      <c r="K50">
        <v>0</v>
      </c>
      <c r="L50">
        <v>7107</v>
      </c>
      <c r="M50">
        <v>47059</v>
      </c>
      <c r="N50">
        <v>0</v>
      </c>
      <c r="O50">
        <v>1363</v>
      </c>
      <c r="P50">
        <v>0</v>
      </c>
      <c r="Q50">
        <v>0</v>
      </c>
      <c r="R50">
        <v>55529</v>
      </c>
      <c r="S50">
        <v>25777</v>
      </c>
      <c r="T50">
        <v>36309</v>
      </c>
      <c r="U50">
        <v>1305272</v>
      </c>
    </row>
    <row r="51" spans="1:21" x14ac:dyDescent="0.35">
      <c r="A51">
        <f t="shared" si="0"/>
        <v>0</v>
      </c>
      <c r="B51">
        <f t="shared" si="1"/>
        <v>0</v>
      </c>
      <c r="C51" t="s">
        <v>160</v>
      </c>
      <c r="D51">
        <v>0</v>
      </c>
      <c r="E51">
        <v>0</v>
      </c>
      <c r="F51">
        <v>0</v>
      </c>
      <c r="G51">
        <v>0</v>
      </c>
      <c r="H51">
        <v>0</v>
      </c>
      <c r="I51">
        <v>4919</v>
      </c>
      <c r="J51">
        <v>4919</v>
      </c>
      <c r="K51">
        <v>0</v>
      </c>
      <c r="L51">
        <v>0</v>
      </c>
      <c r="M51">
        <v>0</v>
      </c>
      <c r="N51">
        <v>0</v>
      </c>
      <c r="O51">
        <v>4919</v>
      </c>
      <c r="P51">
        <v>0</v>
      </c>
      <c r="Q51">
        <v>0</v>
      </c>
      <c r="R51">
        <v>4919</v>
      </c>
      <c r="S51">
        <v>0</v>
      </c>
      <c r="T51">
        <v>0</v>
      </c>
      <c r="U51">
        <v>0</v>
      </c>
    </row>
    <row r="52" spans="1:21" x14ac:dyDescent="0.35">
      <c r="A52">
        <f t="shared" ref="A52" si="2">+J52-SUM(D52:I52)</f>
        <v>0</v>
      </c>
      <c r="B52">
        <f t="shared" ref="B52" si="3">+R52-SUM(K52:Q52)</f>
        <v>0</v>
      </c>
      <c r="C52" t="s">
        <v>69</v>
      </c>
      <c r="D52">
        <v>128724</v>
      </c>
      <c r="E52">
        <v>2886157</v>
      </c>
      <c r="F52">
        <v>11491</v>
      </c>
      <c r="G52">
        <v>230695</v>
      </c>
      <c r="H52">
        <v>37131</v>
      </c>
      <c r="I52">
        <v>182293</v>
      </c>
      <c r="J52">
        <v>3476491</v>
      </c>
      <c r="K52">
        <v>19228</v>
      </c>
      <c r="L52">
        <v>449732</v>
      </c>
      <c r="M52">
        <v>1696992</v>
      </c>
      <c r="N52">
        <v>32383</v>
      </c>
      <c r="O52">
        <v>1110070</v>
      </c>
      <c r="P52">
        <v>145538</v>
      </c>
      <c r="Q52">
        <v>72701</v>
      </c>
      <c r="R52">
        <v>3526644</v>
      </c>
      <c r="S52">
        <v>815535</v>
      </c>
      <c r="T52">
        <v>688837</v>
      </c>
      <c r="U52">
        <v>49824242</v>
      </c>
    </row>
    <row r="53" spans="1:21" x14ac:dyDescent="0.35">
      <c r="C53" t="s">
        <v>70</v>
      </c>
      <c r="D53">
        <f>+D52-SUM(D2:D51)</f>
        <v>0</v>
      </c>
      <c r="E53">
        <f t="shared" ref="E53:J53" si="4">+E52-SUM(E2:E51)</f>
        <v>0</v>
      </c>
      <c r="F53">
        <f t="shared" si="4"/>
        <v>0</v>
      </c>
      <c r="G53">
        <f t="shared" si="4"/>
        <v>0</v>
      </c>
      <c r="H53">
        <f t="shared" si="4"/>
        <v>0</v>
      </c>
      <c r="I53">
        <f t="shared" si="4"/>
        <v>0</v>
      </c>
      <c r="J53">
        <f t="shared" si="4"/>
        <v>0</v>
      </c>
      <c r="K53">
        <f>+K52-SUM(K2:K51)</f>
        <v>0</v>
      </c>
      <c r="L53">
        <f t="shared" ref="L53:S53" si="5">+L52-SUM(L2:L51)</f>
        <v>0</v>
      </c>
      <c r="M53">
        <f t="shared" si="5"/>
        <v>0</v>
      </c>
      <c r="N53">
        <f t="shared" si="5"/>
        <v>0</v>
      </c>
      <c r="O53">
        <f t="shared" si="5"/>
        <v>0</v>
      </c>
      <c r="P53">
        <f t="shared" si="5"/>
        <v>0</v>
      </c>
      <c r="Q53">
        <f t="shared" si="5"/>
        <v>0</v>
      </c>
      <c r="R53">
        <f t="shared" si="5"/>
        <v>0</v>
      </c>
      <c r="S53">
        <f t="shared" si="5"/>
        <v>0</v>
      </c>
      <c r="T53">
        <f t="shared" ref="T53" si="6">+T52-SUM(T2:T51)</f>
        <v>0</v>
      </c>
      <c r="U53">
        <f t="shared" ref="U53" si="7">+U52-SUM(U2:U51)</f>
        <v>0</v>
      </c>
    </row>
  </sheetData>
  <conditionalFormatting sqref="A2:B52">
    <cfRule type="expression" dxfId="35" priority="1">
      <formula>A2&lt;&gt;0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rgb="FF92D050"/>
  </sheetPr>
  <dimension ref="A1:U37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3" max="3" width="19.81640625" customWidth="1"/>
    <col min="4" max="10" width="9.1796875"/>
  </cols>
  <sheetData>
    <row r="1" spans="1:21" x14ac:dyDescent="0.35">
      <c r="A1" t="s">
        <v>273</v>
      </c>
      <c r="B1" t="s">
        <v>272</v>
      </c>
      <c r="C1" t="s">
        <v>0</v>
      </c>
      <c r="D1" t="s">
        <v>340</v>
      </c>
      <c r="E1" t="s">
        <v>341</v>
      </c>
      <c r="F1" t="s">
        <v>342</v>
      </c>
      <c r="G1" t="s">
        <v>343</v>
      </c>
      <c r="H1" t="s">
        <v>344</v>
      </c>
      <c r="I1" t="s">
        <v>345</v>
      </c>
      <c r="J1" t="s">
        <v>346</v>
      </c>
      <c r="K1" t="s">
        <v>75</v>
      </c>
      <c r="L1" t="s">
        <v>76</v>
      </c>
      <c r="M1" t="s">
        <v>347</v>
      </c>
      <c r="N1" t="s">
        <v>348</v>
      </c>
      <c r="O1" t="s">
        <v>349</v>
      </c>
      <c r="P1" t="s">
        <v>350</v>
      </c>
      <c r="Q1" t="s">
        <v>351</v>
      </c>
      <c r="R1" t="s">
        <v>352</v>
      </c>
      <c r="S1" t="s">
        <v>353</v>
      </c>
      <c r="T1" t="s">
        <v>354</v>
      </c>
      <c r="U1" t="s">
        <v>355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3539</v>
      </c>
      <c r="E2">
        <v>31645</v>
      </c>
      <c r="F2">
        <v>0</v>
      </c>
      <c r="G2">
        <v>9117</v>
      </c>
      <c r="H2">
        <v>3090</v>
      </c>
      <c r="I2">
        <v>0</v>
      </c>
      <c r="J2">
        <v>47391</v>
      </c>
      <c r="K2">
        <v>0</v>
      </c>
      <c r="L2">
        <v>1967</v>
      </c>
      <c r="M2">
        <v>4075</v>
      </c>
      <c r="N2">
        <v>75</v>
      </c>
      <c r="O2">
        <v>32873</v>
      </c>
      <c r="P2">
        <v>2951</v>
      </c>
      <c r="Q2">
        <v>5311</v>
      </c>
      <c r="R2">
        <v>47252</v>
      </c>
      <c r="S2">
        <v>9813</v>
      </c>
      <c r="T2">
        <v>13000</v>
      </c>
      <c r="U2">
        <v>107516</v>
      </c>
    </row>
    <row r="3" spans="1:21" x14ac:dyDescent="0.35">
      <c r="A3">
        <f t="shared" ref="A3:A35" si="0">+J3-SUM(D3:I3)</f>
        <v>0</v>
      </c>
      <c r="B3">
        <f t="shared" ref="B3:B35" si="1">+R3-SUM(K3:Q3)</f>
        <v>0</v>
      </c>
      <c r="C3" t="s">
        <v>3</v>
      </c>
      <c r="D3">
        <v>8494</v>
      </c>
      <c r="E3">
        <v>103056</v>
      </c>
      <c r="F3">
        <v>1677</v>
      </c>
      <c r="G3">
        <v>23126</v>
      </c>
      <c r="H3">
        <v>1061</v>
      </c>
      <c r="I3">
        <v>0</v>
      </c>
      <c r="J3">
        <v>137414</v>
      </c>
      <c r="K3">
        <v>0</v>
      </c>
      <c r="L3">
        <v>5074</v>
      </c>
      <c r="M3">
        <v>10153</v>
      </c>
      <c r="N3">
        <v>1179</v>
      </c>
      <c r="O3">
        <v>102349</v>
      </c>
      <c r="P3">
        <v>5057</v>
      </c>
      <c r="Q3">
        <v>11636</v>
      </c>
      <c r="R3">
        <v>135448</v>
      </c>
      <c r="S3">
        <v>3839</v>
      </c>
      <c r="T3">
        <v>3800</v>
      </c>
      <c r="U3">
        <v>300655</v>
      </c>
    </row>
    <row r="4" spans="1:21" x14ac:dyDescent="0.35">
      <c r="A4">
        <f t="shared" si="0"/>
        <v>0</v>
      </c>
      <c r="B4">
        <f t="shared" si="1"/>
        <v>0</v>
      </c>
      <c r="C4" t="s">
        <v>4</v>
      </c>
      <c r="D4">
        <v>14499</v>
      </c>
      <c r="E4">
        <v>711963</v>
      </c>
      <c r="F4">
        <v>6013</v>
      </c>
      <c r="G4">
        <v>303460</v>
      </c>
      <c r="H4">
        <v>0</v>
      </c>
      <c r="I4">
        <v>0</v>
      </c>
      <c r="J4">
        <v>1035935</v>
      </c>
      <c r="K4">
        <v>0</v>
      </c>
      <c r="L4">
        <v>44125</v>
      </c>
      <c r="M4">
        <v>76267</v>
      </c>
      <c r="N4">
        <v>5949</v>
      </c>
      <c r="O4">
        <v>841512</v>
      </c>
      <c r="P4">
        <v>1000</v>
      </c>
      <c r="Q4">
        <v>61564</v>
      </c>
      <c r="R4">
        <v>1030417</v>
      </c>
      <c r="S4">
        <v>0</v>
      </c>
      <c r="T4">
        <v>0</v>
      </c>
      <c r="U4">
        <v>2114661</v>
      </c>
    </row>
    <row r="5" spans="1:21" x14ac:dyDescent="0.35">
      <c r="A5">
        <f t="shared" si="0"/>
        <v>0</v>
      </c>
      <c r="B5">
        <f t="shared" si="1"/>
        <v>0</v>
      </c>
      <c r="C5" t="s">
        <v>5</v>
      </c>
      <c r="D5">
        <v>5613</v>
      </c>
      <c r="E5">
        <v>91884</v>
      </c>
      <c r="F5">
        <v>2812</v>
      </c>
      <c r="G5">
        <v>21647</v>
      </c>
      <c r="H5">
        <v>17018</v>
      </c>
      <c r="I5">
        <v>0</v>
      </c>
      <c r="J5">
        <v>138974</v>
      </c>
      <c r="K5">
        <v>0</v>
      </c>
      <c r="L5">
        <v>10612</v>
      </c>
      <c r="M5">
        <v>22661</v>
      </c>
      <c r="N5">
        <v>1535</v>
      </c>
      <c r="O5">
        <v>94965</v>
      </c>
      <c r="P5">
        <v>9201</v>
      </c>
      <c r="Q5">
        <v>0</v>
      </c>
      <c r="R5">
        <v>138974</v>
      </c>
      <c r="S5">
        <v>0</v>
      </c>
      <c r="T5">
        <v>0</v>
      </c>
      <c r="U5">
        <v>684767</v>
      </c>
    </row>
    <row r="6" spans="1:21" x14ac:dyDescent="0.35">
      <c r="A6">
        <f t="shared" si="0"/>
        <v>0</v>
      </c>
      <c r="B6">
        <f t="shared" si="1"/>
        <v>0</v>
      </c>
      <c r="C6" t="s">
        <v>71</v>
      </c>
      <c r="D6">
        <v>3974</v>
      </c>
      <c r="E6">
        <v>57799</v>
      </c>
      <c r="F6">
        <v>3706</v>
      </c>
      <c r="G6">
        <v>28995</v>
      </c>
      <c r="H6">
        <v>1409</v>
      </c>
      <c r="I6">
        <v>0</v>
      </c>
      <c r="J6">
        <v>95883</v>
      </c>
      <c r="K6">
        <v>0</v>
      </c>
      <c r="L6">
        <v>5728</v>
      </c>
      <c r="M6">
        <v>7591</v>
      </c>
      <c r="N6">
        <v>207</v>
      </c>
      <c r="O6">
        <v>66032</v>
      </c>
      <c r="P6">
        <v>2580</v>
      </c>
      <c r="Q6">
        <v>13640</v>
      </c>
      <c r="R6">
        <v>95778</v>
      </c>
      <c r="S6">
        <v>89</v>
      </c>
      <c r="T6">
        <v>89</v>
      </c>
      <c r="U6">
        <v>210730</v>
      </c>
    </row>
    <row r="7" spans="1:21" x14ac:dyDescent="0.35">
      <c r="A7">
        <f t="shared" si="0"/>
        <v>0</v>
      </c>
      <c r="B7">
        <f t="shared" si="1"/>
        <v>0</v>
      </c>
      <c r="C7" t="s">
        <v>359</v>
      </c>
      <c r="D7">
        <v>10499</v>
      </c>
      <c r="E7">
        <v>107232</v>
      </c>
      <c r="F7">
        <v>2530</v>
      </c>
      <c r="G7">
        <v>44183</v>
      </c>
      <c r="H7">
        <v>7027</v>
      </c>
      <c r="I7">
        <v>0</v>
      </c>
      <c r="J7">
        <v>171471</v>
      </c>
      <c r="K7">
        <v>0</v>
      </c>
      <c r="L7">
        <v>7295</v>
      </c>
      <c r="M7">
        <v>21356</v>
      </c>
      <c r="N7">
        <v>1575</v>
      </c>
      <c r="O7">
        <v>109426</v>
      </c>
      <c r="P7">
        <v>11294</v>
      </c>
      <c r="Q7">
        <v>20000</v>
      </c>
      <c r="R7">
        <v>170946</v>
      </c>
      <c r="S7">
        <v>572</v>
      </c>
      <c r="T7">
        <v>0</v>
      </c>
      <c r="U7">
        <v>702610</v>
      </c>
    </row>
    <row r="8" spans="1:21" x14ac:dyDescent="0.35">
      <c r="A8">
        <f t="shared" si="0"/>
        <v>0</v>
      </c>
      <c r="B8">
        <f t="shared" si="1"/>
        <v>0</v>
      </c>
      <c r="C8" t="s">
        <v>9</v>
      </c>
      <c r="D8">
        <v>32753</v>
      </c>
      <c r="E8">
        <v>162206</v>
      </c>
      <c r="F8">
        <v>11984</v>
      </c>
      <c r="G8">
        <v>79452</v>
      </c>
      <c r="H8">
        <v>0</v>
      </c>
      <c r="I8">
        <v>0</v>
      </c>
      <c r="J8">
        <v>286395</v>
      </c>
      <c r="K8">
        <v>0</v>
      </c>
      <c r="L8">
        <v>26418</v>
      </c>
      <c r="M8">
        <v>29472</v>
      </c>
      <c r="N8">
        <v>4700</v>
      </c>
      <c r="O8">
        <v>222499</v>
      </c>
      <c r="P8">
        <v>0</v>
      </c>
      <c r="Q8">
        <v>0</v>
      </c>
      <c r="R8">
        <v>283089</v>
      </c>
      <c r="S8">
        <v>4191</v>
      </c>
      <c r="T8">
        <v>15970</v>
      </c>
      <c r="U8">
        <v>850261</v>
      </c>
    </row>
    <row r="9" spans="1:21" x14ac:dyDescent="0.35">
      <c r="A9">
        <f t="shared" si="0"/>
        <v>0</v>
      </c>
      <c r="B9">
        <f t="shared" si="1"/>
        <v>0</v>
      </c>
      <c r="C9" t="s">
        <v>12</v>
      </c>
      <c r="D9">
        <v>8945</v>
      </c>
      <c r="E9">
        <v>68290</v>
      </c>
      <c r="F9">
        <v>0</v>
      </c>
      <c r="G9">
        <v>17857</v>
      </c>
      <c r="H9">
        <v>0</v>
      </c>
      <c r="I9">
        <v>0</v>
      </c>
      <c r="J9">
        <v>95092</v>
      </c>
      <c r="K9">
        <v>0</v>
      </c>
      <c r="L9">
        <v>8321</v>
      </c>
      <c r="M9">
        <v>5655</v>
      </c>
      <c r="N9">
        <v>851</v>
      </c>
      <c r="O9">
        <v>64682</v>
      </c>
      <c r="P9">
        <v>3383</v>
      </c>
      <c r="Q9">
        <v>12200</v>
      </c>
      <c r="R9">
        <v>95092</v>
      </c>
      <c r="S9">
        <v>4397</v>
      </c>
      <c r="T9">
        <v>0</v>
      </c>
      <c r="U9">
        <v>167730</v>
      </c>
    </row>
    <row r="10" spans="1:21" x14ac:dyDescent="0.35">
      <c r="A10">
        <f t="shared" si="0"/>
        <v>0</v>
      </c>
      <c r="B10">
        <f t="shared" si="1"/>
        <v>0</v>
      </c>
      <c r="C10" t="s">
        <v>361</v>
      </c>
      <c r="D10">
        <v>5004</v>
      </c>
      <c r="E10">
        <v>41971</v>
      </c>
      <c r="F10">
        <v>378</v>
      </c>
      <c r="G10">
        <v>13831</v>
      </c>
      <c r="H10">
        <v>650</v>
      </c>
      <c r="I10">
        <v>0</v>
      </c>
      <c r="J10">
        <v>61834</v>
      </c>
      <c r="K10">
        <v>3348</v>
      </c>
      <c r="L10">
        <v>3394</v>
      </c>
      <c r="M10">
        <v>1818</v>
      </c>
      <c r="N10">
        <v>796</v>
      </c>
      <c r="O10">
        <v>44804</v>
      </c>
      <c r="P10">
        <v>3277</v>
      </c>
      <c r="Q10">
        <v>6500</v>
      </c>
      <c r="R10">
        <v>63937</v>
      </c>
      <c r="S10">
        <v>472</v>
      </c>
      <c r="T10">
        <v>1300</v>
      </c>
      <c r="U10">
        <v>49551</v>
      </c>
    </row>
    <row r="11" spans="1:21" x14ac:dyDescent="0.35">
      <c r="A11">
        <f t="shared" si="0"/>
        <v>0</v>
      </c>
      <c r="B11">
        <f t="shared" si="1"/>
        <v>0</v>
      </c>
      <c r="C11" t="s">
        <v>14</v>
      </c>
      <c r="D11">
        <v>3096</v>
      </c>
      <c r="E11">
        <v>43200</v>
      </c>
      <c r="F11">
        <v>0</v>
      </c>
      <c r="G11">
        <v>19699</v>
      </c>
      <c r="H11">
        <v>0</v>
      </c>
      <c r="I11">
        <v>0</v>
      </c>
      <c r="J11">
        <v>65995</v>
      </c>
      <c r="K11">
        <v>0</v>
      </c>
      <c r="L11">
        <v>7156</v>
      </c>
      <c r="M11">
        <v>6002</v>
      </c>
      <c r="N11">
        <v>0</v>
      </c>
      <c r="O11">
        <v>49527</v>
      </c>
      <c r="P11">
        <v>181</v>
      </c>
      <c r="Q11">
        <v>3129</v>
      </c>
      <c r="R11">
        <v>65995</v>
      </c>
      <c r="S11">
        <v>6094</v>
      </c>
      <c r="T11">
        <v>2952</v>
      </c>
      <c r="U11">
        <v>175231</v>
      </c>
    </row>
    <row r="12" spans="1:21" x14ac:dyDescent="0.35">
      <c r="A12">
        <f t="shared" si="0"/>
        <v>0</v>
      </c>
      <c r="B12">
        <f t="shared" si="1"/>
        <v>0</v>
      </c>
      <c r="C12" t="s">
        <v>17</v>
      </c>
      <c r="D12">
        <v>4361</v>
      </c>
      <c r="E12">
        <v>93584</v>
      </c>
      <c r="F12">
        <v>782</v>
      </c>
      <c r="G12">
        <v>34294</v>
      </c>
      <c r="H12">
        <v>56</v>
      </c>
      <c r="I12">
        <v>0</v>
      </c>
      <c r="J12">
        <v>133077</v>
      </c>
      <c r="K12">
        <v>0</v>
      </c>
      <c r="L12">
        <v>6480</v>
      </c>
      <c r="M12">
        <v>13036</v>
      </c>
      <c r="N12">
        <v>460</v>
      </c>
      <c r="O12">
        <v>103166</v>
      </c>
      <c r="P12">
        <v>481</v>
      </c>
      <c r="Q12">
        <v>2000</v>
      </c>
      <c r="R12">
        <v>125623</v>
      </c>
      <c r="S12">
        <v>53508</v>
      </c>
      <c r="T12">
        <v>0</v>
      </c>
      <c r="U12">
        <v>391900</v>
      </c>
    </row>
    <row r="13" spans="1:21" x14ac:dyDescent="0.35">
      <c r="A13">
        <f t="shared" si="0"/>
        <v>0</v>
      </c>
      <c r="B13">
        <f t="shared" si="1"/>
        <v>0</v>
      </c>
      <c r="C13" t="s">
        <v>20</v>
      </c>
      <c r="D13">
        <v>4449</v>
      </c>
      <c r="E13">
        <v>43518</v>
      </c>
      <c r="F13">
        <v>415</v>
      </c>
      <c r="G13">
        <v>13623</v>
      </c>
      <c r="H13">
        <v>4</v>
      </c>
      <c r="I13">
        <v>0</v>
      </c>
      <c r="J13">
        <v>62009</v>
      </c>
      <c r="K13">
        <v>0</v>
      </c>
      <c r="L13">
        <v>8999</v>
      </c>
      <c r="M13">
        <v>9042</v>
      </c>
      <c r="N13">
        <v>293</v>
      </c>
      <c r="O13">
        <v>42702</v>
      </c>
      <c r="P13">
        <v>748</v>
      </c>
      <c r="Q13">
        <v>0</v>
      </c>
      <c r="R13">
        <v>61784</v>
      </c>
      <c r="S13">
        <v>10134</v>
      </c>
      <c r="T13">
        <v>9090</v>
      </c>
      <c r="U13">
        <v>279911</v>
      </c>
    </row>
    <row r="14" spans="1:21" x14ac:dyDescent="0.35">
      <c r="A14">
        <f t="shared" si="0"/>
        <v>0</v>
      </c>
      <c r="B14">
        <f t="shared" si="1"/>
        <v>0</v>
      </c>
      <c r="C14" t="s">
        <v>26</v>
      </c>
      <c r="D14">
        <v>7553</v>
      </c>
      <c r="E14">
        <v>79723</v>
      </c>
      <c r="F14">
        <v>0</v>
      </c>
      <c r="G14">
        <v>29894</v>
      </c>
      <c r="H14">
        <v>27</v>
      </c>
      <c r="I14">
        <v>0</v>
      </c>
      <c r="J14">
        <v>117197</v>
      </c>
      <c r="K14">
        <v>893</v>
      </c>
      <c r="L14">
        <v>8665</v>
      </c>
      <c r="M14">
        <v>19190</v>
      </c>
      <c r="N14">
        <v>406</v>
      </c>
      <c r="O14">
        <v>75573</v>
      </c>
      <c r="P14">
        <v>4338</v>
      </c>
      <c r="Q14">
        <v>13670</v>
      </c>
      <c r="R14">
        <v>122735</v>
      </c>
      <c r="S14">
        <v>367</v>
      </c>
      <c r="T14">
        <v>367</v>
      </c>
      <c r="U14">
        <v>499945</v>
      </c>
    </row>
    <row r="15" spans="1:21" x14ac:dyDescent="0.35">
      <c r="A15">
        <f t="shared" si="0"/>
        <v>0</v>
      </c>
      <c r="B15">
        <f t="shared" si="1"/>
        <v>0</v>
      </c>
      <c r="C15" t="s">
        <v>29</v>
      </c>
      <c r="D15">
        <v>8425</v>
      </c>
      <c r="E15">
        <v>66603</v>
      </c>
      <c r="F15">
        <v>0</v>
      </c>
      <c r="G15">
        <v>25792</v>
      </c>
      <c r="H15">
        <v>0</v>
      </c>
      <c r="I15">
        <v>0</v>
      </c>
      <c r="J15">
        <v>100820</v>
      </c>
      <c r="K15">
        <v>0</v>
      </c>
      <c r="L15">
        <v>4825</v>
      </c>
      <c r="M15">
        <v>10782</v>
      </c>
      <c r="N15">
        <v>402</v>
      </c>
      <c r="O15">
        <v>77165</v>
      </c>
      <c r="P15">
        <v>3906</v>
      </c>
      <c r="Q15">
        <v>3740</v>
      </c>
      <c r="R15">
        <v>100820</v>
      </c>
      <c r="S15">
        <v>0</v>
      </c>
      <c r="T15">
        <v>0</v>
      </c>
      <c r="U15">
        <v>340721</v>
      </c>
    </row>
    <row r="16" spans="1:21" x14ac:dyDescent="0.35">
      <c r="A16">
        <f t="shared" si="0"/>
        <v>0</v>
      </c>
      <c r="B16">
        <f t="shared" si="1"/>
        <v>0</v>
      </c>
      <c r="C16" t="s">
        <v>362</v>
      </c>
      <c r="D16">
        <v>1699</v>
      </c>
      <c r="E16">
        <v>10682</v>
      </c>
      <c r="F16">
        <v>2300</v>
      </c>
      <c r="G16">
        <v>325</v>
      </c>
      <c r="H16">
        <v>0</v>
      </c>
      <c r="I16">
        <v>0</v>
      </c>
      <c r="J16">
        <v>15006</v>
      </c>
      <c r="K16">
        <v>0</v>
      </c>
      <c r="L16">
        <v>588</v>
      </c>
      <c r="M16">
        <v>1789</v>
      </c>
      <c r="N16">
        <v>45</v>
      </c>
      <c r="O16">
        <v>10489</v>
      </c>
      <c r="P16">
        <v>4140</v>
      </c>
      <c r="Q16">
        <v>0</v>
      </c>
      <c r="R16">
        <v>17051</v>
      </c>
      <c r="S16">
        <v>0</v>
      </c>
      <c r="T16">
        <v>0</v>
      </c>
      <c r="U16">
        <v>54632</v>
      </c>
    </row>
    <row r="17" spans="1:21" x14ac:dyDescent="0.35">
      <c r="A17">
        <f t="shared" si="0"/>
        <v>0</v>
      </c>
      <c r="B17">
        <f t="shared" si="1"/>
        <v>0</v>
      </c>
      <c r="C17" t="s">
        <v>32</v>
      </c>
      <c r="D17">
        <v>25601</v>
      </c>
      <c r="E17">
        <v>274978</v>
      </c>
      <c r="F17">
        <v>4411</v>
      </c>
      <c r="G17">
        <v>118514</v>
      </c>
      <c r="H17">
        <v>0</v>
      </c>
      <c r="I17">
        <v>0</v>
      </c>
      <c r="J17">
        <v>423504</v>
      </c>
      <c r="K17">
        <v>0</v>
      </c>
      <c r="L17">
        <v>35568</v>
      </c>
      <c r="M17">
        <v>52317</v>
      </c>
      <c r="N17">
        <v>3736</v>
      </c>
      <c r="O17">
        <v>316971</v>
      </c>
      <c r="P17">
        <v>0</v>
      </c>
      <c r="Q17">
        <v>14709</v>
      </c>
      <c r="R17">
        <v>423301</v>
      </c>
      <c r="S17">
        <v>17518</v>
      </c>
      <c r="T17">
        <v>9435</v>
      </c>
      <c r="U17">
        <v>1335799</v>
      </c>
    </row>
    <row r="18" spans="1:21" x14ac:dyDescent="0.35">
      <c r="A18">
        <f t="shared" si="0"/>
        <v>0</v>
      </c>
      <c r="B18">
        <f t="shared" si="1"/>
        <v>0</v>
      </c>
      <c r="C18" t="s">
        <v>33</v>
      </c>
      <c r="D18">
        <v>16794</v>
      </c>
      <c r="E18">
        <v>212698</v>
      </c>
      <c r="F18">
        <v>4142</v>
      </c>
      <c r="G18">
        <v>75547</v>
      </c>
      <c r="H18">
        <v>0</v>
      </c>
      <c r="I18">
        <v>0</v>
      </c>
      <c r="J18">
        <v>309181</v>
      </c>
      <c r="K18">
        <v>1071</v>
      </c>
      <c r="L18">
        <v>21996</v>
      </c>
      <c r="M18">
        <v>34724</v>
      </c>
      <c r="N18">
        <v>1538</v>
      </c>
      <c r="O18">
        <v>209397</v>
      </c>
      <c r="P18">
        <v>6025</v>
      </c>
      <c r="Q18">
        <v>34428</v>
      </c>
      <c r="R18">
        <v>309179</v>
      </c>
      <c r="S18">
        <v>13316</v>
      </c>
      <c r="T18">
        <v>0</v>
      </c>
      <c r="U18">
        <v>1069924</v>
      </c>
    </row>
    <row r="19" spans="1:21" x14ac:dyDescent="0.35">
      <c r="A19">
        <f t="shared" si="0"/>
        <v>0</v>
      </c>
      <c r="B19">
        <f t="shared" si="1"/>
        <v>0</v>
      </c>
      <c r="C19" t="s">
        <v>34</v>
      </c>
      <c r="D19">
        <v>2570</v>
      </c>
      <c r="E19">
        <v>32735</v>
      </c>
      <c r="F19">
        <v>483</v>
      </c>
      <c r="G19">
        <v>12786</v>
      </c>
      <c r="H19">
        <v>1673</v>
      </c>
      <c r="I19">
        <v>0</v>
      </c>
      <c r="J19">
        <v>50247</v>
      </c>
      <c r="K19">
        <v>0</v>
      </c>
      <c r="L19">
        <v>3259</v>
      </c>
      <c r="M19">
        <v>4517</v>
      </c>
      <c r="N19">
        <v>381</v>
      </c>
      <c r="O19">
        <v>38158</v>
      </c>
      <c r="P19">
        <v>431</v>
      </c>
      <c r="Q19">
        <v>3500</v>
      </c>
      <c r="R19">
        <v>50246</v>
      </c>
      <c r="S19">
        <v>0</v>
      </c>
      <c r="T19">
        <v>0</v>
      </c>
      <c r="U19">
        <v>147877</v>
      </c>
    </row>
    <row r="20" spans="1:21" x14ac:dyDescent="0.35">
      <c r="A20">
        <f t="shared" si="0"/>
        <v>0</v>
      </c>
      <c r="B20">
        <f t="shared" si="1"/>
        <v>0</v>
      </c>
      <c r="C20" t="s">
        <v>35</v>
      </c>
      <c r="D20">
        <v>0</v>
      </c>
      <c r="E20">
        <v>0</v>
      </c>
      <c r="F20">
        <v>0</v>
      </c>
      <c r="G20">
        <v>0</v>
      </c>
      <c r="H20">
        <v>0</v>
      </c>
      <c r="I20">
        <v>152</v>
      </c>
      <c r="J20">
        <v>152</v>
      </c>
      <c r="K20">
        <v>0</v>
      </c>
      <c r="L20">
        <v>30</v>
      </c>
      <c r="M20">
        <v>0</v>
      </c>
      <c r="N20">
        <v>0</v>
      </c>
      <c r="O20">
        <v>122</v>
      </c>
      <c r="P20">
        <v>0</v>
      </c>
      <c r="Q20">
        <v>0</v>
      </c>
      <c r="R20">
        <v>152</v>
      </c>
      <c r="S20">
        <v>2383</v>
      </c>
      <c r="T20">
        <v>0</v>
      </c>
      <c r="U20">
        <v>0</v>
      </c>
    </row>
    <row r="21" spans="1:21" x14ac:dyDescent="0.35">
      <c r="A21">
        <f t="shared" si="0"/>
        <v>0</v>
      </c>
      <c r="B21">
        <f t="shared" si="1"/>
        <v>0</v>
      </c>
      <c r="C21" t="s">
        <v>36</v>
      </c>
      <c r="D21">
        <v>74154</v>
      </c>
      <c r="E21">
        <v>565084</v>
      </c>
      <c r="F21">
        <v>0</v>
      </c>
      <c r="G21">
        <v>171952</v>
      </c>
      <c r="H21">
        <v>8782</v>
      </c>
      <c r="I21">
        <v>0</v>
      </c>
      <c r="J21">
        <v>819972</v>
      </c>
      <c r="K21">
        <v>0</v>
      </c>
      <c r="L21">
        <v>58573</v>
      </c>
      <c r="M21">
        <v>44198</v>
      </c>
      <c r="N21">
        <v>9751</v>
      </c>
      <c r="O21">
        <v>645673</v>
      </c>
      <c r="P21">
        <v>5031</v>
      </c>
      <c r="Q21">
        <v>50000</v>
      </c>
      <c r="R21">
        <v>813226</v>
      </c>
      <c r="S21">
        <v>42216</v>
      </c>
      <c r="T21">
        <v>50960</v>
      </c>
      <c r="U21">
        <v>1216040</v>
      </c>
    </row>
    <row r="22" spans="1:21" x14ac:dyDescent="0.35">
      <c r="A22">
        <f t="shared" si="0"/>
        <v>0</v>
      </c>
      <c r="B22">
        <f t="shared" si="1"/>
        <v>0</v>
      </c>
      <c r="C22" t="s">
        <v>37</v>
      </c>
      <c r="D22">
        <v>4647</v>
      </c>
      <c r="E22">
        <v>50099</v>
      </c>
      <c r="F22">
        <v>3557</v>
      </c>
      <c r="G22">
        <v>14978</v>
      </c>
      <c r="H22">
        <v>3500</v>
      </c>
      <c r="I22">
        <v>0</v>
      </c>
      <c r="J22">
        <v>76781</v>
      </c>
      <c r="K22">
        <v>0</v>
      </c>
      <c r="L22">
        <v>5773</v>
      </c>
      <c r="M22">
        <v>9423</v>
      </c>
      <c r="N22">
        <v>87</v>
      </c>
      <c r="O22">
        <v>53051</v>
      </c>
      <c r="P22">
        <v>1456</v>
      </c>
      <c r="Q22">
        <v>3500</v>
      </c>
      <c r="R22">
        <v>73290</v>
      </c>
      <c r="S22">
        <v>4174</v>
      </c>
      <c r="T22">
        <v>0</v>
      </c>
      <c r="U22">
        <v>253975</v>
      </c>
    </row>
    <row r="23" spans="1:21" x14ac:dyDescent="0.35">
      <c r="A23">
        <f t="shared" si="0"/>
        <v>0</v>
      </c>
      <c r="B23">
        <f t="shared" si="1"/>
        <v>0</v>
      </c>
      <c r="C23" t="s">
        <v>42</v>
      </c>
      <c r="D23">
        <v>14505</v>
      </c>
      <c r="E23">
        <v>246034</v>
      </c>
      <c r="F23">
        <v>8458</v>
      </c>
      <c r="G23">
        <v>80109</v>
      </c>
      <c r="H23">
        <v>14047</v>
      </c>
      <c r="I23">
        <v>0</v>
      </c>
      <c r="J23">
        <v>363153</v>
      </c>
      <c r="K23">
        <v>0</v>
      </c>
      <c r="L23">
        <v>12331</v>
      </c>
      <c r="M23">
        <v>44518</v>
      </c>
      <c r="N23">
        <v>8008</v>
      </c>
      <c r="O23">
        <v>260232</v>
      </c>
      <c r="P23">
        <v>22535</v>
      </c>
      <c r="Q23">
        <v>28350</v>
      </c>
      <c r="R23">
        <v>375974</v>
      </c>
      <c r="S23">
        <v>4097</v>
      </c>
      <c r="T23">
        <v>41000</v>
      </c>
      <c r="U23">
        <v>1094344</v>
      </c>
    </row>
    <row r="24" spans="1:21" x14ac:dyDescent="0.35">
      <c r="A24">
        <f t="shared" si="0"/>
        <v>0</v>
      </c>
      <c r="B24">
        <f t="shared" si="1"/>
        <v>0</v>
      </c>
      <c r="C24" t="s">
        <v>43</v>
      </c>
      <c r="D24">
        <v>60</v>
      </c>
      <c r="E24">
        <v>135492</v>
      </c>
      <c r="F24">
        <v>0</v>
      </c>
      <c r="G24">
        <v>49409</v>
      </c>
      <c r="H24">
        <v>4150</v>
      </c>
      <c r="I24">
        <v>0</v>
      </c>
      <c r="J24">
        <v>189111</v>
      </c>
      <c r="K24">
        <v>0</v>
      </c>
      <c r="L24">
        <v>7618</v>
      </c>
      <c r="M24">
        <v>15954</v>
      </c>
      <c r="N24">
        <v>920</v>
      </c>
      <c r="O24">
        <v>149057</v>
      </c>
      <c r="P24">
        <v>865</v>
      </c>
      <c r="Q24">
        <v>8515</v>
      </c>
      <c r="R24">
        <v>182929</v>
      </c>
      <c r="S24">
        <v>12908</v>
      </c>
      <c r="T24">
        <v>22618</v>
      </c>
      <c r="U24">
        <v>446835</v>
      </c>
    </row>
    <row r="25" spans="1:21" x14ac:dyDescent="0.35">
      <c r="A25">
        <f t="shared" si="0"/>
        <v>0</v>
      </c>
      <c r="B25">
        <f t="shared" si="1"/>
        <v>0</v>
      </c>
      <c r="C25" t="s">
        <v>49</v>
      </c>
      <c r="D25">
        <v>9184</v>
      </c>
      <c r="E25">
        <v>59675</v>
      </c>
      <c r="F25">
        <v>0</v>
      </c>
      <c r="G25">
        <v>23360</v>
      </c>
      <c r="H25">
        <v>67</v>
      </c>
      <c r="I25">
        <v>0</v>
      </c>
      <c r="J25">
        <v>92286</v>
      </c>
      <c r="K25">
        <v>0</v>
      </c>
      <c r="L25">
        <v>3292</v>
      </c>
      <c r="M25">
        <v>9751</v>
      </c>
      <c r="N25">
        <v>577</v>
      </c>
      <c r="O25">
        <v>67261</v>
      </c>
      <c r="P25">
        <v>3273</v>
      </c>
      <c r="Q25">
        <v>13326</v>
      </c>
      <c r="R25">
        <v>97480</v>
      </c>
      <c r="S25">
        <v>0</v>
      </c>
      <c r="T25">
        <v>0</v>
      </c>
      <c r="U25">
        <v>225256</v>
      </c>
    </row>
    <row r="26" spans="1:21" x14ac:dyDescent="0.35">
      <c r="A26">
        <f t="shared" si="0"/>
        <v>0</v>
      </c>
      <c r="B26">
        <f t="shared" si="1"/>
        <v>0</v>
      </c>
      <c r="C26" t="s">
        <v>50</v>
      </c>
      <c r="D26">
        <v>4806</v>
      </c>
      <c r="E26">
        <v>33306</v>
      </c>
      <c r="F26">
        <v>126</v>
      </c>
      <c r="G26">
        <v>12962</v>
      </c>
      <c r="H26">
        <v>0</v>
      </c>
      <c r="I26">
        <v>0</v>
      </c>
      <c r="J26">
        <v>51200</v>
      </c>
      <c r="K26">
        <v>0</v>
      </c>
      <c r="L26">
        <v>3661</v>
      </c>
      <c r="M26">
        <v>6537</v>
      </c>
      <c r="N26">
        <v>101</v>
      </c>
      <c r="O26">
        <v>33598</v>
      </c>
      <c r="P26">
        <v>0</v>
      </c>
      <c r="Q26">
        <v>5839</v>
      </c>
      <c r="R26">
        <v>49736</v>
      </c>
      <c r="S26">
        <v>0</v>
      </c>
      <c r="T26">
        <v>0</v>
      </c>
      <c r="U26">
        <v>168827</v>
      </c>
    </row>
    <row r="27" spans="1:21" x14ac:dyDescent="0.35">
      <c r="A27">
        <f t="shared" si="0"/>
        <v>0</v>
      </c>
      <c r="B27">
        <f t="shared" si="1"/>
        <v>0</v>
      </c>
      <c r="C27" t="s">
        <v>372</v>
      </c>
      <c r="D27">
        <v>3568</v>
      </c>
      <c r="E27">
        <v>42403</v>
      </c>
      <c r="F27">
        <v>2337</v>
      </c>
      <c r="G27">
        <v>19968</v>
      </c>
      <c r="H27">
        <v>0</v>
      </c>
      <c r="I27">
        <v>0</v>
      </c>
      <c r="J27">
        <v>68276</v>
      </c>
      <c r="K27">
        <v>435</v>
      </c>
      <c r="L27">
        <v>4854</v>
      </c>
      <c r="M27">
        <v>6114</v>
      </c>
      <c r="N27">
        <v>787</v>
      </c>
      <c r="O27">
        <v>50619</v>
      </c>
      <c r="P27">
        <v>369</v>
      </c>
      <c r="Q27">
        <v>5000</v>
      </c>
      <c r="R27">
        <v>68178</v>
      </c>
      <c r="S27">
        <v>0</v>
      </c>
      <c r="T27">
        <v>0</v>
      </c>
      <c r="U27">
        <v>160009</v>
      </c>
    </row>
    <row r="28" spans="1:21" x14ac:dyDescent="0.35">
      <c r="A28">
        <f t="shared" si="0"/>
        <v>0</v>
      </c>
      <c r="B28">
        <f t="shared" si="1"/>
        <v>0</v>
      </c>
      <c r="C28" t="s">
        <v>52</v>
      </c>
      <c r="D28">
        <v>13351</v>
      </c>
      <c r="E28">
        <v>182709</v>
      </c>
      <c r="F28">
        <v>1789</v>
      </c>
      <c r="G28">
        <v>58947</v>
      </c>
      <c r="H28">
        <v>12809</v>
      </c>
      <c r="I28">
        <v>0</v>
      </c>
      <c r="J28">
        <v>269605</v>
      </c>
      <c r="K28">
        <v>0</v>
      </c>
      <c r="L28">
        <v>13832</v>
      </c>
      <c r="M28">
        <v>19755</v>
      </c>
      <c r="N28">
        <v>6873</v>
      </c>
      <c r="O28">
        <v>179885</v>
      </c>
      <c r="P28">
        <v>24000</v>
      </c>
      <c r="Q28">
        <v>25260</v>
      </c>
      <c r="R28">
        <v>269605</v>
      </c>
      <c r="S28">
        <v>7939</v>
      </c>
      <c r="T28">
        <v>6407</v>
      </c>
      <c r="U28">
        <v>565221</v>
      </c>
    </row>
    <row r="29" spans="1:21" x14ac:dyDescent="0.35">
      <c r="A29">
        <f t="shared" si="0"/>
        <v>0</v>
      </c>
      <c r="B29">
        <f t="shared" si="1"/>
        <v>0</v>
      </c>
      <c r="C29" t="s">
        <v>196</v>
      </c>
      <c r="D29">
        <v>4878</v>
      </c>
      <c r="E29">
        <v>45337</v>
      </c>
      <c r="F29">
        <v>0</v>
      </c>
      <c r="G29">
        <v>17653</v>
      </c>
      <c r="H29">
        <v>6933</v>
      </c>
      <c r="I29">
        <v>0</v>
      </c>
      <c r="J29">
        <v>74801</v>
      </c>
      <c r="K29">
        <v>971</v>
      </c>
      <c r="L29">
        <v>3200</v>
      </c>
      <c r="M29">
        <v>7800</v>
      </c>
      <c r="N29">
        <v>0</v>
      </c>
      <c r="O29">
        <v>52960</v>
      </c>
      <c r="P29">
        <v>7022</v>
      </c>
      <c r="Q29">
        <v>3000</v>
      </c>
      <c r="R29">
        <v>74953</v>
      </c>
      <c r="S29">
        <v>0</v>
      </c>
      <c r="T29">
        <v>0</v>
      </c>
      <c r="U29">
        <v>198219</v>
      </c>
    </row>
    <row r="30" spans="1:21" x14ac:dyDescent="0.35">
      <c r="A30">
        <f t="shared" si="0"/>
        <v>0</v>
      </c>
      <c r="B30">
        <f t="shared" si="1"/>
        <v>0</v>
      </c>
      <c r="C30" t="s">
        <v>160</v>
      </c>
      <c r="D30">
        <v>4829</v>
      </c>
      <c r="E30">
        <v>61339</v>
      </c>
      <c r="F30">
        <v>1422</v>
      </c>
      <c r="G30">
        <v>17114</v>
      </c>
      <c r="H30">
        <v>4384</v>
      </c>
      <c r="I30">
        <v>0</v>
      </c>
      <c r="J30">
        <v>89088</v>
      </c>
      <c r="K30">
        <v>0</v>
      </c>
      <c r="L30">
        <v>7442</v>
      </c>
      <c r="M30">
        <v>6765</v>
      </c>
      <c r="N30">
        <v>0</v>
      </c>
      <c r="O30">
        <v>58630</v>
      </c>
      <c r="P30">
        <v>49</v>
      </c>
      <c r="Q30">
        <v>13000</v>
      </c>
      <c r="R30">
        <v>85886</v>
      </c>
      <c r="S30">
        <v>4312</v>
      </c>
      <c r="T30">
        <v>5000</v>
      </c>
      <c r="U30">
        <v>200100</v>
      </c>
    </row>
    <row r="31" spans="1:21" x14ac:dyDescent="0.35">
      <c r="A31">
        <f t="shared" si="0"/>
        <v>0</v>
      </c>
      <c r="B31">
        <f t="shared" si="1"/>
        <v>0</v>
      </c>
      <c r="C31" t="s">
        <v>56</v>
      </c>
      <c r="D31">
        <v>7835</v>
      </c>
      <c r="E31">
        <v>83550</v>
      </c>
      <c r="F31">
        <v>1317</v>
      </c>
      <c r="G31">
        <v>24089</v>
      </c>
      <c r="H31">
        <v>7057</v>
      </c>
      <c r="I31">
        <v>0</v>
      </c>
      <c r="J31">
        <v>123848</v>
      </c>
      <c r="K31">
        <v>1472</v>
      </c>
      <c r="L31">
        <v>8040</v>
      </c>
      <c r="M31">
        <v>8103</v>
      </c>
      <c r="N31">
        <v>1784</v>
      </c>
      <c r="O31">
        <v>85378</v>
      </c>
      <c r="P31">
        <v>4070</v>
      </c>
      <c r="Q31">
        <v>15000</v>
      </c>
      <c r="R31">
        <v>123847</v>
      </c>
      <c r="S31">
        <v>8435</v>
      </c>
      <c r="T31">
        <v>19960</v>
      </c>
      <c r="U31">
        <v>245801</v>
      </c>
    </row>
    <row r="32" spans="1:21" x14ac:dyDescent="0.35">
      <c r="A32">
        <f t="shared" si="0"/>
        <v>0</v>
      </c>
      <c r="B32">
        <f t="shared" si="1"/>
        <v>0</v>
      </c>
      <c r="C32" t="s">
        <v>58</v>
      </c>
      <c r="D32">
        <v>3997</v>
      </c>
      <c r="E32">
        <v>51126</v>
      </c>
      <c r="F32">
        <v>305</v>
      </c>
      <c r="G32">
        <v>21764</v>
      </c>
      <c r="H32">
        <v>0</v>
      </c>
      <c r="I32">
        <v>0</v>
      </c>
      <c r="J32">
        <v>77192</v>
      </c>
      <c r="K32">
        <v>0</v>
      </c>
      <c r="L32">
        <v>5555</v>
      </c>
      <c r="M32">
        <v>8637</v>
      </c>
      <c r="N32">
        <v>371</v>
      </c>
      <c r="O32">
        <v>55438</v>
      </c>
      <c r="P32">
        <v>0</v>
      </c>
      <c r="Q32">
        <v>6000</v>
      </c>
      <c r="R32">
        <v>76001</v>
      </c>
      <c r="S32">
        <v>0</v>
      </c>
      <c r="T32">
        <v>0</v>
      </c>
      <c r="U32">
        <v>252068</v>
      </c>
    </row>
    <row r="33" spans="1:21" x14ac:dyDescent="0.35">
      <c r="A33">
        <f t="shared" si="0"/>
        <v>0</v>
      </c>
      <c r="B33">
        <f t="shared" si="1"/>
        <v>0</v>
      </c>
      <c r="C33" t="s">
        <v>59</v>
      </c>
      <c r="D33">
        <v>6285</v>
      </c>
      <c r="E33">
        <v>53099</v>
      </c>
      <c r="F33">
        <v>601</v>
      </c>
      <c r="G33">
        <v>21505</v>
      </c>
      <c r="H33">
        <v>368</v>
      </c>
      <c r="I33">
        <v>0</v>
      </c>
      <c r="J33">
        <v>81858</v>
      </c>
      <c r="K33">
        <v>0</v>
      </c>
      <c r="L33">
        <v>3055</v>
      </c>
      <c r="M33">
        <v>5192</v>
      </c>
      <c r="N33">
        <v>290</v>
      </c>
      <c r="O33">
        <v>56991</v>
      </c>
      <c r="P33">
        <v>368</v>
      </c>
      <c r="Q33">
        <v>11368</v>
      </c>
      <c r="R33">
        <v>77264</v>
      </c>
      <c r="S33">
        <v>0</v>
      </c>
      <c r="T33">
        <v>0</v>
      </c>
      <c r="U33">
        <v>161134</v>
      </c>
    </row>
    <row r="34" spans="1:21" x14ac:dyDescent="0.35">
      <c r="A34">
        <f t="shared" si="0"/>
        <v>0</v>
      </c>
      <c r="B34">
        <f t="shared" si="1"/>
        <v>0</v>
      </c>
      <c r="C34" t="s">
        <v>60</v>
      </c>
      <c r="D34">
        <v>2617</v>
      </c>
      <c r="E34">
        <v>40990</v>
      </c>
      <c r="F34">
        <v>335</v>
      </c>
      <c r="G34">
        <v>15103</v>
      </c>
      <c r="H34">
        <v>0</v>
      </c>
      <c r="I34">
        <v>0</v>
      </c>
      <c r="J34">
        <v>59045</v>
      </c>
      <c r="K34">
        <v>0</v>
      </c>
      <c r="L34">
        <v>4337</v>
      </c>
      <c r="M34">
        <v>4308</v>
      </c>
      <c r="N34">
        <v>29</v>
      </c>
      <c r="O34">
        <v>48984</v>
      </c>
      <c r="P34">
        <v>0</v>
      </c>
      <c r="Q34">
        <v>1000</v>
      </c>
      <c r="R34">
        <v>58658</v>
      </c>
      <c r="S34">
        <v>0</v>
      </c>
      <c r="T34">
        <v>0</v>
      </c>
      <c r="U34">
        <v>138999</v>
      </c>
    </row>
    <row r="35" spans="1:21" x14ac:dyDescent="0.35">
      <c r="A35">
        <f t="shared" si="0"/>
        <v>0</v>
      </c>
      <c r="B35">
        <f t="shared" si="1"/>
        <v>0</v>
      </c>
      <c r="C35" t="s">
        <v>63</v>
      </c>
      <c r="D35">
        <v>6103</v>
      </c>
      <c r="E35">
        <v>46820</v>
      </c>
      <c r="F35">
        <v>1349</v>
      </c>
      <c r="G35">
        <v>20814</v>
      </c>
      <c r="H35">
        <v>0</v>
      </c>
      <c r="I35">
        <v>0</v>
      </c>
      <c r="J35">
        <v>75086</v>
      </c>
      <c r="K35">
        <v>0</v>
      </c>
      <c r="L35">
        <v>8722</v>
      </c>
      <c r="M35">
        <v>8923</v>
      </c>
      <c r="N35">
        <v>228</v>
      </c>
      <c r="O35">
        <v>48101</v>
      </c>
      <c r="P35">
        <v>0</v>
      </c>
      <c r="Q35">
        <v>9378</v>
      </c>
      <c r="R35">
        <v>75352</v>
      </c>
      <c r="S35">
        <v>5687</v>
      </c>
      <c r="T35">
        <v>0</v>
      </c>
      <c r="U35">
        <v>287638</v>
      </c>
    </row>
    <row r="36" spans="1:21" x14ac:dyDescent="0.35">
      <c r="A36">
        <f t="shared" ref="A36:A37" si="2">+J36-SUM(D36:I36)</f>
        <v>0</v>
      </c>
      <c r="B36">
        <f t="shared" ref="B36:B37" si="3">+R36-SUM(K36:Q36)</f>
        <v>0</v>
      </c>
      <c r="C36" t="s">
        <v>69</v>
      </c>
      <c r="D36">
        <v>328687</v>
      </c>
      <c r="E36">
        <v>3930830</v>
      </c>
      <c r="F36">
        <v>63229</v>
      </c>
      <c r="G36">
        <v>1441869</v>
      </c>
      <c r="H36">
        <v>94112</v>
      </c>
      <c r="I36">
        <v>152</v>
      </c>
      <c r="J36">
        <v>5858879</v>
      </c>
      <c r="K36">
        <v>8190</v>
      </c>
      <c r="L36">
        <v>360785</v>
      </c>
      <c r="M36">
        <v>536425</v>
      </c>
      <c r="N36">
        <v>53934</v>
      </c>
      <c r="O36">
        <v>4348270</v>
      </c>
      <c r="P36">
        <v>128031</v>
      </c>
      <c r="Q36">
        <v>404563</v>
      </c>
      <c r="R36">
        <v>5840198</v>
      </c>
      <c r="S36">
        <v>216464</v>
      </c>
      <c r="T36">
        <v>201948</v>
      </c>
      <c r="U36">
        <v>15098902</v>
      </c>
    </row>
    <row r="37" spans="1:21" x14ac:dyDescent="0.35">
      <c r="A37">
        <f t="shared" si="2"/>
        <v>0</v>
      </c>
      <c r="B37">
        <f t="shared" si="3"/>
        <v>0</v>
      </c>
      <c r="C37" t="s">
        <v>70</v>
      </c>
      <c r="D37">
        <f>+D36-SUM(D2:D35)</f>
        <v>0</v>
      </c>
      <c r="E37">
        <f t="shared" ref="E37:K37" si="4">+E36-SUM(E2:E35)</f>
        <v>0</v>
      </c>
      <c r="F37">
        <f t="shared" si="4"/>
        <v>0</v>
      </c>
      <c r="G37">
        <f t="shared" si="4"/>
        <v>0</v>
      </c>
      <c r="H37">
        <f t="shared" si="4"/>
        <v>0</v>
      </c>
      <c r="I37">
        <f t="shared" si="4"/>
        <v>0</v>
      </c>
      <c r="J37">
        <f t="shared" si="4"/>
        <v>0</v>
      </c>
      <c r="K37">
        <f t="shared" si="4"/>
        <v>0</v>
      </c>
      <c r="L37">
        <f t="shared" ref="L37" si="5">+L36-SUM(L2:L35)</f>
        <v>0</v>
      </c>
      <c r="M37">
        <f t="shared" ref="M37" si="6">+M36-SUM(M2:M35)</f>
        <v>0</v>
      </c>
      <c r="N37">
        <f t="shared" ref="N37" si="7">+N36-SUM(N2:N35)</f>
        <v>0</v>
      </c>
      <c r="O37">
        <f t="shared" ref="O37" si="8">+O36-SUM(O2:O35)</f>
        <v>0</v>
      </c>
      <c r="P37">
        <f t="shared" ref="P37" si="9">+P36-SUM(P2:P35)</f>
        <v>0</v>
      </c>
      <c r="Q37">
        <f t="shared" ref="Q37" si="10">+Q36-SUM(Q2:Q35)</f>
        <v>0</v>
      </c>
      <c r="R37">
        <f t="shared" ref="R37:S37" si="11">+R36-SUM(R2:R35)</f>
        <v>0</v>
      </c>
      <c r="S37">
        <f t="shared" si="11"/>
        <v>3</v>
      </c>
      <c r="T37">
        <f t="shared" ref="T37" si="12">+T36-SUM(T2:T35)</f>
        <v>0</v>
      </c>
      <c r="U37">
        <f t="shared" ref="U37" si="13">+U36-SUM(U2:U35)</f>
        <v>15</v>
      </c>
    </row>
  </sheetData>
  <conditionalFormatting sqref="A2:B37">
    <cfRule type="expression" dxfId="34" priority="4">
      <formula>A2&lt;&gt;0</formula>
    </cfRule>
  </conditionalFormatting>
  <conditionalFormatting sqref="D37:U37">
    <cfRule type="expression" dxfId="33" priority="1">
      <formula>D37&lt;&gt;0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92D050"/>
  </sheetPr>
  <dimension ref="A1:U69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10" width="8.726562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291</v>
      </c>
      <c r="E1" t="s">
        <v>290</v>
      </c>
      <c r="F1" t="s">
        <v>289</v>
      </c>
      <c r="G1" t="s">
        <v>288</v>
      </c>
      <c r="H1" t="s">
        <v>287</v>
      </c>
      <c r="I1" t="s">
        <v>286</v>
      </c>
      <c r="J1" t="s">
        <v>285</v>
      </c>
      <c r="K1" t="s">
        <v>77</v>
      </c>
      <c r="L1" t="s">
        <v>78</v>
      </c>
      <c r="M1" t="s">
        <v>284</v>
      </c>
      <c r="N1" t="s">
        <v>283</v>
      </c>
      <c r="O1" t="s">
        <v>282</v>
      </c>
      <c r="P1" t="s">
        <v>281</v>
      </c>
      <c r="Q1" t="s">
        <v>280</v>
      </c>
      <c r="R1" t="s">
        <v>279</v>
      </c>
      <c r="S1" t="s">
        <v>278</v>
      </c>
      <c r="T1" t="s">
        <v>277</v>
      </c>
      <c r="U1" t="s">
        <v>276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2170</v>
      </c>
      <c r="E2">
        <v>10739</v>
      </c>
      <c r="F2">
        <v>0</v>
      </c>
      <c r="G2">
        <v>359</v>
      </c>
      <c r="H2">
        <v>735</v>
      </c>
      <c r="I2">
        <v>0</v>
      </c>
      <c r="J2">
        <v>14003</v>
      </c>
      <c r="K2">
        <v>0</v>
      </c>
      <c r="L2">
        <v>3540</v>
      </c>
      <c r="M2">
        <v>3158</v>
      </c>
      <c r="N2">
        <v>99</v>
      </c>
      <c r="O2">
        <v>7262</v>
      </c>
      <c r="P2">
        <v>0</v>
      </c>
      <c r="Q2">
        <v>0</v>
      </c>
      <c r="R2">
        <v>14059</v>
      </c>
      <c r="S2">
        <v>2027</v>
      </c>
      <c r="T2">
        <v>4000</v>
      </c>
      <c r="U2">
        <v>92288</v>
      </c>
    </row>
    <row r="3" spans="1:21" x14ac:dyDescent="0.35">
      <c r="A3">
        <f t="shared" ref="A3:A66" si="0">+J3-SUM(D3:I3)</f>
        <v>0</v>
      </c>
      <c r="B3">
        <f t="shared" ref="B3:B66" si="1">+R3-SUM(K3:Q3)</f>
        <v>0</v>
      </c>
      <c r="C3" t="s">
        <v>2</v>
      </c>
      <c r="D3">
        <v>5348</v>
      </c>
      <c r="E3">
        <v>15049</v>
      </c>
      <c r="F3">
        <v>0</v>
      </c>
      <c r="G3">
        <v>717</v>
      </c>
      <c r="H3">
        <v>547</v>
      </c>
      <c r="I3">
        <v>0</v>
      </c>
      <c r="J3">
        <v>21661</v>
      </c>
      <c r="K3">
        <v>0</v>
      </c>
      <c r="L3">
        <v>5926</v>
      </c>
      <c r="M3">
        <v>5005</v>
      </c>
      <c r="N3">
        <v>27</v>
      </c>
      <c r="O3">
        <v>10697</v>
      </c>
      <c r="P3">
        <v>0</v>
      </c>
      <c r="Q3">
        <v>0</v>
      </c>
      <c r="R3">
        <v>21655</v>
      </c>
      <c r="S3">
        <v>1513</v>
      </c>
      <c r="T3">
        <v>4000</v>
      </c>
      <c r="U3">
        <v>148838</v>
      </c>
    </row>
    <row r="4" spans="1:21" x14ac:dyDescent="0.35">
      <c r="A4">
        <f t="shared" si="0"/>
        <v>0</v>
      </c>
      <c r="B4">
        <f t="shared" si="1"/>
        <v>0</v>
      </c>
      <c r="C4" t="s">
        <v>3</v>
      </c>
      <c r="D4">
        <v>3171</v>
      </c>
      <c r="E4">
        <v>15511</v>
      </c>
      <c r="F4">
        <v>0</v>
      </c>
      <c r="G4">
        <v>304</v>
      </c>
      <c r="H4">
        <v>0</v>
      </c>
      <c r="I4">
        <v>0</v>
      </c>
      <c r="J4">
        <v>18986</v>
      </c>
      <c r="K4">
        <v>0</v>
      </c>
      <c r="L4">
        <v>3708</v>
      </c>
      <c r="M4">
        <v>3985</v>
      </c>
      <c r="N4">
        <v>269</v>
      </c>
      <c r="O4">
        <v>8148</v>
      </c>
      <c r="P4">
        <v>1876</v>
      </c>
      <c r="Q4">
        <v>1000</v>
      </c>
      <c r="R4">
        <v>18986</v>
      </c>
      <c r="S4">
        <v>7543</v>
      </c>
      <c r="T4">
        <v>6250</v>
      </c>
      <c r="U4">
        <v>115348</v>
      </c>
    </row>
    <row r="5" spans="1:21" x14ac:dyDescent="0.35">
      <c r="A5">
        <f t="shared" si="0"/>
        <v>0</v>
      </c>
      <c r="B5">
        <f t="shared" si="1"/>
        <v>0</v>
      </c>
      <c r="C5" t="s">
        <v>4</v>
      </c>
      <c r="D5">
        <v>61264</v>
      </c>
      <c r="E5">
        <v>92160</v>
      </c>
      <c r="F5">
        <v>958</v>
      </c>
      <c r="G5">
        <v>7099</v>
      </c>
      <c r="H5">
        <v>0</v>
      </c>
      <c r="I5">
        <v>0</v>
      </c>
      <c r="J5">
        <v>161481</v>
      </c>
      <c r="K5">
        <v>0</v>
      </c>
      <c r="L5">
        <v>24879</v>
      </c>
      <c r="M5">
        <v>34816</v>
      </c>
      <c r="N5">
        <v>1552</v>
      </c>
      <c r="O5">
        <v>104212</v>
      </c>
      <c r="P5">
        <v>2208</v>
      </c>
      <c r="Q5">
        <v>0</v>
      </c>
      <c r="R5">
        <v>167667</v>
      </c>
      <c r="S5">
        <v>124162</v>
      </c>
      <c r="T5">
        <v>153839</v>
      </c>
      <c r="U5">
        <v>1141517</v>
      </c>
    </row>
    <row r="6" spans="1:21" x14ac:dyDescent="0.35">
      <c r="A6">
        <f t="shared" si="0"/>
        <v>0</v>
      </c>
      <c r="B6">
        <f t="shared" si="1"/>
        <v>0</v>
      </c>
      <c r="C6" t="s">
        <v>5</v>
      </c>
      <c r="D6">
        <v>16914</v>
      </c>
      <c r="E6">
        <v>17847</v>
      </c>
      <c r="F6">
        <v>0</v>
      </c>
      <c r="G6">
        <v>0</v>
      </c>
      <c r="H6">
        <v>1087</v>
      </c>
      <c r="I6">
        <v>0</v>
      </c>
      <c r="J6">
        <v>35848</v>
      </c>
      <c r="K6">
        <v>3020</v>
      </c>
      <c r="L6">
        <v>6083</v>
      </c>
      <c r="M6">
        <v>6768</v>
      </c>
      <c r="N6">
        <v>1843</v>
      </c>
      <c r="O6">
        <v>16691</v>
      </c>
      <c r="P6">
        <v>1443</v>
      </c>
      <c r="Q6">
        <v>0</v>
      </c>
      <c r="R6">
        <v>35848</v>
      </c>
      <c r="S6">
        <v>8903</v>
      </c>
      <c r="T6">
        <v>0</v>
      </c>
      <c r="U6">
        <v>205650</v>
      </c>
    </row>
    <row r="7" spans="1:21" x14ac:dyDescent="0.35">
      <c r="A7">
        <f t="shared" si="0"/>
        <v>0</v>
      </c>
      <c r="B7">
        <f t="shared" si="1"/>
        <v>0</v>
      </c>
      <c r="C7" t="s">
        <v>71</v>
      </c>
      <c r="D7">
        <v>14166</v>
      </c>
      <c r="E7">
        <v>19954</v>
      </c>
      <c r="F7">
        <v>2800</v>
      </c>
      <c r="G7">
        <v>2191</v>
      </c>
      <c r="H7">
        <v>2993</v>
      </c>
      <c r="I7">
        <v>0</v>
      </c>
      <c r="J7">
        <v>42104</v>
      </c>
      <c r="K7">
        <v>1408</v>
      </c>
      <c r="L7">
        <v>5241</v>
      </c>
      <c r="M7">
        <v>6456</v>
      </c>
      <c r="N7">
        <v>386</v>
      </c>
      <c r="O7">
        <v>19388</v>
      </c>
      <c r="P7">
        <v>3276</v>
      </c>
      <c r="Q7">
        <v>5456</v>
      </c>
      <c r="R7">
        <v>41611</v>
      </c>
      <c r="S7">
        <v>9334</v>
      </c>
      <c r="T7">
        <v>8656</v>
      </c>
      <c r="U7">
        <v>186932</v>
      </c>
    </row>
    <row r="8" spans="1:21" x14ac:dyDescent="0.35">
      <c r="A8">
        <f t="shared" si="0"/>
        <v>0</v>
      </c>
      <c r="B8">
        <f t="shared" si="1"/>
        <v>0</v>
      </c>
      <c r="C8" t="s">
        <v>359</v>
      </c>
      <c r="D8">
        <v>22294</v>
      </c>
      <c r="E8">
        <v>36814</v>
      </c>
      <c r="F8">
        <v>0</v>
      </c>
      <c r="G8">
        <v>0</v>
      </c>
      <c r="H8">
        <v>0</v>
      </c>
      <c r="I8">
        <v>0</v>
      </c>
      <c r="J8">
        <v>59108</v>
      </c>
      <c r="K8">
        <v>11034</v>
      </c>
      <c r="L8">
        <v>0</v>
      </c>
      <c r="M8">
        <v>7658</v>
      </c>
      <c r="N8">
        <v>906</v>
      </c>
      <c r="O8">
        <v>24918</v>
      </c>
      <c r="P8">
        <v>5817</v>
      </c>
      <c r="Q8">
        <v>7500</v>
      </c>
      <c r="R8">
        <v>57833</v>
      </c>
      <c r="S8">
        <v>33715</v>
      </c>
      <c r="T8">
        <v>35000</v>
      </c>
      <c r="U8">
        <v>232295</v>
      </c>
    </row>
    <row r="9" spans="1:21" x14ac:dyDescent="0.35">
      <c r="A9">
        <f t="shared" si="0"/>
        <v>0</v>
      </c>
      <c r="B9">
        <f t="shared" si="1"/>
        <v>0</v>
      </c>
      <c r="C9" t="s">
        <v>360</v>
      </c>
      <c r="D9">
        <v>3815</v>
      </c>
      <c r="E9">
        <v>14391</v>
      </c>
      <c r="F9">
        <v>0</v>
      </c>
      <c r="G9">
        <v>283</v>
      </c>
      <c r="H9">
        <v>764</v>
      </c>
      <c r="I9">
        <v>0</v>
      </c>
      <c r="J9">
        <v>19253</v>
      </c>
      <c r="K9">
        <v>1340</v>
      </c>
      <c r="L9">
        <v>2078</v>
      </c>
      <c r="M9">
        <v>2523</v>
      </c>
      <c r="N9">
        <v>1082</v>
      </c>
      <c r="O9">
        <v>10268</v>
      </c>
      <c r="P9">
        <v>2307</v>
      </c>
      <c r="Q9">
        <v>0</v>
      </c>
      <c r="R9">
        <v>19598</v>
      </c>
      <c r="S9">
        <v>1393</v>
      </c>
      <c r="T9">
        <v>0</v>
      </c>
      <c r="U9">
        <v>75132</v>
      </c>
    </row>
    <row r="10" spans="1:21" x14ac:dyDescent="0.35">
      <c r="A10">
        <f t="shared" si="0"/>
        <v>0</v>
      </c>
      <c r="B10">
        <f t="shared" si="1"/>
        <v>0</v>
      </c>
      <c r="C10" t="s">
        <v>9</v>
      </c>
      <c r="D10">
        <v>49524</v>
      </c>
      <c r="E10">
        <v>56744</v>
      </c>
      <c r="F10">
        <v>0</v>
      </c>
      <c r="G10">
        <v>122</v>
      </c>
      <c r="H10">
        <v>9581</v>
      </c>
      <c r="I10">
        <v>0</v>
      </c>
      <c r="J10">
        <v>115971</v>
      </c>
      <c r="K10">
        <v>0</v>
      </c>
      <c r="L10">
        <v>31178</v>
      </c>
      <c r="M10">
        <v>22097</v>
      </c>
      <c r="N10">
        <v>2192</v>
      </c>
      <c r="O10">
        <v>58518</v>
      </c>
      <c r="P10">
        <v>611</v>
      </c>
      <c r="Q10">
        <v>0</v>
      </c>
      <c r="R10">
        <v>114596</v>
      </c>
      <c r="S10">
        <v>12129</v>
      </c>
      <c r="T10">
        <v>4120</v>
      </c>
      <c r="U10">
        <v>607407</v>
      </c>
    </row>
    <row r="11" spans="1:21" x14ac:dyDescent="0.35">
      <c r="A11">
        <f t="shared" si="0"/>
        <v>0</v>
      </c>
      <c r="B11">
        <f t="shared" si="1"/>
        <v>0</v>
      </c>
      <c r="C11" t="s">
        <v>10</v>
      </c>
      <c r="D11">
        <v>25918</v>
      </c>
      <c r="E11">
        <v>62049</v>
      </c>
      <c r="F11">
        <v>0</v>
      </c>
      <c r="G11">
        <v>1509</v>
      </c>
      <c r="H11">
        <v>3658</v>
      </c>
      <c r="I11">
        <v>0</v>
      </c>
      <c r="J11">
        <v>93134</v>
      </c>
      <c r="K11">
        <v>1854</v>
      </c>
      <c r="L11">
        <v>21961</v>
      </c>
      <c r="M11">
        <v>21328</v>
      </c>
      <c r="N11">
        <v>176</v>
      </c>
      <c r="O11">
        <v>47007</v>
      </c>
      <c r="P11">
        <v>371</v>
      </c>
      <c r="Q11">
        <v>0</v>
      </c>
      <c r="R11">
        <v>92697</v>
      </c>
      <c r="S11">
        <v>16194</v>
      </c>
      <c r="T11">
        <v>20000</v>
      </c>
      <c r="U11">
        <v>617768</v>
      </c>
    </row>
    <row r="12" spans="1:21" x14ac:dyDescent="0.35">
      <c r="A12">
        <f t="shared" si="0"/>
        <v>0</v>
      </c>
      <c r="B12">
        <f t="shared" si="1"/>
        <v>0</v>
      </c>
      <c r="C12" t="s">
        <v>11</v>
      </c>
      <c r="D12">
        <v>13473</v>
      </c>
      <c r="E12">
        <v>66184</v>
      </c>
      <c r="F12">
        <v>0</v>
      </c>
      <c r="G12">
        <v>2584</v>
      </c>
      <c r="H12">
        <v>1302</v>
      </c>
      <c r="I12">
        <v>0</v>
      </c>
      <c r="J12">
        <v>83543</v>
      </c>
      <c r="K12">
        <v>4000</v>
      </c>
      <c r="L12">
        <v>15293</v>
      </c>
      <c r="M12">
        <v>22286</v>
      </c>
      <c r="N12">
        <v>0</v>
      </c>
      <c r="O12">
        <v>40431</v>
      </c>
      <c r="P12">
        <v>3405</v>
      </c>
      <c r="Q12">
        <v>0</v>
      </c>
      <c r="R12">
        <v>85415</v>
      </c>
      <c r="S12">
        <v>38532</v>
      </c>
      <c r="T12">
        <v>52614</v>
      </c>
      <c r="U12">
        <v>680539</v>
      </c>
    </row>
    <row r="13" spans="1:21" x14ac:dyDescent="0.35">
      <c r="A13">
        <f t="shared" si="0"/>
        <v>0</v>
      </c>
      <c r="B13">
        <f t="shared" si="1"/>
        <v>0</v>
      </c>
      <c r="C13" t="s">
        <v>12</v>
      </c>
      <c r="D13">
        <v>12770</v>
      </c>
      <c r="E13">
        <v>9620</v>
      </c>
      <c r="F13">
        <v>0</v>
      </c>
      <c r="G13">
        <v>396</v>
      </c>
      <c r="H13">
        <v>187</v>
      </c>
      <c r="I13">
        <v>0</v>
      </c>
      <c r="J13">
        <v>22973</v>
      </c>
      <c r="K13">
        <v>0</v>
      </c>
      <c r="L13">
        <v>3198</v>
      </c>
      <c r="M13">
        <v>2364</v>
      </c>
      <c r="N13">
        <v>251</v>
      </c>
      <c r="O13">
        <v>10509</v>
      </c>
      <c r="P13">
        <v>3651</v>
      </c>
      <c r="Q13">
        <v>3000</v>
      </c>
      <c r="R13">
        <v>22973</v>
      </c>
      <c r="S13">
        <v>1922</v>
      </c>
      <c r="T13">
        <v>3400</v>
      </c>
      <c r="U13">
        <v>72972</v>
      </c>
    </row>
    <row r="14" spans="1:21" x14ac:dyDescent="0.35">
      <c r="A14">
        <f t="shared" si="0"/>
        <v>0</v>
      </c>
      <c r="B14">
        <f t="shared" si="1"/>
        <v>0</v>
      </c>
      <c r="C14" t="s">
        <v>361</v>
      </c>
      <c r="D14">
        <v>3873</v>
      </c>
      <c r="E14">
        <v>8243</v>
      </c>
      <c r="F14">
        <v>0</v>
      </c>
      <c r="G14">
        <v>341</v>
      </c>
      <c r="H14">
        <v>303</v>
      </c>
      <c r="I14">
        <v>0</v>
      </c>
      <c r="J14">
        <v>12760</v>
      </c>
      <c r="K14">
        <v>0</v>
      </c>
      <c r="L14">
        <v>3283</v>
      </c>
      <c r="M14">
        <v>2218</v>
      </c>
      <c r="N14">
        <v>81</v>
      </c>
      <c r="O14">
        <v>6456</v>
      </c>
      <c r="P14">
        <v>819</v>
      </c>
      <c r="Q14">
        <v>0</v>
      </c>
      <c r="R14">
        <v>12857</v>
      </c>
      <c r="S14">
        <v>877</v>
      </c>
      <c r="T14">
        <v>2900</v>
      </c>
      <c r="U14">
        <v>65254</v>
      </c>
    </row>
    <row r="15" spans="1:21" x14ac:dyDescent="0.35">
      <c r="A15">
        <f t="shared" si="0"/>
        <v>0</v>
      </c>
      <c r="B15">
        <f t="shared" si="1"/>
        <v>0</v>
      </c>
      <c r="C15" t="s">
        <v>14</v>
      </c>
      <c r="D15">
        <v>7423</v>
      </c>
      <c r="E15">
        <v>9672</v>
      </c>
      <c r="F15">
        <v>0</v>
      </c>
      <c r="G15">
        <v>290</v>
      </c>
      <c r="H15">
        <v>171</v>
      </c>
      <c r="I15">
        <v>0</v>
      </c>
      <c r="J15">
        <v>17556</v>
      </c>
      <c r="K15">
        <v>0</v>
      </c>
      <c r="L15">
        <v>3086</v>
      </c>
      <c r="M15">
        <v>2528</v>
      </c>
      <c r="N15">
        <v>0</v>
      </c>
      <c r="O15">
        <v>7811</v>
      </c>
      <c r="P15">
        <v>3131</v>
      </c>
      <c r="Q15">
        <v>1000</v>
      </c>
      <c r="R15">
        <v>17556</v>
      </c>
      <c r="S15">
        <v>6083</v>
      </c>
      <c r="T15">
        <v>8178</v>
      </c>
      <c r="U15">
        <v>78677</v>
      </c>
    </row>
    <row r="16" spans="1:21" x14ac:dyDescent="0.35">
      <c r="A16">
        <f t="shared" si="0"/>
        <v>0</v>
      </c>
      <c r="B16">
        <f t="shared" si="1"/>
        <v>0</v>
      </c>
      <c r="C16" t="s">
        <v>15</v>
      </c>
      <c r="D16">
        <v>3136</v>
      </c>
      <c r="E16">
        <v>5338</v>
      </c>
      <c r="F16">
        <v>0</v>
      </c>
      <c r="G16">
        <v>318</v>
      </c>
      <c r="H16">
        <v>0</v>
      </c>
      <c r="I16">
        <v>0</v>
      </c>
      <c r="J16">
        <v>8792</v>
      </c>
      <c r="K16">
        <v>2019</v>
      </c>
      <c r="L16">
        <v>298</v>
      </c>
      <c r="M16">
        <v>1602</v>
      </c>
      <c r="N16">
        <v>100</v>
      </c>
      <c r="O16">
        <v>4602</v>
      </c>
      <c r="P16">
        <v>274</v>
      </c>
      <c r="Q16">
        <v>0</v>
      </c>
      <c r="R16">
        <v>8895</v>
      </c>
      <c r="S16">
        <v>802</v>
      </c>
      <c r="T16">
        <v>0</v>
      </c>
      <c r="U16">
        <v>50219</v>
      </c>
    </row>
    <row r="17" spans="1:21" x14ac:dyDescent="0.35">
      <c r="A17">
        <f t="shared" si="0"/>
        <v>0</v>
      </c>
      <c r="B17">
        <f t="shared" si="1"/>
        <v>0</v>
      </c>
      <c r="C17" t="s">
        <v>16</v>
      </c>
      <c r="D17">
        <v>7047</v>
      </c>
      <c r="E17">
        <v>10543</v>
      </c>
      <c r="F17">
        <v>0</v>
      </c>
      <c r="G17">
        <v>75</v>
      </c>
      <c r="H17">
        <v>626</v>
      </c>
      <c r="I17">
        <v>0</v>
      </c>
      <c r="J17">
        <v>18291</v>
      </c>
      <c r="K17">
        <v>0</v>
      </c>
      <c r="L17">
        <v>4154</v>
      </c>
      <c r="M17">
        <v>3140</v>
      </c>
      <c r="N17">
        <v>197</v>
      </c>
      <c r="O17">
        <v>9369</v>
      </c>
      <c r="P17">
        <v>1520</v>
      </c>
      <c r="Q17">
        <v>0</v>
      </c>
      <c r="R17">
        <v>18380</v>
      </c>
      <c r="S17">
        <v>2002</v>
      </c>
      <c r="T17">
        <v>3450</v>
      </c>
      <c r="U17">
        <v>93933</v>
      </c>
    </row>
    <row r="18" spans="1:21" x14ac:dyDescent="0.35">
      <c r="A18">
        <f t="shared" si="0"/>
        <v>0</v>
      </c>
      <c r="B18">
        <f t="shared" si="1"/>
        <v>0</v>
      </c>
      <c r="C18" t="s">
        <v>17</v>
      </c>
      <c r="D18">
        <v>1515</v>
      </c>
      <c r="E18">
        <v>30764</v>
      </c>
      <c r="F18">
        <v>0</v>
      </c>
      <c r="G18">
        <v>813</v>
      </c>
      <c r="H18">
        <v>2452</v>
      </c>
      <c r="I18">
        <v>0</v>
      </c>
      <c r="J18">
        <v>35544</v>
      </c>
      <c r="K18">
        <v>0</v>
      </c>
      <c r="L18">
        <v>5015</v>
      </c>
      <c r="M18">
        <v>4997</v>
      </c>
      <c r="N18">
        <v>54</v>
      </c>
      <c r="O18">
        <v>19640</v>
      </c>
      <c r="P18">
        <v>4161</v>
      </c>
      <c r="Q18">
        <v>500</v>
      </c>
      <c r="R18">
        <v>34367</v>
      </c>
      <c r="S18">
        <v>36493</v>
      </c>
      <c r="T18">
        <v>0</v>
      </c>
      <c r="U18">
        <v>147086</v>
      </c>
    </row>
    <row r="19" spans="1:21" x14ac:dyDescent="0.35">
      <c r="A19">
        <f t="shared" si="0"/>
        <v>0</v>
      </c>
      <c r="B19">
        <f t="shared" si="1"/>
        <v>0</v>
      </c>
      <c r="C19" t="s">
        <v>18</v>
      </c>
      <c r="D19">
        <v>27230</v>
      </c>
      <c r="E19">
        <v>39406</v>
      </c>
      <c r="F19">
        <v>0</v>
      </c>
      <c r="G19">
        <v>1965</v>
      </c>
      <c r="H19">
        <v>0</v>
      </c>
      <c r="I19">
        <v>0</v>
      </c>
      <c r="J19">
        <v>68601</v>
      </c>
      <c r="K19">
        <v>0</v>
      </c>
      <c r="L19">
        <v>16365</v>
      </c>
      <c r="M19">
        <v>10763</v>
      </c>
      <c r="N19">
        <v>499</v>
      </c>
      <c r="O19">
        <v>35260</v>
      </c>
      <c r="P19">
        <v>5213</v>
      </c>
      <c r="Q19">
        <v>0</v>
      </c>
      <c r="R19">
        <v>68100</v>
      </c>
      <c r="S19">
        <v>4540</v>
      </c>
      <c r="T19">
        <v>0</v>
      </c>
      <c r="U19">
        <v>303739</v>
      </c>
    </row>
    <row r="20" spans="1:21" x14ac:dyDescent="0.35">
      <c r="A20">
        <f t="shared" si="0"/>
        <v>0</v>
      </c>
      <c r="B20">
        <f t="shared" si="1"/>
        <v>0</v>
      </c>
      <c r="C20" t="s">
        <v>19</v>
      </c>
      <c r="D20">
        <v>13187</v>
      </c>
      <c r="E20">
        <v>18790</v>
      </c>
      <c r="F20">
        <v>0</v>
      </c>
      <c r="G20">
        <v>189</v>
      </c>
      <c r="H20">
        <v>0</v>
      </c>
      <c r="I20">
        <v>0</v>
      </c>
      <c r="J20">
        <v>32166</v>
      </c>
      <c r="K20">
        <v>0</v>
      </c>
      <c r="L20">
        <v>8181</v>
      </c>
      <c r="M20">
        <v>6094</v>
      </c>
      <c r="N20">
        <v>219</v>
      </c>
      <c r="O20">
        <v>16378</v>
      </c>
      <c r="P20">
        <v>0</v>
      </c>
      <c r="Q20">
        <v>0</v>
      </c>
      <c r="R20">
        <v>30872</v>
      </c>
      <c r="S20">
        <v>48368</v>
      </c>
      <c r="T20">
        <v>7696</v>
      </c>
      <c r="U20">
        <v>171890</v>
      </c>
    </row>
    <row r="21" spans="1:21" x14ac:dyDescent="0.35">
      <c r="A21">
        <f t="shared" si="0"/>
        <v>0</v>
      </c>
      <c r="B21">
        <f t="shared" si="1"/>
        <v>0</v>
      </c>
      <c r="C21" t="s">
        <v>20</v>
      </c>
      <c r="D21">
        <v>572</v>
      </c>
      <c r="E21">
        <v>15661</v>
      </c>
      <c r="F21">
        <v>196</v>
      </c>
      <c r="G21">
        <v>1530</v>
      </c>
      <c r="H21">
        <v>124</v>
      </c>
      <c r="I21">
        <v>0</v>
      </c>
      <c r="J21">
        <v>18083</v>
      </c>
      <c r="K21">
        <v>0</v>
      </c>
      <c r="L21">
        <v>3609</v>
      </c>
      <c r="M21">
        <v>3663</v>
      </c>
      <c r="N21">
        <v>20</v>
      </c>
      <c r="O21">
        <v>10643</v>
      </c>
      <c r="P21">
        <v>143</v>
      </c>
      <c r="Q21">
        <v>0</v>
      </c>
      <c r="R21">
        <v>18078</v>
      </c>
      <c r="S21">
        <v>1214</v>
      </c>
      <c r="T21">
        <v>2000</v>
      </c>
      <c r="U21">
        <v>115283</v>
      </c>
    </row>
    <row r="22" spans="1:21" x14ac:dyDescent="0.35">
      <c r="A22">
        <f t="shared" si="0"/>
        <v>0</v>
      </c>
      <c r="B22">
        <f t="shared" si="1"/>
        <v>0</v>
      </c>
      <c r="C22" t="s">
        <v>21</v>
      </c>
      <c r="D22">
        <v>1708</v>
      </c>
      <c r="E22">
        <v>11242</v>
      </c>
      <c r="F22">
        <v>0</v>
      </c>
      <c r="G22">
        <v>144</v>
      </c>
      <c r="H22">
        <v>0</v>
      </c>
      <c r="I22">
        <v>0</v>
      </c>
      <c r="J22">
        <v>13094</v>
      </c>
      <c r="K22">
        <v>2846</v>
      </c>
      <c r="L22">
        <v>0</v>
      </c>
      <c r="M22">
        <v>2355</v>
      </c>
      <c r="N22">
        <v>0</v>
      </c>
      <c r="O22">
        <v>7290</v>
      </c>
      <c r="P22">
        <v>68</v>
      </c>
      <c r="Q22">
        <v>0</v>
      </c>
      <c r="R22">
        <v>12559</v>
      </c>
      <c r="S22">
        <v>5077</v>
      </c>
      <c r="T22">
        <v>2250</v>
      </c>
      <c r="U22">
        <v>62417</v>
      </c>
    </row>
    <row r="23" spans="1:21" x14ac:dyDescent="0.35">
      <c r="A23">
        <f t="shared" si="0"/>
        <v>0</v>
      </c>
      <c r="B23">
        <f t="shared" si="1"/>
        <v>0</v>
      </c>
      <c r="C23" t="s">
        <v>22</v>
      </c>
      <c r="D23">
        <v>6987</v>
      </c>
      <c r="E23">
        <v>11690</v>
      </c>
      <c r="F23">
        <v>20</v>
      </c>
      <c r="G23">
        <v>200</v>
      </c>
      <c r="H23">
        <v>0</v>
      </c>
      <c r="I23">
        <v>0</v>
      </c>
      <c r="J23">
        <v>18897</v>
      </c>
      <c r="K23">
        <v>0</v>
      </c>
      <c r="L23">
        <v>3846</v>
      </c>
      <c r="M23">
        <v>3109</v>
      </c>
      <c r="N23">
        <v>244</v>
      </c>
      <c r="O23">
        <v>10928</v>
      </c>
      <c r="P23">
        <v>2605</v>
      </c>
      <c r="Q23">
        <v>0</v>
      </c>
      <c r="R23">
        <v>20732</v>
      </c>
      <c r="S23">
        <v>1701</v>
      </c>
      <c r="T23">
        <v>3261</v>
      </c>
      <c r="U23">
        <v>80180</v>
      </c>
    </row>
    <row r="24" spans="1:21" x14ac:dyDescent="0.35">
      <c r="A24">
        <f t="shared" si="0"/>
        <v>0</v>
      </c>
      <c r="B24">
        <f t="shared" si="1"/>
        <v>0</v>
      </c>
      <c r="C24" t="s">
        <v>23</v>
      </c>
      <c r="D24">
        <v>5304</v>
      </c>
      <c r="E24">
        <v>6705</v>
      </c>
      <c r="F24">
        <v>0</v>
      </c>
      <c r="G24">
        <v>0</v>
      </c>
      <c r="H24">
        <v>0</v>
      </c>
      <c r="I24">
        <v>1200</v>
      </c>
      <c r="J24">
        <v>13209</v>
      </c>
      <c r="K24">
        <v>1959</v>
      </c>
      <c r="L24">
        <v>767</v>
      </c>
      <c r="M24">
        <v>2841</v>
      </c>
      <c r="N24">
        <v>408</v>
      </c>
      <c r="O24">
        <v>7240</v>
      </c>
      <c r="P24">
        <v>0</v>
      </c>
      <c r="Q24">
        <v>0</v>
      </c>
      <c r="R24">
        <v>13215</v>
      </c>
      <c r="S24">
        <v>1752</v>
      </c>
      <c r="T24">
        <v>0</v>
      </c>
      <c r="U24">
        <v>78131</v>
      </c>
    </row>
    <row r="25" spans="1:21" x14ac:dyDescent="0.35">
      <c r="A25">
        <f t="shared" si="0"/>
        <v>0</v>
      </c>
      <c r="B25">
        <f t="shared" si="1"/>
        <v>0</v>
      </c>
      <c r="C25" t="s">
        <v>24</v>
      </c>
      <c r="D25">
        <v>9175</v>
      </c>
      <c r="E25">
        <v>10342</v>
      </c>
      <c r="F25">
        <v>0</v>
      </c>
      <c r="G25">
        <v>167</v>
      </c>
      <c r="H25">
        <v>296</v>
      </c>
      <c r="I25">
        <v>0</v>
      </c>
      <c r="J25">
        <v>19980</v>
      </c>
      <c r="K25">
        <v>0</v>
      </c>
      <c r="L25">
        <v>3803</v>
      </c>
      <c r="M25">
        <v>2682</v>
      </c>
      <c r="N25">
        <v>0</v>
      </c>
      <c r="O25">
        <v>13279</v>
      </c>
      <c r="P25">
        <v>1000</v>
      </c>
      <c r="Q25">
        <v>900</v>
      </c>
      <c r="R25">
        <v>21664</v>
      </c>
      <c r="S25">
        <v>2705</v>
      </c>
      <c r="T25">
        <v>10300</v>
      </c>
      <c r="U25">
        <v>77245</v>
      </c>
    </row>
    <row r="26" spans="1:21" x14ac:dyDescent="0.35">
      <c r="A26">
        <f t="shared" si="0"/>
        <v>0</v>
      </c>
      <c r="B26">
        <f t="shared" si="1"/>
        <v>0</v>
      </c>
      <c r="C26" t="s">
        <v>364</v>
      </c>
      <c r="D26">
        <v>2200</v>
      </c>
      <c r="E26">
        <v>13568</v>
      </c>
      <c r="F26">
        <v>54</v>
      </c>
      <c r="G26">
        <v>528</v>
      </c>
      <c r="H26">
        <v>0</v>
      </c>
      <c r="I26">
        <v>0</v>
      </c>
      <c r="J26">
        <v>16350</v>
      </c>
      <c r="K26">
        <v>2493</v>
      </c>
      <c r="L26">
        <v>142</v>
      </c>
      <c r="M26">
        <v>3302</v>
      </c>
      <c r="N26">
        <v>41</v>
      </c>
      <c r="O26">
        <v>8619</v>
      </c>
      <c r="P26">
        <v>0</v>
      </c>
      <c r="Q26">
        <v>0</v>
      </c>
      <c r="R26">
        <v>14597</v>
      </c>
      <c r="S26">
        <v>2175</v>
      </c>
      <c r="T26">
        <v>1500</v>
      </c>
      <c r="U26">
        <v>83364</v>
      </c>
    </row>
    <row r="27" spans="1:21" x14ac:dyDescent="0.35">
      <c r="A27">
        <f t="shared" si="0"/>
        <v>0</v>
      </c>
      <c r="B27">
        <f t="shared" si="1"/>
        <v>0</v>
      </c>
      <c r="C27" t="s">
        <v>26</v>
      </c>
      <c r="D27">
        <v>21691</v>
      </c>
      <c r="E27">
        <v>17601</v>
      </c>
      <c r="F27">
        <v>0</v>
      </c>
      <c r="G27">
        <v>370</v>
      </c>
      <c r="H27">
        <v>0</v>
      </c>
      <c r="I27">
        <v>0</v>
      </c>
      <c r="J27">
        <v>39662</v>
      </c>
      <c r="K27">
        <v>87</v>
      </c>
      <c r="L27">
        <v>5788</v>
      </c>
      <c r="M27">
        <v>8100</v>
      </c>
      <c r="N27">
        <v>355</v>
      </c>
      <c r="O27">
        <v>22081</v>
      </c>
      <c r="P27">
        <v>3177</v>
      </c>
      <c r="Q27">
        <v>707</v>
      </c>
      <c r="R27">
        <v>40295</v>
      </c>
      <c r="S27">
        <v>2656</v>
      </c>
      <c r="T27">
        <v>2656</v>
      </c>
      <c r="U27">
        <v>219130</v>
      </c>
    </row>
    <row r="28" spans="1:21" x14ac:dyDescent="0.35">
      <c r="A28">
        <f t="shared" si="0"/>
        <v>0</v>
      </c>
      <c r="B28">
        <f t="shared" si="1"/>
        <v>0</v>
      </c>
      <c r="C28" t="s">
        <v>27</v>
      </c>
      <c r="D28">
        <v>2664</v>
      </c>
      <c r="E28">
        <v>13885</v>
      </c>
      <c r="F28">
        <v>0</v>
      </c>
      <c r="G28">
        <v>205</v>
      </c>
      <c r="H28">
        <v>0</v>
      </c>
      <c r="I28">
        <v>0</v>
      </c>
      <c r="J28">
        <v>16754</v>
      </c>
      <c r="K28">
        <v>415</v>
      </c>
      <c r="L28">
        <v>3334</v>
      </c>
      <c r="M28">
        <v>2731</v>
      </c>
      <c r="N28">
        <v>0</v>
      </c>
      <c r="O28">
        <v>11198</v>
      </c>
      <c r="P28">
        <v>0</v>
      </c>
      <c r="Q28">
        <v>860</v>
      </c>
      <c r="R28">
        <v>18538</v>
      </c>
      <c r="S28">
        <v>3711</v>
      </c>
      <c r="T28">
        <v>0</v>
      </c>
      <c r="U28">
        <v>80659</v>
      </c>
    </row>
    <row r="29" spans="1:21" x14ac:dyDescent="0.35">
      <c r="A29">
        <f t="shared" si="0"/>
        <v>0</v>
      </c>
      <c r="B29">
        <f t="shared" si="1"/>
        <v>0</v>
      </c>
      <c r="C29" t="s">
        <v>28</v>
      </c>
      <c r="D29">
        <v>3491</v>
      </c>
      <c r="E29">
        <v>14222</v>
      </c>
      <c r="F29">
        <v>0</v>
      </c>
      <c r="G29">
        <v>320</v>
      </c>
      <c r="H29">
        <v>0</v>
      </c>
      <c r="I29">
        <v>0</v>
      </c>
      <c r="J29">
        <v>18033</v>
      </c>
      <c r="K29">
        <v>0</v>
      </c>
      <c r="L29">
        <v>6644</v>
      </c>
      <c r="M29">
        <v>3562</v>
      </c>
      <c r="N29">
        <v>164</v>
      </c>
      <c r="O29">
        <v>9675</v>
      </c>
      <c r="P29">
        <v>124</v>
      </c>
      <c r="Q29">
        <v>0</v>
      </c>
      <c r="R29">
        <v>20169</v>
      </c>
      <c r="S29">
        <v>4473</v>
      </c>
      <c r="T29">
        <v>4400</v>
      </c>
      <c r="U29">
        <v>116686</v>
      </c>
    </row>
    <row r="30" spans="1:21" x14ac:dyDescent="0.35">
      <c r="A30">
        <f t="shared" si="0"/>
        <v>0</v>
      </c>
      <c r="B30">
        <f t="shared" si="1"/>
        <v>0</v>
      </c>
      <c r="C30" t="s">
        <v>29</v>
      </c>
      <c r="D30">
        <v>2926</v>
      </c>
      <c r="E30">
        <v>25903</v>
      </c>
      <c r="F30">
        <v>0</v>
      </c>
      <c r="G30">
        <v>1897</v>
      </c>
      <c r="H30">
        <v>3000</v>
      </c>
      <c r="I30">
        <v>0</v>
      </c>
      <c r="J30">
        <v>33726</v>
      </c>
      <c r="K30">
        <v>1431</v>
      </c>
      <c r="L30">
        <v>4743</v>
      </c>
      <c r="M30">
        <v>4696</v>
      </c>
      <c r="N30">
        <v>228</v>
      </c>
      <c r="O30">
        <v>21104</v>
      </c>
      <c r="P30">
        <v>1514</v>
      </c>
      <c r="Q30">
        <v>0</v>
      </c>
      <c r="R30">
        <v>33716</v>
      </c>
      <c r="S30">
        <v>0</v>
      </c>
      <c r="T30">
        <v>0</v>
      </c>
      <c r="U30">
        <v>160043</v>
      </c>
    </row>
    <row r="31" spans="1:21" x14ac:dyDescent="0.35">
      <c r="A31">
        <f t="shared" si="0"/>
        <v>0</v>
      </c>
      <c r="B31">
        <f t="shared" si="1"/>
        <v>0</v>
      </c>
      <c r="C31" t="s">
        <v>30</v>
      </c>
      <c r="D31">
        <v>4844</v>
      </c>
      <c r="E31">
        <v>6430</v>
      </c>
      <c r="F31">
        <v>183</v>
      </c>
      <c r="G31">
        <v>1627</v>
      </c>
      <c r="H31">
        <v>0</v>
      </c>
      <c r="I31">
        <v>2516</v>
      </c>
      <c r="J31">
        <v>15600</v>
      </c>
      <c r="K31">
        <v>0</v>
      </c>
      <c r="L31">
        <v>2693</v>
      </c>
      <c r="M31">
        <v>2303</v>
      </c>
      <c r="N31">
        <v>218</v>
      </c>
      <c r="O31">
        <v>9658</v>
      </c>
      <c r="P31">
        <v>0</v>
      </c>
      <c r="Q31">
        <v>0</v>
      </c>
      <c r="R31">
        <v>14872</v>
      </c>
      <c r="S31">
        <v>1315</v>
      </c>
      <c r="T31">
        <v>0</v>
      </c>
      <c r="U31">
        <v>62476</v>
      </c>
    </row>
    <row r="32" spans="1:21" x14ac:dyDescent="0.35">
      <c r="A32">
        <f t="shared" si="0"/>
        <v>0</v>
      </c>
      <c r="B32">
        <f t="shared" si="1"/>
        <v>0</v>
      </c>
      <c r="C32" t="s">
        <v>362</v>
      </c>
      <c r="D32">
        <v>2683</v>
      </c>
      <c r="E32">
        <v>46392</v>
      </c>
      <c r="F32">
        <v>54</v>
      </c>
      <c r="G32">
        <v>1307</v>
      </c>
      <c r="H32">
        <v>3473</v>
      </c>
      <c r="I32">
        <v>0</v>
      </c>
      <c r="J32">
        <v>53909</v>
      </c>
      <c r="K32">
        <v>0</v>
      </c>
      <c r="L32">
        <v>8895</v>
      </c>
      <c r="M32">
        <v>9687</v>
      </c>
      <c r="N32">
        <v>520</v>
      </c>
      <c r="O32">
        <v>29527</v>
      </c>
      <c r="P32">
        <v>2569</v>
      </c>
      <c r="Q32">
        <v>0</v>
      </c>
      <c r="R32">
        <v>51198</v>
      </c>
      <c r="S32">
        <v>13040</v>
      </c>
      <c r="T32">
        <v>0</v>
      </c>
      <c r="U32">
        <v>211972</v>
      </c>
    </row>
    <row r="33" spans="1:21" x14ac:dyDescent="0.35">
      <c r="A33">
        <f t="shared" si="0"/>
        <v>0</v>
      </c>
      <c r="B33">
        <f t="shared" si="1"/>
        <v>0</v>
      </c>
      <c r="C33" t="s">
        <v>32</v>
      </c>
      <c r="D33">
        <v>11343</v>
      </c>
      <c r="E33">
        <v>101719</v>
      </c>
      <c r="F33">
        <v>200</v>
      </c>
      <c r="G33">
        <v>2817</v>
      </c>
      <c r="H33">
        <v>13687</v>
      </c>
      <c r="I33">
        <v>0</v>
      </c>
      <c r="J33">
        <v>129766</v>
      </c>
      <c r="K33">
        <v>0</v>
      </c>
      <c r="L33">
        <v>29415</v>
      </c>
      <c r="M33">
        <v>30693</v>
      </c>
      <c r="N33">
        <v>600</v>
      </c>
      <c r="O33">
        <v>48450</v>
      </c>
      <c r="P33">
        <v>0</v>
      </c>
      <c r="Q33">
        <v>20608</v>
      </c>
      <c r="R33">
        <v>129766</v>
      </c>
      <c r="S33">
        <v>35424</v>
      </c>
      <c r="T33">
        <v>430</v>
      </c>
      <c r="U33">
        <v>816600</v>
      </c>
    </row>
    <row r="34" spans="1:21" x14ac:dyDescent="0.35">
      <c r="A34">
        <f t="shared" si="0"/>
        <v>0</v>
      </c>
      <c r="B34">
        <f t="shared" si="1"/>
        <v>0</v>
      </c>
      <c r="C34" t="s">
        <v>33</v>
      </c>
      <c r="D34">
        <v>2417</v>
      </c>
      <c r="E34">
        <v>31428</v>
      </c>
      <c r="F34">
        <v>0</v>
      </c>
      <c r="G34">
        <v>436</v>
      </c>
      <c r="H34">
        <v>0</v>
      </c>
      <c r="I34">
        <v>0</v>
      </c>
      <c r="J34">
        <v>34281</v>
      </c>
      <c r="K34">
        <v>0</v>
      </c>
      <c r="L34">
        <v>8199</v>
      </c>
      <c r="M34">
        <v>6369</v>
      </c>
      <c r="N34">
        <v>3472</v>
      </c>
      <c r="O34">
        <v>18286</v>
      </c>
      <c r="P34">
        <v>57</v>
      </c>
      <c r="Q34">
        <v>0</v>
      </c>
      <c r="R34">
        <v>36383</v>
      </c>
      <c r="S34">
        <v>0</v>
      </c>
      <c r="T34">
        <v>0</v>
      </c>
      <c r="U34">
        <v>213284</v>
      </c>
    </row>
    <row r="35" spans="1:21" x14ac:dyDescent="0.35">
      <c r="A35">
        <f t="shared" si="0"/>
        <v>0</v>
      </c>
      <c r="B35">
        <f t="shared" si="1"/>
        <v>0</v>
      </c>
      <c r="C35" t="s">
        <v>34</v>
      </c>
      <c r="D35">
        <v>1895</v>
      </c>
      <c r="E35">
        <v>9617</v>
      </c>
      <c r="F35">
        <v>269</v>
      </c>
      <c r="G35">
        <v>369</v>
      </c>
      <c r="H35">
        <v>295</v>
      </c>
      <c r="I35">
        <v>0</v>
      </c>
      <c r="J35">
        <v>12445</v>
      </c>
      <c r="K35">
        <v>0</v>
      </c>
      <c r="L35">
        <v>2100</v>
      </c>
      <c r="M35">
        <v>1661</v>
      </c>
      <c r="N35">
        <v>15</v>
      </c>
      <c r="O35">
        <v>7157</v>
      </c>
      <c r="P35">
        <v>518</v>
      </c>
      <c r="Q35">
        <v>1076</v>
      </c>
      <c r="R35">
        <v>12527</v>
      </c>
      <c r="S35">
        <v>1829</v>
      </c>
      <c r="T35">
        <v>4000</v>
      </c>
      <c r="U35">
        <v>56518</v>
      </c>
    </row>
    <row r="36" spans="1:21" x14ac:dyDescent="0.35">
      <c r="A36">
        <f t="shared" si="0"/>
        <v>0</v>
      </c>
      <c r="B36">
        <f t="shared" si="1"/>
        <v>0</v>
      </c>
      <c r="C36" t="s">
        <v>35</v>
      </c>
      <c r="D36">
        <v>116301</v>
      </c>
      <c r="E36">
        <v>160927</v>
      </c>
      <c r="F36">
        <v>1911</v>
      </c>
      <c r="G36">
        <v>20652</v>
      </c>
      <c r="H36">
        <v>3551</v>
      </c>
      <c r="I36">
        <v>0</v>
      </c>
      <c r="J36">
        <v>303342</v>
      </c>
      <c r="K36">
        <v>0</v>
      </c>
      <c r="L36">
        <v>56173</v>
      </c>
      <c r="M36">
        <v>51621</v>
      </c>
      <c r="N36">
        <v>20397</v>
      </c>
      <c r="O36">
        <v>119151</v>
      </c>
      <c r="P36">
        <v>32017</v>
      </c>
      <c r="Q36">
        <v>27500</v>
      </c>
      <c r="R36">
        <v>306859</v>
      </c>
      <c r="S36">
        <v>97121</v>
      </c>
      <c r="T36">
        <v>13864</v>
      </c>
      <c r="U36">
        <v>1707372</v>
      </c>
    </row>
    <row r="37" spans="1:21" x14ac:dyDescent="0.35">
      <c r="A37">
        <f t="shared" si="0"/>
        <v>0</v>
      </c>
      <c r="B37">
        <f t="shared" si="1"/>
        <v>0</v>
      </c>
      <c r="C37" t="s">
        <v>36</v>
      </c>
      <c r="D37">
        <v>158104</v>
      </c>
      <c r="E37">
        <v>228452</v>
      </c>
      <c r="F37">
        <v>0</v>
      </c>
      <c r="G37">
        <v>3369</v>
      </c>
      <c r="H37">
        <v>12642</v>
      </c>
      <c r="I37">
        <v>0</v>
      </c>
      <c r="J37">
        <v>402567</v>
      </c>
      <c r="K37">
        <v>6330</v>
      </c>
      <c r="L37">
        <v>70939</v>
      </c>
      <c r="M37">
        <v>66979</v>
      </c>
      <c r="N37">
        <v>4989</v>
      </c>
      <c r="O37">
        <v>185641</v>
      </c>
      <c r="P37">
        <v>40083</v>
      </c>
      <c r="Q37">
        <v>10000</v>
      </c>
      <c r="R37">
        <v>384961</v>
      </c>
      <c r="S37">
        <v>98898</v>
      </c>
      <c r="T37">
        <v>76744</v>
      </c>
      <c r="U37">
        <v>1956630</v>
      </c>
    </row>
    <row r="38" spans="1:21" x14ac:dyDescent="0.35">
      <c r="A38">
        <f t="shared" si="0"/>
        <v>0</v>
      </c>
      <c r="B38">
        <f t="shared" si="1"/>
        <v>0</v>
      </c>
      <c r="C38" t="s">
        <v>37</v>
      </c>
      <c r="D38">
        <v>87</v>
      </c>
      <c r="E38">
        <v>16183</v>
      </c>
      <c r="F38">
        <v>179</v>
      </c>
      <c r="G38">
        <v>115</v>
      </c>
      <c r="H38">
        <v>93</v>
      </c>
      <c r="I38">
        <v>0</v>
      </c>
      <c r="J38">
        <v>16657</v>
      </c>
      <c r="K38">
        <v>0</v>
      </c>
      <c r="L38">
        <v>3179</v>
      </c>
      <c r="M38">
        <v>3169</v>
      </c>
      <c r="N38">
        <v>44</v>
      </c>
      <c r="O38">
        <v>10019</v>
      </c>
      <c r="P38">
        <v>0</v>
      </c>
      <c r="Q38">
        <v>0</v>
      </c>
      <c r="R38">
        <v>16411</v>
      </c>
      <c r="S38">
        <v>3241</v>
      </c>
      <c r="T38">
        <v>0</v>
      </c>
      <c r="U38">
        <v>80349</v>
      </c>
    </row>
    <row r="39" spans="1:21" x14ac:dyDescent="0.35">
      <c r="A39">
        <f t="shared" si="0"/>
        <v>0</v>
      </c>
      <c r="B39">
        <f t="shared" si="1"/>
        <v>0</v>
      </c>
      <c r="C39" t="s">
        <v>363</v>
      </c>
      <c r="D39">
        <v>0</v>
      </c>
      <c r="E39">
        <v>0</v>
      </c>
      <c r="F39">
        <v>0</v>
      </c>
      <c r="G39">
        <v>1102</v>
      </c>
      <c r="H39">
        <v>0</v>
      </c>
      <c r="I39">
        <v>0</v>
      </c>
      <c r="J39">
        <v>1102</v>
      </c>
      <c r="K39">
        <v>560</v>
      </c>
      <c r="L39">
        <v>0</v>
      </c>
      <c r="M39">
        <v>542</v>
      </c>
      <c r="N39">
        <v>0</v>
      </c>
      <c r="O39">
        <v>0</v>
      </c>
      <c r="P39">
        <v>0</v>
      </c>
      <c r="Q39">
        <v>0</v>
      </c>
      <c r="R39">
        <v>1102</v>
      </c>
      <c r="S39">
        <v>0</v>
      </c>
      <c r="T39">
        <v>0</v>
      </c>
      <c r="U39">
        <v>15480</v>
      </c>
    </row>
    <row r="40" spans="1:21" x14ac:dyDescent="0.35">
      <c r="A40">
        <f t="shared" si="0"/>
        <v>0</v>
      </c>
      <c r="B40">
        <f t="shared" si="1"/>
        <v>0</v>
      </c>
      <c r="C40" t="s">
        <v>39</v>
      </c>
      <c r="D40">
        <v>12146</v>
      </c>
      <c r="E40">
        <v>17416</v>
      </c>
      <c r="F40">
        <v>246</v>
      </c>
      <c r="G40">
        <v>2125</v>
      </c>
      <c r="H40">
        <v>0</v>
      </c>
      <c r="I40">
        <v>2864</v>
      </c>
      <c r="J40">
        <v>34797</v>
      </c>
      <c r="K40">
        <v>0</v>
      </c>
      <c r="L40">
        <v>7981</v>
      </c>
      <c r="M40">
        <v>7902</v>
      </c>
      <c r="N40">
        <v>792</v>
      </c>
      <c r="O40">
        <v>16603</v>
      </c>
      <c r="P40">
        <v>0</v>
      </c>
      <c r="Q40">
        <v>0</v>
      </c>
      <c r="R40">
        <v>33278</v>
      </c>
      <c r="S40">
        <v>18967</v>
      </c>
      <c r="T40">
        <v>31478</v>
      </c>
      <c r="U40">
        <v>271100</v>
      </c>
    </row>
    <row r="41" spans="1:21" x14ac:dyDescent="0.35">
      <c r="A41">
        <f t="shared" si="0"/>
        <v>0</v>
      </c>
      <c r="B41">
        <f t="shared" si="1"/>
        <v>0</v>
      </c>
      <c r="C41" t="s">
        <v>41</v>
      </c>
      <c r="D41">
        <v>1449</v>
      </c>
      <c r="E41">
        <v>34045</v>
      </c>
      <c r="F41">
        <v>0</v>
      </c>
      <c r="G41">
        <v>1136</v>
      </c>
      <c r="H41">
        <v>1316</v>
      </c>
      <c r="I41">
        <v>0</v>
      </c>
      <c r="J41">
        <v>37946</v>
      </c>
      <c r="K41">
        <v>0</v>
      </c>
      <c r="L41">
        <v>5491</v>
      </c>
      <c r="M41">
        <v>8899</v>
      </c>
      <c r="N41">
        <v>0</v>
      </c>
      <c r="O41">
        <v>20838</v>
      </c>
      <c r="P41">
        <v>3200</v>
      </c>
      <c r="Q41">
        <v>0</v>
      </c>
      <c r="R41">
        <v>38428</v>
      </c>
      <c r="S41">
        <v>11089</v>
      </c>
      <c r="T41">
        <v>13780</v>
      </c>
      <c r="U41">
        <v>282788</v>
      </c>
    </row>
    <row r="42" spans="1:21" x14ac:dyDescent="0.35">
      <c r="A42">
        <f t="shared" si="0"/>
        <v>0</v>
      </c>
      <c r="B42">
        <f t="shared" si="1"/>
        <v>0</v>
      </c>
      <c r="C42" t="s">
        <v>42</v>
      </c>
      <c r="D42">
        <v>30083</v>
      </c>
      <c r="E42">
        <v>60455</v>
      </c>
      <c r="F42">
        <v>1623</v>
      </c>
      <c r="G42">
        <v>2768</v>
      </c>
      <c r="H42">
        <v>0</v>
      </c>
      <c r="I42">
        <v>0</v>
      </c>
      <c r="J42">
        <v>94929</v>
      </c>
      <c r="K42">
        <v>12655</v>
      </c>
      <c r="L42">
        <v>2460</v>
      </c>
      <c r="M42">
        <v>13267</v>
      </c>
      <c r="N42">
        <v>1417</v>
      </c>
      <c r="O42">
        <v>46072</v>
      </c>
      <c r="P42">
        <v>6737</v>
      </c>
      <c r="Q42">
        <v>10973</v>
      </c>
      <c r="R42">
        <v>93581</v>
      </c>
      <c r="S42">
        <v>4432</v>
      </c>
      <c r="T42">
        <v>6500</v>
      </c>
      <c r="U42">
        <v>361091</v>
      </c>
    </row>
    <row r="43" spans="1:21" x14ac:dyDescent="0.35">
      <c r="A43">
        <f t="shared" si="0"/>
        <v>0</v>
      </c>
      <c r="B43">
        <f t="shared" si="1"/>
        <v>0</v>
      </c>
      <c r="C43" t="s">
        <v>43</v>
      </c>
      <c r="D43">
        <v>25632</v>
      </c>
      <c r="E43">
        <v>14082</v>
      </c>
      <c r="F43">
        <v>0</v>
      </c>
      <c r="G43">
        <v>249</v>
      </c>
      <c r="H43">
        <v>0</v>
      </c>
      <c r="I43">
        <v>0</v>
      </c>
      <c r="J43">
        <v>39963</v>
      </c>
      <c r="K43">
        <v>0</v>
      </c>
      <c r="L43">
        <v>9217</v>
      </c>
      <c r="M43">
        <v>8649</v>
      </c>
      <c r="N43">
        <v>809</v>
      </c>
      <c r="O43">
        <v>19560</v>
      </c>
      <c r="P43">
        <v>0</v>
      </c>
      <c r="Q43">
        <v>0</v>
      </c>
      <c r="R43">
        <v>38235</v>
      </c>
      <c r="S43">
        <v>3352</v>
      </c>
      <c r="T43">
        <v>3820</v>
      </c>
      <c r="U43">
        <v>234036</v>
      </c>
    </row>
    <row r="44" spans="1:21" x14ac:dyDescent="0.35">
      <c r="A44">
        <f t="shared" si="0"/>
        <v>0</v>
      </c>
      <c r="B44">
        <f t="shared" si="1"/>
        <v>0</v>
      </c>
      <c r="C44" t="s">
        <v>45</v>
      </c>
      <c r="D44">
        <v>10320</v>
      </c>
      <c r="E44">
        <v>13393</v>
      </c>
      <c r="F44">
        <v>142</v>
      </c>
      <c r="G44">
        <v>447</v>
      </c>
      <c r="H44">
        <v>599</v>
      </c>
      <c r="I44">
        <v>0</v>
      </c>
      <c r="J44">
        <v>24901</v>
      </c>
      <c r="K44">
        <v>0</v>
      </c>
      <c r="L44">
        <v>5005</v>
      </c>
      <c r="M44">
        <v>4841</v>
      </c>
      <c r="N44">
        <v>344</v>
      </c>
      <c r="O44">
        <v>12835</v>
      </c>
      <c r="P44">
        <v>733</v>
      </c>
      <c r="Q44">
        <v>1300</v>
      </c>
      <c r="R44">
        <v>25058</v>
      </c>
      <c r="S44">
        <v>1221</v>
      </c>
      <c r="T44">
        <v>0</v>
      </c>
      <c r="U44">
        <v>146921</v>
      </c>
    </row>
    <row r="45" spans="1:21" x14ac:dyDescent="0.35">
      <c r="A45">
        <f t="shared" si="0"/>
        <v>0</v>
      </c>
      <c r="B45">
        <f t="shared" si="1"/>
        <v>0</v>
      </c>
      <c r="C45" t="s">
        <v>46</v>
      </c>
      <c r="D45">
        <v>7954</v>
      </c>
      <c r="E45">
        <v>39704</v>
      </c>
      <c r="F45">
        <v>0</v>
      </c>
      <c r="G45">
        <v>2857</v>
      </c>
      <c r="H45">
        <v>0</v>
      </c>
      <c r="I45">
        <v>0</v>
      </c>
      <c r="J45">
        <v>50515</v>
      </c>
      <c r="K45">
        <v>0</v>
      </c>
      <c r="L45">
        <v>10633</v>
      </c>
      <c r="M45">
        <v>9253</v>
      </c>
      <c r="N45">
        <v>0</v>
      </c>
      <c r="O45">
        <v>26790</v>
      </c>
      <c r="P45">
        <v>1839</v>
      </c>
      <c r="Q45">
        <v>2000</v>
      </c>
      <c r="R45">
        <v>50515</v>
      </c>
      <c r="S45">
        <v>11789</v>
      </c>
      <c r="T45">
        <v>11789</v>
      </c>
      <c r="U45">
        <v>253579</v>
      </c>
    </row>
    <row r="46" spans="1:21" x14ac:dyDescent="0.35">
      <c r="A46">
        <f t="shared" si="0"/>
        <v>0</v>
      </c>
      <c r="B46">
        <f t="shared" si="1"/>
        <v>0</v>
      </c>
      <c r="C46" t="s">
        <v>49</v>
      </c>
      <c r="D46">
        <v>10986</v>
      </c>
      <c r="E46">
        <v>9307</v>
      </c>
      <c r="F46">
        <v>0</v>
      </c>
      <c r="G46">
        <v>192</v>
      </c>
      <c r="H46">
        <v>0</v>
      </c>
      <c r="I46">
        <v>0</v>
      </c>
      <c r="J46">
        <v>20485</v>
      </c>
      <c r="K46">
        <v>1200</v>
      </c>
      <c r="L46">
        <v>1826</v>
      </c>
      <c r="M46">
        <v>2316</v>
      </c>
      <c r="N46">
        <v>34</v>
      </c>
      <c r="O46">
        <v>10948</v>
      </c>
      <c r="P46">
        <v>2136</v>
      </c>
      <c r="Q46">
        <v>2000</v>
      </c>
      <c r="R46">
        <v>20460</v>
      </c>
      <c r="S46">
        <v>6420</v>
      </c>
      <c r="T46">
        <v>5192</v>
      </c>
      <c r="U46">
        <v>76737</v>
      </c>
    </row>
    <row r="47" spans="1:21" x14ac:dyDescent="0.35">
      <c r="A47">
        <f t="shared" si="0"/>
        <v>0</v>
      </c>
      <c r="B47">
        <f t="shared" si="1"/>
        <v>0</v>
      </c>
      <c r="C47" t="s">
        <v>50</v>
      </c>
      <c r="D47">
        <v>8598</v>
      </c>
      <c r="E47">
        <v>4849</v>
      </c>
      <c r="F47">
        <v>0</v>
      </c>
      <c r="G47">
        <v>93</v>
      </c>
      <c r="H47">
        <v>0</v>
      </c>
      <c r="I47">
        <v>0</v>
      </c>
      <c r="J47">
        <v>13540</v>
      </c>
      <c r="K47">
        <v>0</v>
      </c>
      <c r="L47">
        <v>1473</v>
      </c>
      <c r="M47">
        <v>1443</v>
      </c>
      <c r="N47">
        <v>1207</v>
      </c>
      <c r="O47">
        <v>6173</v>
      </c>
      <c r="P47">
        <v>1960</v>
      </c>
      <c r="Q47">
        <v>0</v>
      </c>
      <c r="R47">
        <v>12256</v>
      </c>
      <c r="S47">
        <v>904</v>
      </c>
      <c r="T47">
        <v>0</v>
      </c>
      <c r="U47">
        <v>40450</v>
      </c>
    </row>
    <row r="48" spans="1:21" x14ac:dyDescent="0.35">
      <c r="A48">
        <f t="shared" si="0"/>
        <v>0</v>
      </c>
      <c r="B48">
        <f t="shared" si="1"/>
        <v>0</v>
      </c>
      <c r="C48" t="s">
        <v>372</v>
      </c>
      <c r="D48">
        <v>1907</v>
      </c>
      <c r="E48">
        <v>10949</v>
      </c>
      <c r="F48">
        <v>155</v>
      </c>
      <c r="G48">
        <v>6869</v>
      </c>
      <c r="H48">
        <v>0</v>
      </c>
      <c r="I48">
        <v>0</v>
      </c>
      <c r="J48">
        <v>19880</v>
      </c>
      <c r="K48">
        <v>1742</v>
      </c>
      <c r="L48">
        <v>3744</v>
      </c>
      <c r="M48">
        <v>3596</v>
      </c>
      <c r="N48">
        <v>1000</v>
      </c>
      <c r="O48">
        <v>9727</v>
      </c>
      <c r="P48">
        <v>143</v>
      </c>
      <c r="Q48">
        <v>0</v>
      </c>
      <c r="R48">
        <v>19952</v>
      </c>
      <c r="S48">
        <v>1209</v>
      </c>
      <c r="T48">
        <v>0</v>
      </c>
      <c r="U48">
        <v>121883</v>
      </c>
    </row>
    <row r="49" spans="1:21" x14ac:dyDescent="0.35">
      <c r="A49">
        <f t="shared" si="0"/>
        <v>0</v>
      </c>
      <c r="B49">
        <f t="shared" si="1"/>
        <v>0</v>
      </c>
      <c r="C49" t="s">
        <v>52</v>
      </c>
      <c r="D49">
        <v>43582</v>
      </c>
      <c r="E49">
        <v>42622</v>
      </c>
      <c r="F49">
        <v>180</v>
      </c>
      <c r="G49">
        <v>1286</v>
      </c>
      <c r="H49">
        <v>1470</v>
      </c>
      <c r="I49">
        <v>0</v>
      </c>
      <c r="J49">
        <v>89140</v>
      </c>
      <c r="K49">
        <v>154</v>
      </c>
      <c r="L49">
        <v>19442</v>
      </c>
      <c r="M49">
        <v>17562</v>
      </c>
      <c r="N49">
        <v>783</v>
      </c>
      <c r="O49">
        <v>40708</v>
      </c>
      <c r="P49">
        <v>2491</v>
      </c>
      <c r="Q49">
        <v>8000</v>
      </c>
      <c r="R49">
        <v>89140</v>
      </c>
      <c r="S49">
        <v>14960</v>
      </c>
      <c r="T49">
        <v>14070</v>
      </c>
      <c r="U49">
        <v>499602</v>
      </c>
    </row>
    <row r="50" spans="1:21" x14ac:dyDescent="0.35">
      <c r="A50">
        <f t="shared" si="0"/>
        <v>0</v>
      </c>
      <c r="B50">
        <f t="shared" si="1"/>
        <v>0</v>
      </c>
      <c r="C50" t="s">
        <v>53</v>
      </c>
      <c r="D50">
        <v>421</v>
      </c>
      <c r="E50">
        <v>78037</v>
      </c>
      <c r="F50">
        <v>0</v>
      </c>
      <c r="G50">
        <v>318</v>
      </c>
      <c r="H50">
        <v>3971</v>
      </c>
      <c r="I50">
        <v>0</v>
      </c>
      <c r="J50">
        <v>82747</v>
      </c>
      <c r="K50">
        <v>0</v>
      </c>
      <c r="L50">
        <v>22561</v>
      </c>
      <c r="M50">
        <v>26929</v>
      </c>
      <c r="N50">
        <v>5</v>
      </c>
      <c r="O50">
        <v>29520</v>
      </c>
      <c r="P50">
        <v>5000</v>
      </c>
      <c r="Q50">
        <v>0</v>
      </c>
      <c r="R50">
        <v>84015</v>
      </c>
      <c r="S50">
        <v>33295</v>
      </c>
      <c r="T50">
        <v>17000</v>
      </c>
      <c r="U50">
        <v>758746</v>
      </c>
    </row>
    <row r="51" spans="1:21" x14ac:dyDescent="0.35">
      <c r="A51">
        <f t="shared" si="0"/>
        <v>0</v>
      </c>
      <c r="B51">
        <f t="shared" si="1"/>
        <v>0</v>
      </c>
      <c r="C51" t="s">
        <v>54</v>
      </c>
      <c r="D51">
        <v>14144</v>
      </c>
      <c r="E51">
        <v>14873</v>
      </c>
      <c r="F51">
        <v>126</v>
      </c>
      <c r="G51">
        <v>652</v>
      </c>
      <c r="H51">
        <v>943</v>
      </c>
      <c r="I51">
        <v>0</v>
      </c>
      <c r="J51">
        <v>30738</v>
      </c>
      <c r="K51">
        <v>0</v>
      </c>
      <c r="L51">
        <v>6880</v>
      </c>
      <c r="M51">
        <v>3302</v>
      </c>
      <c r="N51">
        <v>294</v>
      </c>
      <c r="O51">
        <v>18974</v>
      </c>
      <c r="P51">
        <v>2854</v>
      </c>
      <c r="Q51">
        <v>0</v>
      </c>
      <c r="R51">
        <v>32304</v>
      </c>
      <c r="S51">
        <v>9822</v>
      </c>
      <c r="T51">
        <v>3402</v>
      </c>
      <c r="U51">
        <v>113031</v>
      </c>
    </row>
    <row r="52" spans="1:21" x14ac:dyDescent="0.35">
      <c r="A52">
        <f t="shared" si="0"/>
        <v>0</v>
      </c>
      <c r="B52">
        <f t="shared" si="1"/>
        <v>0</v>
      </c>
      <c r="C52" t="s">
        <v>160</v>
      </c>
      <c r="D52">
        <v>5645</v>
      </c>
      <c r="E52">
        <v>19476</v>
      </c>
      <c r="F52">
        <v>0</v>
      </c>
      <c r="G52">
        <v>100</v>
      </c>
      <c r="H52">
        <v>0</v>
      </c>
      <c r="I52">
        <v>0</v>
      </c>
      <c r="J52">
        <v>25221</v>
      </c>
      <c r="K52">
        <v>3187</v>
      </c>
      <c r="L52">
        <v>3910</v>
      </c>
      <c r="M52">
        <v>4696</v>
      </c>
      <c r="N52">
        <v>280</v>
      </c>
      <c r="O52">
        <v>8927</v>
      </c>
      <c r="P52">
        <v>48</v>
      </c>
      <c r="Q52">
        <v>2750</v>
      </c>
      <c r="R52">
        <v>23798</v>
      </c>
      <c r="S52">
        <v>5756</v>
      </c>
      <c r="T52">
        <v>6500</v>
      </c>
      <c r="U52">
        <v>142089</v>
      </c>
    </row>
    <row r="53" spans="1:21" x14ac:dyDescent="0.35">
      <c r="A53">
        <f t="shared" si="0"/>
        <v>0</v>
      </c>
      <c r="B53">
        <f t="shared" si="1"/>
        <v>0</v>
      </c>
      <c r="C53" t="s">
        <v>55</v>
      </c>
      <c r="D53">
        <v>11794</v>
      </c>
      <c r="E53">
        <v>13774</v>
      </c>
      <c r="F53">
        <v>0</v>
      </c>
      <c r="G53">
        <v>641</v>
      </c>
      <c r="H53">
        <v>794</v>
      </c>
      <c r="I53">
        <v>0</v>
      </c>
      <c r="J53">
        <v>27003</v>
      </c>
      <c r="K53">
        <v>614</v>
      </c>
      <c r="L53">
        <v>5057</v>
      </c>
      <c r="M53">
        <v>5360</v>
      </c>
      <c r="N53">
        <v>0</v>
      </c>
      <c r="O53">
        <v>13594</v>
      </c>
      <c r="P53">
        <v>2895</v>
      </c>
      <c r="Q53">
        <v>500</v>
      </c>
      <c r="R53">
        <v>28020</v>
      </c>
      <c r="S53">
        <v>4586</v>
      </c>
      <c r="T53">
        <v>17372</v>
      </c>
      <c r="U53">
        <v>148555</v>
      </c>
    </row>
    <row r="54" spans="1:21" x14ac:dyDescent="0.35">
      <c r="A54">
        <f t="shared" si="0"/>
        <v>0</v>
      </c>
      <c r="B54">
        <f t="shared" si="1"/>
        <v>0</v>
      </c>
      <c r="C54" t="s">
        <v>56</v>
      </c>
      <c r="D54">
        <v>8378</v>
      </c>
      <c r="E54">
        <v>6885</v>
      </c>
      <c r="F54">
        <v>0</v>
      </c>
      <c r="G54">
        <v>1395</v>
      </c>
      <c r="H54">
        <v>2535</v>
      </c>
      <c r="I54">
        <v>0</v>
      </c>
      <c r="J54">
        <v>19193</v>
      </c>
      <c r="K54">
        <v>951</v>
      </c>
      <c r="L54">
        <v>981</v>
      </c>
      <c r="M54">
        <v>1111</v>
      </c>
      <c r="N54">
        <v>167</v>
      </c>
      <c r="O54">
        <v>12704</v>
      </c>
      <c r="P54">
        <v>1279</v>
      </c>
      <c r="Q54">
        <v>2000</v>
      </c>
      <c r="R54">
        <v>19193</v>
      </c>
      <c r="S54">
        <v>5676</v>
      </c>
      <c r="T54">
        <v>4381</v>
      </c>
      <c r="U54">
        <v>34606</v>
      </c>
    </row>
    <row r="55" spans="1:21" x14ac:dyDescent="0.35">
      <c r="A55">
        <f t="shared" si="0"/>
        <v>0</v>
      </c>
      <c r="B55">
        <f t="shared" si="1"/>
        <v>0</v>
      </c>
      <c r="C55" t="s">
        <v>57</v>
      </c>
      <c r="D55">
        <v>16871</v>
      </c>
      <c r="E55">
        <v>39332</v>
      </c>
      <c r="F55">
        <v>0</v>
      </c>
      <c r="G55">
        <v>1</v>
      </c>
      <c r="H55">
        <v>262</v>
      </c>
      <c r="I55">
        <v>0</v>
      </c>
      <c r="J55">
        <v>56466</v>
      </c>
      <c r="K55">
        <v>0</v>
      </c>
      <c r="L55">
        <v>12750</v>
      </c>
      <c r="M55">
        <v>11831</v>
      </c>
      <c r="N55">
        <v>203</v>
      </c>
      <c r="O55">
        <v>35590</v>
      </c>
      <c r="P55">
        <v>0</v>
      </c>
      <c r="Q55">
        <v>0</v>
      </c>
      <c r="R55">
        <v>60374</v>
      </c>
      <c r="S55">
        <v>51467</v>
      </c>
      <c r="T55">
        <v>57910</v>
      </c>
      <c r="U55">
        <v>336912</v>
      </c>
    </row>
    <row r="56" spans="1:21" x14ac:dyDescent="0.35">
      <c r="A56">
        <f t="shared" si="0"/>
        <v>0</v>
      </c>
      <c r="B56">
        <f t="shared" si="1"/>
        <v>0</v>
      </c>
      <c r="C56" t="s">
        <v>72</v>
      </c>
      <c r="D56">
        <v>725</v>
      </c>
      <c r="E56">
        <v>12825</v>
      </c>
      <c r="F56">
        <v>0</v>
      </c>
      <c r="G56">
        <v>1054</v>
      </c>
      <c r="H56">
        <v>0</v>
      </c>
      <c r="I56">
        <v>0</v>
      </c>
      <c r="J56">
        <v>14604</v>
      </c>
      <c r="K56">
        <v>1840</v>
      </c>
      <c r="L56">
        <v>957</v>
      </c>
      <c r="M56">
        <v>3040</v>
      </c>
      <c r="N56">
        <v>17</v>
      </c>
      <c r="O56">
        <v>8771</v>
      </c>
      <c r="P56">
        <v>0</v>
      </c>
      <c r="Q56">
        <v>0</v>
      </c>
      <c r="R56">
        <v>14625</v>
      </c>
      <c r="S56">
        <v>2203</v>
      </c>
      <c r="T56">
        <v>1063</v>
      </c>
      <c r="U56">
        <v>84592</v>
      </c>
    </row>
    <row r="57" spans="1:21" x14ac:dyDescent="0.35">
      <c r="A57">
        <f t="shared" si="0"/>
        <v>0</v>
      </c>
      <c r="B57">
        <f t="shared" si="1"/>
        <v>0</v>
      </c>
      <c r="C57" t="s">
        <v>58</v>
      </c>
      <c r="D57">
        <v>4722</v>
      </c>
      <c r="E57">
        <v>9066</v>
      </c>
      <c r="F57">
        <v>0</v>
      </c>
      <c r="G57">
        <v>0</v>
      </c>
      <c r="H57">
        <v>0</v>
      </c>
      <c r="I57">
        <v>0</v>
      </c>
      <c r="J57">
        <v>13788</v>
      </c>
      <c r="K57">
        <v>0</v>
      </c>
      <c r="L57">
        <v>2089</v>
      </c>
      <c r="M57">
        <v>2433</v>
      </c>
      <c r="N57">
        <v>807</v>
      </c>
      <c r="O57">
        <v>8548</v>
      </c>
      <c r="P57">
        <v>0</v>
      </c>
      <c r="Q57">
        <v>0</v>
      </c>
      <c r="R57">
        <v>13877</v>
      </c>
      <c r="S57">
        <v>10000</v>
      </c>
      <c r="T57">
        <v>10000</v>
      </c>
      <c r="U57">
        <v>91856</v>
      </c>
    </row>
    <row r="58" spans="1:21" x14ac:dyDescent="0.35">
      <c r="A58">
        <f t="shared" si="0"/>
        <v>0</v>
      </c>
      <c r="B58">
        <f t="shared" si="1"/>
        <v>0</v>
      </c>
      <c r="C58" t="s">
        <v>59</v>
      </c>
      <c r="D58">
        <v>5239</v>
      </c>
      <c r="E58">
        <v>11980</v>
      </c>
      <c r="F58">
        <v>0</v>
      </c>
      <c r="G58">
        <v>217</v>
      </c>
      <c r="H58">
        <v>0</v>
      </c>
      <c r="I58">
        <v>0</v>
      </c>
      <c r="J58">
        <v>17436</v>
      </c>
      <c r="K58">
        <v>0</v>
      </c>
      <c r="L58">
        <v>2802</v>
      </c>
      <c r="M58">
        <v>2730</v>
      </c>
      <c r="N58">
        <v>22</v>
      </c>
      <c r="O58">
        <v>9668</v>
      </c>
      <c r="P58">
        <v>214</v>
      </c>
      <c r="Q58">
        <v>0</v>
      </c>
      <c r="R58">
        <v>15436</v>
      </c>
      <c r="S58">
        <v>5563</v>
      </c>
      <c r="T58">
        <v>6400</v>
      </c>
      <c r="U58">
        <v>83053</v>
      </c>
    </row>
    <row r="59" spans="1:21" x14ac:dyDescent="0.35">
      <c r="A59">
        <f t="shared" si="0"/>
        <v>0</v>
      </c>
      <c r="B59">
        <f t="shared" si="1"/>
        <v>0</v>
      </c>
      <c r="C59" t="s">
        <v>60</v>
      </c>
      <c r="D59">
        <v>1273</v>
      </c>
      <c r="E59">
        <v>12084</v>
      </c>
      <c r="F59">
        <v>0</v>
      </c>
      <c r="G59">
        <v>171</v>
      </c>
      <c r="H59">
        <v>380</v>
      </c>
      <c r="I59">
        <v>0</v>
      </c>
      <c r="J59">
        <v>13908</v>
      </c>
      <c r="K59">
        <v>0</v>
      </c>
      <c r="L59">
        <v>2073</v>
      </c>
      <c r="M59">
        <v>1839</v>
      </c>
      <c r="N59">
        <v>47</v>
      </c>
      <c r="O59">
        <v>7578</v>
      </c>
      <c r="P59">
        <v>1824</v>
      </c>
      <c r="Q59">
        <v>800</v>
      </c>
      <c r="R59">
        <v>14161</v>
      </c>
      <c r="S59">
        <v>2179</v>
      </c>
      <c r="T59">
        <v>7708</v>
      </c>
      <c r="U59">
        <v>64512</v>
      </c>
    </row>
    <row r="60" spans="1:21" x14ac:dyDescent="0.35">
      <c r="A60">
        <f t="shared" si="0"/>
        <v>0</v>
      </c>
      <c r="B60">
        <f t="shared" si="1"/>
        <v>0</v>
      </c>
      <c r="C60" t="s">
        <v>61</v>
      </c>
      <c r="D60">
        <v>27590</v>
      </c>
      <c r="E60">
        <v>33180</v>
      </c>
      <c r="F60">
        <v>440</v>
      </c>
      <c r="G60">
        <v>3296</v>
      </c>
      <c r="H60">
        <v>203</v>
      </c>
      <c r="I60">
        <v>11358</v>
      </c>
      <c r="J60">
        <v>76067</v>
      </c>
      <c r="K60">
        <v>3417</v>
      </c>
      <c r="L60">
        <v>11553</v>
      </c>
      <c r="M60">
        <v>9908</v>
      </c>
      <c r="N60">
        <v>1111</v>
      </c>
      <c r="O60">
        <v>54065</v>
      </c>
      <c r="P60">
        <v>93</v>
      </c>
      <c r="Q60">
        <v>0</v>
      </c>
      <c r="R60">
        <v>80147</v>
      </c>
      <c r="S60">
        <v>25959</v>
      </c>
      <c r="T60">
        <v>0</v>
      </c>
      <c r="U60">
        <v>301781</v>
      </c>
    </row>
    <row r="61" spans="1:21" x14ac:dyDescent="0.35">
      <c r="A61">
        <f t="shared" si="0"/>
        <v>0</v>
      </c>
      <c r="B61">
        <f t="shared" si="1"/>
        <v>0</v>
      </c>
      <c r="C61" t="s">
        <v>62</v>
      </c>
      <c r="D61">
        <v>876</v>
      </c>
      <c r="E61">
        <v>12650</v>
      </c>
      <c r="F61">
        <v>395</v>
      </c>
      <c r="G61">
        <v>886</v>
      </c>
      <c r="H61">
        <v>0</v>
      </c>
      <c r="I61">
        <v>0</v>
      </c>
      <c r="J61">
        <v>14807</v>
      </c>
      <c r="K61">
        <v>877</v>
      </c>
      <c r="L61">
        <v>2220</v>
      </c>
      <c r="M61">
        <v>2909</v>
      </c>
      <c r="N61">
        <v>21</v>
      </c>
      <c r="O61">
        <v>8756</v>
      </c>
      <c r="P61">
        <v>0</v>
      </c>
      <c r="Q61">
        <v>0</v>
      </c>
      <c r="R61">
        <v>14783</v>
      </c>
      <c r="S61">
        <v>894</v>
      </c>
      <c r="T61">
        <v>15460</v>
      </c>
      <c r="U61">
        <v>71579</v>
      </c>
    </row>
    <row r="62" spans="1:21" x14ac:dyDescent="0.35">
      <c r="A62">
        <f t="shared" si="0"/>
        <v>0</v>
      </c>
      <c r="B62">
        <f t="shared" si="1"/>
        <v>0</v>
      </c>
      <c r="C62" t="s">
        <v>63</v>
      </c>
      <c r="D62">
        <v>20772</v>
      </c>
      <c r="E62">
        <v>7660</v>
      </c>
      <c r="F62">
        <v>447</v>
      </c>
      <c r="G62">
        <v>222</v>
      </c>
      <c r="H62">
        <v>0</v>
      </c>
      <c r="I62">
        <v>0</v>
      </c>
      <c r="J62">
        <v>29101</v>
      </c>
      <c r="K62">
        <v>3527</v>
      </c>
      <c r="L62">
        <v>2625</v>
      </c>
      <c r="M62">
        <v>4518</v>
      </c>
      <c r="N62">
        <v>682</v>
      </c>
      <c r="O62">
        <v>17189</v>
      </c>
      <c r="P62">
        <v>0</v>
      </c>
      <c r="Q62">
        <v>0</v>
      </c>
      <c r="R62">
        <v>28541</v>
      </c>
      <c r="S62">
        <v>762</v>
      </c>
      <c r="T62">
        <v>0</v>
      </c>
      <c r="U62">
        <v>134274</v>
      </c>
    </row>
    <row r="63" spans="1:21" x14ac:dyDescent="0.35">
      <c r="A63">
        <f t="shared" si="0"/>
        <v>0</v>
      </c>
      <c r="B63">
        <f t="shared" si="1"/>
        <v>0</v>
      </c>
      <c r="C63" t="s">
        <v>64</v>
      </c>
      <c r="D63">
        <v>11112</v>
      </c>
      <c r="E63">
        <v>20721</v>
      </c>
      <c r="F63">
        <v>0</v>
      </c>
      <c r="G63">
        <v>502</v>
      </c>
      <c r="H63">
        <v>705</v>
      </c>
      <c r="I63">
        <v>0</v>
      </c>
      <c r="J63">
        <v>33040</v>
      </c>
      <c r="K63">
        <v>0</v>
      </c>
      <c r="L63">
        <v>6845</v>
      </c>
      <c r="M63">
        <v>4866</v>
      </c>
      <c r="N63">
        <v>1615</v>
      </c>
      <c r="O63">
        <v>19614</v>
      </c>
      <c r="P63">
        <v>2417</v>
      </c>
      <c r="Q63">
        <v>1417</v>
      </c>
      <c r="R63">
        <v>36774</v>
      </c>
      <c r="S63">
        <v>31984</v>
      </c>
      <c r="T63">
        <v>13000</v>
      </c>
      <c r="U63">
        <v>157745</v>
      </c>
    </row>
    <row r="64" spans="1:21" x14ac:dyDescent="0.35">
      <c r="A64">
        <f t="shared" si="0"/>
        <v>0</v>
      </c>
      <c r="B64">
        <f t="shared" si="1"/>
        <v>0</v>
      </c>
      <c r="C64" t="s">
        <v>65</v>
      </c>
      <c r="D64">
        <v>3418</v>
      </c>
      <c r="E64">
        <v>12142</v>
      </c>
      <c r="F64">
        <v>237</v>
      </c>
      <c r="G64">
        <v>1278</v>
      </c>
      <c r="H64">
        <v>0</v>
      </c>
      <c r="I64">
        <v>0</v>
      </c>
      <c r="J64">
        <v>17075</v>
      </c>
      <c r="K64">
        <v>868</v>
      </c>
      <c r="L64">
        <v>4168</v>
      </c>
      <c r="M64">
        <v>3833</v>
      </c>
      <c r="N64">
        <v>202</v>
      </c>
      <c r="O64">
        <v>8348</v>
      </c>
      <c r="P64">
        <v>0</v>
      </c>
      <c r="Q64">
        <v>0</v>
      </c>
      <c r="R64">
        <v>17419</v>
      </c>
      <c r="S64">
        <v>8670</v>
      </c>
      <c r="T64">
        <v>7700</v>
      </c>
      <c r="U64">
        <v>121964</v>
      </c>
    </row>
    <row r="65" spans="1:21" x14ac:dyDescent="0.35">
      <c r="A65">
        <f t="shared" si="0"/>
        <v>0</v>
      </c>
      <c r="B65">
        <f t="shared" si="1"/>
        <v>0</v>
      </c>
      <c r="C65" t="s">
        <v>66</v>
      </c>
      <c r="D65">
        <v>2300</v>
      </c>
      <c r="E65">
        <v>10795</v>
      </c>
      <c r="F65">
        <v>636</v>
      </c>
      <c r="G65">
        <v>1868</v>
      </c>
      <c r="H65">
        <v>0</v>
      </c>
      <c r="I65">
        <v>0</v>
      </c>
      <c r="J65">
        <v>15599</v>
      </c>
      <c r="K65">
        <v>0</v>
      </c>
      <c r="L65">
        <v>3679</v>
      </c>
      <c r="M65">
        <v>3077</v>
      </c>
      <c r="N65">
        <v>61</v>
      </c>
      <c r="O65">
        <v>8801</v>
      </c>
      <c r="P65">
        <v>0</v>
      </c>
      <c r="Q65">
        <v>0</v>
      </c>
      <c r="R65">
        <v>15618</v>
      </c>
      <c r="S65">
        <v>1855</v>
      </c>
      <c r="T65">
        <v>0</v>
      </c>
      <c r="U65">
        <v>85008</v>
      </c>
    </row>
    <row r="66" spans="1:21" x14ac:dyDescent="0.35">
      <c r="A66">
        <f t="shared" si="0"/>
        <v>0</v>
      </c>
      <c r="B66">
        <f t="shared" si="1"/>
        <v>0</v>
      </c>
      <c r="C66" t="s">
        <v>67</v>
      </c>
      <c r="D66">
        <v>10936</v>
      </c>
      <c r="E66">
        <v>28275</v>
      </c>
      <c r="F66">
        <v>0</v>
      </c>
      <c r="G66">
        <v>957</v>
      </c>
      <c r="H66">
        <v>3366</v>
      </c>
      <c r="I66">
        <v>0</v>
      </c>
      <c r="J66">
        <v>43534</v>
      </c>
      <c r="K66">
        <v>580</v>
      </c>
      <c r="L66">
        <v>5921</v>
      </c>
      <c r="M66">
        <v>7203</v>
      </c>
      <c r="N66">
        <v>12608</v>
      </c>
      <c r="O66">
        <v>13992</v>
      </c>
      <c r="P66">
        <v>176</v>
      </c>
      <c r="Q66">
        <v>0</v>
      </c>
      <c r="R66">
        <v>40480</v>
      </c>
      <c r="S66">
        <v>4799</v>
      </c>
      <c r="T66">
        <v>24925</v>
      </c>
      <c r="U66">
        <v>238233</v>
      </c>
    </row>
    <row r="67" spans="1:21" x14ac:dyDescent="0.35">
      <c r="A67">
        <f t="shared" ref="A67" si="2">+J67-SUM(D67:I67)</f>
        <v>0</v>
      </c>
      <c r="B67">
        <f t="shared" ref="B67" si="3">+R67-SUM(K67:Q67)</f>
        <v>0</v>
      </c>
      <c r="C67" t="s">
        <v>68</v>
      </c>
      <c r="D67">
        <v>1806</v>
      </c>
      <c r="E67">
        <v>18429</v>
      </c>
      <c r="F67">
        <v>0</v>
      </c>
      <c r="G67">
        <v>1079</v>
      </c>
      <c r="H67">
        <v>0</v>
      </c>
      <c r="I67">
        <v>0</v>
      </c>
      <c r="J67">
        <v>21314</v>
      </c>
      <c r="K67">
        <v>0</v>
      </c>
      <c r="L67">
        <v>3866</v>
      </c>
      <c r="M67">
        <v>5371</v>
      </c>
      <c r="N67">
        <v>0</v>
      </c>
      <c r="O67">
        <v>10071</v>
      </c>
      <c r="P67">
        <v>0</v>
      </c>
      <c r="Q67">
        <v>0</v>
      </c>
      <c r="R67">
        <v>19308</v>
      </c>
      <c r="S67">
        <v>7322</v>
      </c>
      <c r="T67">
        <v>7322</v>
      </c>
      <c r="U67">
        <v>149190</v>
      </c>
    </row>
    <row r="68" spans="1:21" x14ac:dyDescent="0.35">
      <c r="A68">
        <f t="shared" ref="A68" si="4">+J68-SUM(D68:I68)</f>
        <v>0</v>
      </c>
      <c r="B68">
        <f t="shared" ref="B68" si="5">+R68-SUM(K68:Q68)</f>
        <v>0</v>
      </c>
      <c r="C68" t="s">
        <v>69</v>
      </c>
      <c r="D68">
        <v>949309</v>
      </c>
      <c r="E68">
        <v>1890791</v>
      </c>
      <c r="F68">
        <v>11451</v>
      </c>
      <c r="G68">
        <v>89369</v>
      </c>
      <c r="H68">
        <v>78111</v>
      </c>
      <c r="I68">
        <v>17938</v>
      </c>
      <c r="J68">
        <v>3036969</v>
      </c>
      <c r="K68">
        <v>72408</v>
      </c>
      <c r="L68">
        <v>545945</v>
      </c>
      <c r="M68">
        <v>562526</v>
      </c>
      <c r="N68">
        <v>66176</v>
      </c>
      <c r="O68">
        <v>1512475</v>
      </c>
      <c r="P68">
        <v>160006</v>
      </c>
      <c r="Q68">
        <v>111847</v>
      </c>
      <c r="R68">
        <v>3031383</v>
      </c>
      <c r="S68">
        <v>920064</v>
      </c>
      <c r="T68">
        <v>722277</v>
      </c>
      <c r="U68">
        <v>16687216</v>
      </c>
    </row>
    <row r="69" spans="1:21" x14ac:dyDescent="0.35">
      <c r="C69" t="s">
        <v>70</v>
      </c>
      <c r="D69">
        <f>+D68-SUM(D2:D67)</f>
        <v>0</v>
      </c>
      <c r="E69">
        <f t="shared" ref="E69:K69" si="6">+E68-SUM(E2:E67)</f>
        <v>0</v>
      </c>
      <c r="F69">
        <f t="shared" si="6"/>
        <v>0</v>
      </c>
      <c r="G69">
        <f t="shared" si="6"/>
        <v>0</v>
      </c>
      <c r="H69">
        <f t="shared" si="6"/>
        <v>0</v>
      </c>
      <c r="I69">
        <f t="shared" si="6"/>
        <v>0</v>
      </c>
      <c r="J69">
        <f t="shared" si="6"/>
        <v>0</v>
      </c>
      <c r="K69">
        <f t="shared" si="6"/>
        <v>0</v>
      </c>
      <c r="L69">
        <f t="shared" ref="L69" si="7">+L68-SUM(L2:L67)</f>
        <v>0</v>
      </c>
      <c r="M69">
        <f t="shared" ref="M69" si="8">+M68-SUM(M2:M67)</f>
        <v>-9</v>
      </c>
      <c r="N69">
        <f t="shared" ref="N69" si="9">+N68-SUM(N2:N67)</f>
        <v>0</v>
      </c>
      <c r="O69">
        <f t="shared" ref="O69" si="10">+O68-SUM(O2:O67)</f>
        <v>0</v>
      </c>
      <c r="P69">
        <f t="shared" ref="P69" si="11">+P68-SUM(P2:P67)</f>
        <v>9</v>
      </c>
      <c r="Q69">
        <f t="shared" ref="Q69" si="12">+Q68-SUM(Q2:Q67)</f>
        <v>0</v>
      </c>
      <c r="R69">
        <f t="shared" ref="R69:S69" si="13">+R68-SUM(R2:R67)</f>
        <v>0</v>
      </c>
      <c r="S69">
        <f t="shared" si="13"/>
        <v>65</v>
      </c>
      <c r="T69">
        <f t="shared" ref="T69" si="14">+T68-SUM(T2:T67)</f>
        <v>-3</v>
      </c>
      <c r="U69">
        <f t="shared" ref="U69" si="15">+U68-SUM(U2:U67)</f>
        <v>0</v>
      </c>
    </row>
  </sheetData>
  <conditionalFormatting sqref="A2:B68">
    <cfRule type="expression" dxfId="32" priority="4">
      <formula>A2&lt;&gt;0</formula>
    </cfRule>
  </conditionalFormatting>
  <conditionalFormatting sqref="D69:U69">
    <cfRule type="expression" dxfId="31" priority="1">
      <formula>D69&lt;&gt;0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>
    <tabColor rgb="FF92D050"/>
  </sheetPr>
  <dimension ref="A1:X41"/>
  <sheetViews>
    <sheetView zoomScaleNormal="100"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10" width="9.1796875" customWidth="1"/>
  </cols>
  <sheetData>
    <row r="1" spans="1:24" x14ac:dyDescent="0.35">
      <c r="A1" t="s">
        <v>273</v>
      </c>
      <c r="B1" t="s">
        <v>272</v>
      </c>
      <c r="C1" t="s">
        <v>0</v>
      </c>
      <c r="D1" t="s">
        <v>292</v>
      </c>
      <c r="E1" t="s">
        <v>293</v>
      </c>
      <c r="F1" t="s">
        <v>294</v>
      </c>
      <c r="G1" t="s">
        <v>295</v>
      </c>
      <c r="H1" t="s">
        <v>296</v>
      </c>
      <c r="I1" t="s">
        <v>297</v>
      </c>
      <c r="J1" t="s">
        <v>298</v>
      </c>
      <c r="K1" t="s">
        <v>299</v>
      </c>
      <c r="L1" t="s">
        <v>300</v>
      </c>
      <c r="M1" t="s">
        <v>301</v>
      </c>
      <c r="N1" t="s">
        <v>302</v>
      </c>
      <c r="O1" t="s">
        <v>303</v>
      </c>
      <c r="P1" t="s">
        <v>304</v>
      </c>
      <c r="Q1" t="s">
        <v>305</v>
      </c>
      <c r="R1" t="s">
        <v>306</v>
      </c>
      <c r="S1" t="s">
        <v>307</v>
      </c>
      <c r="T1" t="s">
        <v>308</v>
      </c>
      <c r="U1" t="s">
        <v>309</v>
      </c>
      <c r="V1" t="s">
        <v>370</v>
      </c>
      <c r="W1" t="s">
        <v>365</v>
      </c>
      <c r="X1" t="s">
        <v>366</v>
      </c>
    </row>
    <row r="2" spans="1:24" x14ac:dyDescent="0.35">
      <c r="A2">
        <f>+J2-SUM(D2:I2)</f>
        <v>0</v>
      </c>
      <c r="B2">
        <f>+R2-SUM(K2:Q2)</f>
        <v>0</v>
      </c>
      <c r="C2" t="s">
        <v>80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57023</v>
      </c>
      <c r="T2">
        <v>58000</v>
      </c>
      <c r="U2">
        <v>58000</v>
      </c>
      <c r="V2">
        <v>0</v>
      </c>
      <c r="W2">
        <v>0</v>
      </c>
      <c r="X2">
        <v>0</v>
      </c>
    </row>
    <row r="3" spans="1:24" x14ac:dyDescent="0.35">
      <c r="A3">
        <f t="shared" ref="A3:A40" si="0">+R3-SUM(K3:Q3)</f>
        <v>0</v>
      </c>
      <c r="B3">
        <f t="shared" ref="B3:B41" si="1">+R3-SUM(K3:Q3)</f>
        <v>0</v>
      </c>
      <c r="C3" t="s">
        <v>101</v>
      </c>
      <c r="D3">
        <v>0</v>
      </c>
      <c r="E3">
        <v>11754</v>
      </c>
      <c r="F3">
        <v>0</v>
      </c>
      <c r="G3">
        <v>427</v>
      </c>
      <c r="H3">
        <v>0</v>
      </c>
      <c r="I3">
        <v>0</v>
      </c>
      <c r="J3">
        <v>12181</v>
      </c>
      <c r="K3">
        <v>1277</v>
      </c>
      <c r="L3">
        <v>0</v>
      </c>
      <c r="M3">
        <v>2207</v>
      </c>
      <c r="N3">
        <v>2328</v>
      </c>
      <c r="O3">
        <v>4967</v>
      </c>
      <c r="P3">
        <v>0</v>
      </c>
      <c r="Q3">
        <v>0</v>
      </c>
      <c r="R3">
        <v>10779</v>
      </c>
      <c r="S3">
        <v>1263</v>
      </c>
      <c r="T3">
        <v>0</v>
      </c>
      <c r="U3">
        <v>62601</v>
      </c>
      <c r="V3">
        <v>0</v>
      </c>
      <c r="W3">
        <v>0</v>
      </c>
      <c r="X3">
        <v>0</v>
      </c>
    </row>
    <row r="4" spans="1:24" x14ac:dyDescent="0.35">
      <c r="A4">
        <f t="shared" si="0"/>
        <v>0</v>
      </c>
      <c r="B4">
        <f t="shared" si="1"/>
        <v>0</v>
      </c>
      <c r="C4" t="s">
        <v>103</v>
      </c>
      <c r="D4">
        <v>0</v>
      </c>
      <c r="E4">
        <v>7209</v>
      </c>
      <c r="F4">
        <v>491</v>
      </c>
      <c r="G4">
        <v>410</v>
      </c>
      <c r="H4">
        <v>0</v>
      </c>
      <c r="I4">
        <v>2838</v>
      </c>
      <c r="J4">
        <v>10948</v>
      </c>
      <c r="K4">
        <v>0</v>
      </c>
      <c r="L4">
        <v>1420</v>
      </c>
      <c r="M4">
        <v>1903</v>
      </c>
      <c r="N4">
        <v>18</v>
      </c>
      <c r="O4">
        <v>7010</v>
      </c>
      <c r="P4">
        <v>0</v>
      </c>
      <c r="Q4">
        <v>0</v>
      </c>
      <c r="R4">
        <v>10351</v>
      </c>
      <c r="S4">
        <v>1000</v>
      </c>
      <c r="T4">
        <v>0</v>
      </c>
      <c r="U4">
        <v>45000</v>
      </c>
      <c r="V4">
        <v>2000</v>
      </c>
      <c r="W4">
        <v>3599</v>
      </c>
      <c r="X4">
        <v>0</v>
      </c>
    </row>
    <row r="5" spans="1:24" x14ac:dyDescent="0.35">
      <c r="A5">
        <f t="shared" si="0"/>
        <v>0</v>
      </c>
      <c r="B5">
        <f t="shared" si="1"/>
        <v>0</v>
      </c>
      <c r="C5" t="s">
        <v>115</v>
      </c>
      <c r="D5">
        <v>0</v>
      </c>
      <c r="E5">
        <v>3978</v>
      </c>
      <c r="F5">
        <v>0</v>
      </c>
      <c r="G5">
        <v>25</v>
      </c>
      <c r="H5">
        <v>0</v>
      </c>
      <c r="I5">
        <v>0</v>
      </c>
      <c r="J5">
        <v>4003</v>
      </c>
      <c r="K5">
        <v>0</v>
      </c>
      <c r="L5">
        <v>0</v>
      </c>
      <c r="M5">
        <v>0</v>
      </c>
      <c r="N5">
        <v>0</v>
      </c>
      <c r="O5">
        <v>4093</v>
      </c>
      <c r="P5">
        <v>0</v>
      </c>
      <c r="Q5">
        <v>0</v>
      </c>
      <c r="R5">
        <v>4093</v>
      </c>
      <c r="S5">
        <v>6688</v>
      </c>
      <c r="T5">
        <v>130330</v>
      </c>
      <c r="U5">
        <v>130330</v>
      </c>
      <c r="V5">
        <v>0</v>
      </c>
      <c r="W5">
        <v>0</v>
      </c>
      <c r="X5">
        <v>0</v>
      </c>
    </row>
    <row r="6" spans="1:24" x14ac:dyDescent="0.35">
      <c r="A6">
        <f t="shared" si="0"/>
        <v>0</v>
      </c>
      <c r="B6">
        <f t="shared" si="1"/>
        <v>0</v>
      </c>
      <c r="C6" t="s">
        <v>118</v>
      </c>
      <c r="D6">
        <v>0</v>
      </c>
      <c r="E6">
        <v>10873</v>
      </c>
      <c r="F6">
        <v>36</v>
      </c>
      <c r="G6">
        <v>543</v>
      </c>
      <c r="H6">
        <v>0</v>
      </c>
      <c r="I6">
        <v>1000</v>
      </c>
      <c r="J6">
        <v>12452</v>
      </c>
      <c r="K6">
        <v>0</v>
      </c>
      <c r="L6">
        <v>1942</v>
      </c>
      <c r="M6">
        <v>2499</v>
      </c>
      <c r="N6">
        <v>2395</v>
      </c>
      <c r="O6">
        <v>5161</v>
      </c>
      <c r="P6">
        <v>1003</v>
      </c>
      <c r="Q6">
        <v>0</v>
      </c>
      <c r="R6">
        <v>13000</v>
      </c>
      <c r="S6">
        <v>0</v>
      </c>
      <c r="T6">
        <v>0</v>
      </c>
      <c r="U6">
        <v>67015</v>
      </c>
      <c r="V6">
        <v>2610</v>
      </c>
      <c r="W6">
        <v>1687</v>
      </c>
      <c r="X6">
        <v>1152</v>
      </c>
    </row>
    <row r="7" spans="1:24" x14ac:dyDescent="0.35">
      <c r="A7">
        <f t="shared" si="0"/>
        <v>0</v>
      </c>
      <c r="B7">
        <f t="shared" si="1"/>
        <v>0</v>
      </c>
      <c r="C7" t="s">
        <v>121</v>
      </c>
      <c r="D7">
        <v>0</v>
      </c>
      <c r="E7">
        <v>10476</v>
      </c>
      <c r="F7">
        <v>0</v>
      </c>
      <c r="G7">
        <v>507</v>
      </c>
      <c r="H7">
        <v>0</v>
      </c>
      <c r="I7">
        <v>2090</v>
      </c>
      <c r="J7">
        <v>13073</v>
      </c>
      <c r="K7">
        <v>1378</v>
      </c>
      <c r="L7">
        <v>519</v>
      </c>
      <c r="M7">
        <v>2701</v>
      </c>
      <c r="N7">
        <v>3184</v>
      </c>
      <c r="O7">
        <v>6129</v>
      </c>
      <c r="P7">
        <v>0</v>
      </c>
      <c r="Q7">
        <v>0</v>
      </c>
      <c r="R7">
        <v>13911</v>
      </c>
      <c r="S7">
        <v>454</v>
      </c>
      <c r="T7">
        <v>800</v>
      </c>
      <c r="U7">
        <v>64650</v>
      </c>
      <c r="V7">
        <v>630</v>
      </c>
      <c r="W7">
        <v>738</v>
      </c>
      <c r="X7">
        <v>0</v>
      </c>
    </row>
    <row r="8" spans="1:24" x14ac:dyDescent="0.35">
      <c r="A8">
        <f t="shared" si="0"/>
        <v>0</v>
      </c>
      <c r="B8">
        <f t="shared" si="1"/>
        <v>0</v>
      </c>
      <c r="C8" t="s">
        <v>269</v>
      </c>
      <c r="D8">
        <v>0</v>
      </c>
      <c r="E8">
        <v>46690</v>
      </c>
      <c r="F8">
        <v>0</v>
      </c>
      <c r="G8">
        <v>877</v>
      </c>
      <c r="H8">
        <v>0</v>
      </c>
      <c r="I8">
        <v>0</v>
      </c>
      <c r="J8">
        <v>47567</v>
      </c>
      <c r="K8">
        <v>3888</v>
      </c>
      <c r="L8">
        <v>1404</v>
      </c>
      <c r="M8">
        <v>5479</v>
      </c>
      <c r="N8">
        <v>7270</v>
      </c>
      <c r="O8">
        <v>24977</v>
      </c>
      <c r="P8">
        <v>373</v>
      </c>
      <c r="Q8">
        <v>3540</v>
      </c>
      <c r="R8">
        <v>46931</v>
      </c>
      <c r="S8">
        <v>476</v>
      </c>
      <c r="T8">
        <v>0</v>
      </c>
      <c r="U8">
        <v>138525</v>
      </c>
      <c r="V8">
        <v>0</v>
      </c>
      <c r="W8">
        <v>4438</v>
      </c>
      <c r="X8">
        <v>2779</v>
      </c>
    </row>
    <row r="9" spans="1:24" x14ac:dyDescent="0.35">
      <c r="A9">
        <f t="shared" si="0"/>
        <v>0</v>
      </c>
      <c r="B9">
        <f t="shared" si="1"/>
        <v>0</v>
      </c>
      <c r="C9" t="s">
        <v>124</v>
      </c>
      <c r="D9">
        <v>40</v>
      </c>
      <c r="E9">
        <v>19816</v>
      </c>
      <c r="F9">
        <v>0</v>
      </c>
      <c r="G9">
        <v>993</v>
      </c>
      <c r="H9">
        <v>0</v>
      </c>
      <c r="I9">
        <v>1277</v>
      </c>
      <c r="J9">
        <v>22126</v>
      </c>
      <c r="K9">
        <v>1132</v>
      </c>
      <c r="L9">
        <v>0</v>
      </c>
      <c r="M9">
        <v>2697</v>
      </c>
      <c r="N9">
        <v>4183</v>
      </c>
      <c r="O9">
        <v>13738</v>
      </c>
      <c r="P9">
        <v>0</v>
      </c>
      <c r="Q9">
        <v>0</v>
      </c>
      <c r="R9">
        <v>21750</v>
      </c>
      <c r="S9">
        <v>184</v>
      </c>
      <c r="T9">
        <v>6725</v>
      </c>
      <c r="U9">
        <v>79951</v>
      </c>
      <c r="V9">
        <v>0</v>
      </c>
      <c r="W9">
        <v>0</v>
      </c>
      <c r="X9">
        <v>0</v>
      </c>
    </row>
    <row r="10" spans="1:24" x14ac:dyDescent="0.35">
      <c r="A10">
        <f t="shared" si="0"/>
        <v>0</v>
      </c>
      <c r="B10">
        <f t="shared" si="1"/>
        <v>0</v>
      </c>
      <c r="C10" t="s">
        <v>133</v>
      </c>
      <c r="D10">
        <v>0</v>
      </c>
      <c r="E10">
        <v>11136</v>
      </c>
      <c r="F10">
        <v>0</v>
      </c>
      <c r="G10">
        <v>524</v>
      </c>
      <c r="H10">
        <v>0</v>
      </c>
      <c r="I10">
        <v>0</v>
      </c>
      <c r="J10">
        <v>11660</v>
      </c>
      <c r="K10">
        <v>0</v>
      </c>
      <c r="L10">
        <v>1816</v>
      </c>
      <c r="M10">
        <v>1864</v>
      </c>
      <c r="N10">
        <v>4925</v>
      </c>
      <c r="O10">
        <v>6904</v>
      </c>
      <c r="P10">
        <v>0</v>
      </c>
      <c r="Q10">
        <v>0</v>
      </c>
      <c r="R10">
        <v>15509</v>
      </c>
      <c r="S10">
        <v>878</v>
      </c>
      <c r="T10">
        <v>32000</v>
      </c>
      <c r="U10">
        <v>62135</v>
      </c>
      <c r="V10">
        <v>0</v>
      </c>
      <c r="W10">
        <v>9211</v>
      </c>
      <c r="X10">
        <v>0</v>
      </c>
    </row>
    <row r="11" spans="1:24" x14ac:dyDescent="0.35">
      <c r="A11">
        <f t="shared" si="0"/>
        <v>0</v>
      </c>
      <c r="B11">
        <f t="shared" si="1"/>
        <v>0</v>
      </c>
      <c r="C11" t="s">
        <v>138</v>
      </c>
      <c r="D11">
        <v>0</v>
      </c>
      <c r="E11">
        <v>7155</v>
      </c>
      <c r="F11">
        <v>63</v>
      </c>
      <c r="G11">
        <v>439</v>
      </c>
      <c r="H11">
        <v>0</v>
      </c>
      <c r="I11">
        <v>0</v>
      </c>
      <c r="J11">
        <v>7657</v>
      </c>
      <c r="K11">
        <v>625</v>
      </c>
      <c r="L11">
        <v>0</v>
      </c>
      <c r="M11">
        <v>950</v>
      </c>
      <c r="N11">
        <v>2382</v>
      </c>
      <c r="O11">
        <v>3486</v>
      </c>
      <c r="P11">
        <v>0</v>
      </c>
      <c r="Q11">
        <v>0</v>
      </c>
      <c r="R11">
        <v>7443</v>
      </c>
      <c r="S11">
        <v>23254</v>
      </c>
      <c r="T11">
        <v>21000</v>
      </c>
      <c r="U11">
        <v>44125</v>
      </c>
      <c r="V11">
        <v>0</v>
      </c>
      <c r="W11">
        <v>0</v>
      </c>
      <c r="X11">
        <v>2000</v>
      </c>
    </row>
    <row r="12" spans="1:24" x14ac:dyDescent="0.35">
      <c r="A12">
        <f t="shared" si="0"/>
        <v>0</v>
      </c>
      <c r="B12">
        <f t="shared" si="1"/>
        <v>0</v>
      </c>
      <c r="C12" t="s">
        <v>142</v>
      </c>
      <c r="D12">
        <v>0</v>
      </c>
      <c r="E12">
        <v>1140</v>
      </c>
      <c r="F12">
        <v>0</v>
      </c>
      <c r="G12">
        <v>0</v>
      </c>
      <c r="H12">
        <v>0</v>
      </c>
      <c r="I12">
        <v>0</v>
      </c>
      <c r="J12">
        <v>1140</v>
      </c>
      <c r="K12">
        <v>633</v>
      </c>
      <c r="L12">
        <v>0</v>
      </c>
      <c r="M12">
        <v>696</v>
      </c>
      <c r="N12">
        <v>0</v>
      </c>
      <c r="O12">
        <v>0</v>
      </c>
      <c r="P12">
        <v>0</v>
      </c>
      <c r="Q12">
        <v>0</v>
      </c>
      <c r="R12">
        <v>1329</v>
      </c>
      <c r="S12">
        <v>17621</v>
      </c>
      <c r="T12">
        <v>27000</v>
      </c>
      <c r="U12">
        <v>44900</v>
      </c>
      <c r="V12">
        <v>0</v>
      </c>
      <c r="W12">
        <v>0</v>
      </c>
      <c r="X12">
        <v>0</v>
      </c>
    </row>
    <row r="13" spans="1:24" x14ac:dyDescent="0.35">
      <c r="A13">
        <f t="shared" si="0"/>
        <v>0</v>
      </c>
      <c r="B13">
        <f t="shared" si="1"/>
        <v>0</v>
      </c>
      <c r="C13" t="s">
        <v>145</v>
      </c>
      <c r="D13">
        <v>0</v>
      </c>
      <c r="E13">
        <v>11874</v>
      </c>
      <c r="F13">
        <v>0</v>
      </c>
      <c r="G13">
        <v>4989</v>
      </c>
      <c r="H13">
        <v>0</v>
      </c>
      <c r="I13">
        <v>0</v>
      </c>
      <c r="J13">
        <v>16863</v>
      </c>
      <c r="K13">
        <v>0</v>
      </c>
      <c r="L13">
        <v>1164</v>
      </c>
      <c r="M13">
        <v>2408</v>
      </c>
      <c r="N13">
        <v>2298</v>
      </c>
      <c r="O13">
        <v>9845</v>
      </c>
      <c r="P13">
        <v>32</v>
      </c>
      <c r="Q13">
        <v>0</v>
      </c>
      <c r="R13">
        <v>15747</v>
      </c>
      <c r="S13">
        <v>70524</v>
      </c>
      <c r="T13">
        <v>70523</v>
      </c>
      <c r="U13">
        <v>105348</v>
      </c>
      <c r="V13">
        <v>1360</v>
      </c>
      <c r="W13">
        <v>29</v>
      </c>
      <c r="X13">
        <v>1566</v>
      </c>
    </row>
    <row r="14" spans="1:24" x14ac:dyDescent="0.35">
      <c r="A14">
        <f t="shared" si="0"/>
        <v>0</v>
      </c>
      <c r="B14">
        <f t="shared" si="1"/>
        <v>0</v>
      </c>
      <c r="C14" t="s">
        <v>146</v>
      </c>
      <c r="D14">
        <v>0</v>
      </c>
      <c r="E14">
        <v>20051</v>
      </c>
      <c r="F14">
        <v>0</v>
      </c>
      <c r="G14">
        <v>531</v>
      </c>
      <c r="H14">
        <v>0</v>
      </c>
      <c r="I14">
        <v>0</v>
      </c>
      <c r="J14">
        <v>20582</v>
      </c>
      <c r="K14">
        <v>0</v>
      </c>
      <c r="L14">
        <v>3013</v>
      </c>
      <c r="M14">
        <v>3667</v>
      </c>
      <c r="N14">
        <v>3319</v>
      </c>
      <c r="O14">
        <v>9691</v>
      </c>
      <c r="P14">
        <v>0</v>
      </c>
      <c r="Q14">
        <v>2600</v>
      </c>
      <c r="R14">
        <v>22290</v>
      </c>
      <c r="S14">
        <v>84</v>
      </c>
      <c r="T14">
        <v>0</v>
      </c>
      <c r="U14">
        <v>106177</v>
      </c>
      <c r="V14">
        <v>0</v>
      </c>
      <c r="W14">
        <v>11446</v>
      </c>
      <c r="X14">
        <v>0</v>
      </c>
    </row>
    <row r="15" spans="1:24" x14ac:dyDescent="0.35">
      <c r="A15">
        <f t="shared" si="0"/>
        <v>0</v>
      </c>
      <c r="B15">
        <f t="shared" si="1"/>
        <v>0</v>
      </c>
      <c r="C15" t="s">
        <v>312</v>
      </c>
      <c r="D15">
        <v>106</v>
      </c>
      <c r="E15">
        <v>13771</v>
      </c>
      <c r="F15">
        <v>0</v>
      </c>
      <c r="G15">
        <v>22</v>
      </c>
      <c r="H15">
        <v>0</v>
      </c>
      <c r="I15">
        <v>1600</v>
      </c>
      <c r="J15">
        <v>15499</v>
      </c>
      <c r="K15">
        <v>890</v>
      </c>
      <c r="L15">
        <v>1425</v>
      </c>
      <c r="M15">
        <v>2316</v>
      </c>
      <c r="N15">
        <v>3009</v>
      </c>
      <c r="O15">
        <v>5575</v>
      </c>
      <c r="P15">
        <v>1050</v>
      </c>
      <c r="Q15">
        <v>0</v>
      </c>
      <c r="R15">
        <v>14265</v>
      </c>
      <c r="S15">
        <v>94</v>
      </c>
      <c r="T15">
        <v>0</v>
      </c>
      <c r="U15">
        <v>69280</v>
      </c>
      <c r="V15">
        <v>1410</v>
      </c>
      <c r="W15">
        <v>53</v>
      </c>
      <c r="X15">
        <v>2200</v>
      </c>
    </row>
    <row r="16" spans="1:24" x14ac:dyDescent="0.35">
      <c r="A16">
        <f t="shared" si="0"/>
        <v>0</v>
      </c>
      <c r="B16">
        <f t="shared" si="1"/>
        <v>0</v>
      </c>
      <c r="C16" t="s">
        <v>150</v>
      </c>
      <c r="D16">
        <v>0</v>
      </c>
      <c r="E16">
        <v>6676</v>
      </c>
      <c r="F16">
        <v>0</v>
      </c>
      <c r="G16">
        <v>145</v>
      </c>
      <c r="H16">
        <v>0</v>
      </c>
      <c r="I16">
        <v>0</v>
      </c>
      <c r="J16">
        <v>6821</v>
      </c>
      <c r="K16">
        <v>321</v>
      </c>
      <c r="L16">
        <v>1677</v>
      </c>
      <c r="M16">
        <v>2315</v>
      </c>
      <c r="N16">
        <v>718</v>
      </c>
      <c r="O16">
        <v>724</v>
      </c>
      <c r="P16">
        <v>1067</v>
      </c>
      <c r="Q16">
        <v>0</v>
      </c>
      <c r="R16">
        <v>6822</v>
      </c>
      <c r="S16">
        <v>0</v>
      </c>
      <c r="T16">
        <v>0</v>
      </c>
      <c r="U16">
        <v>63136</v>
      </c>
      <c r="V16">
        <v>3620</v>
      </c>
      <c r="W16">
        <v>253</v>
      </c>
      <c r="X16">
        <v>2194</v>
      </c>
    </row>
    <row r="17" spans="1:24" x14ac:dyDescent="0.35">
      <c r="A17">
        <f t="shared" si="0"/>
        <v>0</v>
      </c>
      <c r="B17">
        <f t="shared" si="1"/>
        <v>0</v>
      </c>
      <c r="C17" t="s">
        <v>151</v>
      </c>
      <c r="D17">
        <v>0</v>
      </c>
      <c r="E17">
        <v>1226</v>
      </c>
      <c r="F17">
        <v>0</v>
      </c>
      <c r="G17">
        <v>0</v>
      </c>
      <c r="H17">
        <v>0</v>
      </c>
      <c r="I17">
        <v>0</v>
      </c>
      <c r="J17">
        <v>1226</v>
      </c>
      <c r="K17">
        <v>0</v>
      </c>
      <c r="L17">
        <v>176</v>
      </c>
      <c r="M17">
        <v>148</v>
      </c>
      <c r="N17">
        <v>0</v>
      </c>
      <c r="O17">
        <v>1141</v>
      </c>
      <c r="P17">
        <v>0</v>
      </c>
      <c r="Q17">
        <v>0</v>
      </c>
      <c r="R17">
        <v>1465</v>
      </c>
      <c r="S17">
        <v>22562</v>
      </c>
      <c r="T17">
        <v>21593</v>
      </c>
      <c r="U17">
        <v>21417</v>
      </c>
      <c r="V17">
        <v>176</v>
      </c>
      <c r="W17">
        <v>0</v>
      </c>
      <c r="X17">
        <v>0</v>
      </c>
    </row>
    <row r="18" spans="1:24" x14ac:dyDescent="0.35">
      <c r="A18">
        <f t="shared" si="0"/>
        <v>0</v>
      </c>
      <c r="B18">
        <f t="shared" si="1"/>
        <v>0</v>
      </c>
      <c r="C18" t="s">
        <v>152</v>
      </c>
      <c r="D18">
        <v>0</v>
      </c>
      <c r="E18">
        <v>5904</v>
      </c>
      <c r="F18">
        <v>0</v>
      </c>
      <c r="G18">
        <v>28</v>
      </c>
      <c r="H18">
        <v>0</v>
      </c>
      <c r="I18">
        <v>0</v>
      </c>
      <c r="J18">
        <v>5932</v>
      </c>
      <c r="K18">
        <v>0</v>
      </c>
      <c r="L18">
        <v>1365</v>
      </c>
      <c r="M18">
        <v>1981</v>
      </c>
      <c r="N18">
        <v>0</v>
      </c>
      <c r="O18">
        <v>3591</v>
      </c>
      <c r="P18">
        <v>0</v>
      </c>
      <c r="Q18">
        <v>0</v>
      </c>
      <c r="R18">
        <v>6937</v>
      </c>
      <c r="S18">
        <v>100</v>
      </c>
      <c r="T18">
        <v>10697</v>
      </c>
      <c r="U18">
        <v>56901</v>
      </c>
      <c r="V18">
        <v>440</v>
      </c>
      <c r="W18">
        <v>1366</v>
      </c>
      <c r="X18">
        <v>0</v>
      </c>
    </row>
    <row r="19" spans="1:24" x14ac:dyDescent="0.35">
      <c r="A19">
        <f t="shared" si="0"/>
        <v>0</v>
      </c>
      <c r="B19">
        <f t="shared" si="1"/>
        <v>0</v>
      </c>
      <c r="C19" t="s">
        <v>153</v>
      </c>
      <c r="D19">
        <v>0</v>
      </c>
      <c r="E19">
        <v>5044</v>
      </c>
      <c r="F19">
        <v>0</v>
      </c>
      <c r="G19">
        <v>81</v>
      </c>
      <c r="H19">
        <v>0</v>
      </c>
      <c r="I19">
        <v>4144</v>
      </c>
      <c r="J19">
        <v>9269</v>
      </c>
      <c r="K19">
        <v>0</v>
      </c>
      <c r="L19">
        <v>1266</v>
      </c>
      <c r="M19">
        <v>1592</v>
      </c>
      <c r="N19">
        <v>1734</v>
      </c>
      <c r="O19">
        <v>3440</v>
      </c>
      <c r="P19">
        <v>1000</v>
      </c>
      <c r="Q19">
        <v>0</v>
      </c>
      <c r="R19">
        <v>9032</v>
      </c>
      <c r="S19">
        <v>0</v>
      </c>
      <c r="T19">
        <v>0</v>
      </c>
      <c r="U19">
        <v>44883</v>
      </c>
      <c r="V19">
        <v>1266</v>
      </c>
      <c r="W19">
        <v>0</v>
      </c>
      <c r="X19">
        <v>1000</v>
      </c>
    </row>
    <row r="20" spans="1:24" x14ac:dyDescent="0.35">
      <c r="A20">
        <f t="shared" si="0"/>
        <v>0</v>
      </c>
      <c r="B20">
        <f t="shared" si="1"/>
        <v>0</v>
      </c>
      <c r="C20" t="s">
        <v>155</v>
      </c>
      <c r="D20">
        <v>0</v>
      </c>
      <c r="E20">
        <v>1650</v>
      </c>
      <c r="F20">
        <v>0</v>
      </c>
      <c r="G20">
        <v>0</v>
      </c>
      <c r="H20">
        <v>0</v>
      </c>
      <c r="I20">
        <v>0</v>
      </c>
      <c r="J20">
        <v>1650</v>
      </c>
      <c r="K20">
        <v>0</v>
      </c>
      <c r="L20">
        <v>690</v>
      </c>
      <c r="M20">
        <v>774</v>
      </c>
      <c r="N20">
        <v>0</v>
      </c>
      <c r="O20">
        <v>0</v>
      </c>
      <c r="P20">
        <v>0</v>
      </c>
      <c r="Q20">
        <v>0</v>
      </c>
      <c r="R20">
        <v>1464</v>
      </c>
      <c r="S20">
        <v>0</v>
      </c>
      <c r="T20">
        <v>0</v>
      </c>
      <c r="U20">
        <v>22801</v>
      </c>
      <c r="V20">
        <v>690</v>
      </c>
      <c r="W20">
        <v>0</v>
      </c>
      <c r="X20">
        <v>0</v>
      </c>
    </row>
    <row r="21" spans="1:24" x14ac:dyDescent="0.35">
      <c r="A21">
        <f t="shared" si="0"/>
        <v>0</v>
      </c>
      <c r="B21">
        <f t="shared" si="1"/>
        <v>0</v>
      </c>
      <c r="C21" t="s">
        <v>156</v>
      </c>
      <c r="D21">
        <v>0</v>
      </c>
      <c r="E21">
        <v>150</v>
      </c>
      <c r="F21">
        <v>0</v>
      </c>
      <c r="G21">
        <v>0</v>
      </c>
      <c r="H21">
        <v>0</v>
      </c>
      <c r="I21">
        <v>62</v>
      </c>
      <c r="J21">
        <v>212</v>
      </c>
      <c r="K21">
        <v>110</v>
      </c>
      <c r="L21">
        <v>0</v>
      </c>
      <c r="M21">
        <v>90</v>
      </c>
      <c r="N21">
        <v>12</v>
      </c>
      <c r="O21">
        <v>0</v>
      </c>
      <c r="P21">
        <v>0</v>
      </c>
      <c r="Q21">
        <v>0</v>
      </c>
      <c r="R21">
        <v>212</v>
      </c>
      <c r="S21">
        <v>0</v>
      </c>
      <c r="T21">
        <v>0</v>
      </c>
      <c r="U21">
        <v>3036</v>
      </c>
      <c r="V21">
        <v>0</v>
      </c>
      <c r="W21">
        <v>0</v>
      </c>
      <c r="X21">
        <v>0</v>
      </c>
    </row>
    <row r="22" spans="1:24" x14ac:dyDescent="0.35">
      <c r="A22">
        <f t="shared" si="0"/>
        <v>0</v>
      </c>
      <c r="B22">
        <f t="shared" si="1"/>
        <v>0</v>
      </c>
      <c r="C22" t="s">
        <v>158</v>
      </c>
      <c r="D22">
        <v>0</v>
      </c>
      <c r="E22">
        <v>8151</v>
      </c>
      <c r="F22">
        <v>0</v>
      </c>
      <c r="G22">
        <v>49</v>
      </c>
      <c r="H22">
        <v>2</v>
      </c>
      <c r="I22">
        <v>0</v>
      </c>
      <c r="J22">
        <v>8202</v>
      </c>
      <c r="K22">
        <v>0</v>
      </c>
      <c r="L22">
        <v>1110</v>
      </c>
      <c r="M22">
        <v>1478</v>
      </c>
      <c r="N22">
        <v>2402</v>
      </c>
      <c r="O22">
        <v>3223</v>
      </c>
      <c r="P22">
        <v>18</v>
      </c>
      <c r="Q22">
        <v>0</v>
      </c>
      <c r="R22">
        <v>8231</v>
      </c>
      <c r="S22">
        <v>43</v>
      </c>
      <c r="T22">
        <v>43</v>
      </c>
      <c r="U22">
        <v>42175</v>
      </c>
      <c r="V22">
        <v>1110</v>
      </c>
      <c r="W22">
        <v>0</v>
      </c>
      <c r="X22">
        <v>0</v>
      </c>
    </row>
    <row r="23" spans="1:24" x14ac:dyDescent="0.35">
      <c r="A23">
        <f t="shared" si="0"/>
        <v>0</v>
      </c>
      <c r="B23">
        <f t="shared" si="1"/>
        <v>0</v>
      </c>
      <c r="C23" t="s">
        <v>159</v>
      </c>
      <c r="D23">
        <v>0</v>
      </c>
      <c r="E23">
        <v>445</v>
      </c>
      <c r="F23">
        <v>0</v>
      </c>
      <c r="G23">
        <v>0</v>
      </c>
      <c r="H23">
        <v>0</v>
      </c>
      <c r="I23">
        <v>0</v>
      </c>
      <c r="J23">
        <v>445</v>
      </c>
      <c r="K23">
        <v>0</v>
      </c>
      <c r="L23">
        <v>38</v>
      </c>
      <c r="M23">
        <v>49</v>
      </c>
      <c r="N23">
        <v>0</v>
      </c>
      <c r="O23">
        <v>358</v>
      </c>
      <c r="P23">
        <v>0</v>
      </c>
      <c r="Q23">
        <v>0</v>
      </c>
      <c r="R23">
        <v>445</v>
      </c>
      <c r="S23">
        <v>5347</v>
      </c>
      <c r="T23">
        <v>5430</v>
      </c>
      <c r="U23">
        <v>5430</v>
      </c>
      <c r="V23">
        <v>0</v>
      </c>
      <c r="W23">
        <v>38</v>
      </c>
      <c r="X23">
        <v>0</v>
      </c>
    </row>
    <row r="24" spans="1:24" x14ac:dyDescent="0.35">
      <c r="A24">
        <f t="shared" si="0"/>
        <v>0</v>
      </c>
      <c r="B24">
        <f t="shared" si="1"/>
        <v>0</v>
      </c>
      <c r="C24" t="s">
        <v>200</v>
      </c>
      <c r="D24">
        <v>0</v>
      </c>
      <c r="E24">
        <v>1085</v>
      </c>
      <c r="F24">
        <v>0</v>
      </c>
      <c r="G24">
        <v>0</v>
      </c>
      <c r="H24">
        <v>0</v>
      </c>
      <c r="I24">
        <v>0</v>
      </c>
      <c r="J24">
        <v>1085</v>
      </c>
      <c r="K24">
        <v>319</v>
      </c>
      <c r="L24">
        <v>0</v>
      </c>
      <c r="M24">
        <v>678</v>
      </c>
      <c r="N24">
        <v>0</v>
      </c>
      <c r="O24">
        <v>0</v>
      </c>
      <c r="P24">
        <v>0</v>
      </c>
      <c r="Q24">
        <v>0</v>
      </c>
      <c r="R24">
        <v>997</v>
      </c>
      <c r="S24">
        <v>0</v>
      </c>
      <c r="T24">
        <v>0</v>
      </c>
      <c r="U24">
        <v>17181</v>
      </c>
      <c r="V24">
        <v>0</v>
      </c>
      <c r="W24">
        <v>0</v>
      </c>
      <c r="X24">
        <v>0</v>
      </c>
    </row>
    <row r="25" spans="1:24" x14ac:dyDescent="0.35">
      <c r="A25">
        <f t="shared" si="0"/>
        <v>0</v>
      </c>
      <c r="B25">
        <f t="shared" si="1"/>
        <v>0</v>
      </c>
      <c r="C25" t="s">
        <v>313</v>
      </c>
      <c r="D25">
        <v>0</v>
      </c>
      <c r="E25">
        <v>11089</v>
      </c>
      <c r="F25">
        <v>398</v>
      </c>
      <c r="G25">
        <v>369</v>
      </c>
      <c r="H25">
        <v>0</v>
      </c>
      <c r="I25">
        <v>2222</v>
      </c>
      <c r="J25">
        <v>14078</v>
      </c>
      <c r="K25">
        <v>0</v>
      </c>
      <c r="L25">
        <v>1465</v>
      </c>
      <c r="M25">
        <v>2923</v>
      </c>
      <c r="N25">
        <v>3482</v>
      </c>
      <c r="O25">
        <v>6110</v>
      </c>
      <c r="P25">
        <v>0</v>
      </c>
      <c r="Q25">
        <v>0</v>
      </c>
      <c r="R25">
        <v>13980</v>
      </c>
      <c r="S25">
        <v>0</v>
      </c>
      <c r="T25">
        <v>0</v>
      </c>
      <c r="U25">
        <v>74935</v>
      </c>
      <c r="V25">
        <v>800</v>
      </c>
      <c r="W25">
        <v>1076</v>
      </c>
      <c r="X25">
        <v>0</v>
      </c>
    </row>
    <row r="26" spans="1:24" x14ac:dyDescent="0.35">
      <c r="A26">
        <f t="shared" si="0"/>
        <v>0</v>
      </c>
      <c r="B26">
        <f t="shared" si="1"/>
        <v>0</v>
      </c>
      <c r="C26" t="s">
        <v>213</v>
      </c>
      <c r="D26">
        <v>0</v>
      </c>
      <c r="E26">
        <v>11492</v>
      </c>
      <c r="F26">
        <v>0</v>
      </c>
      <c r="G26">
        <v>0</v>
      </c>
      <c r="H26">
        <v>0</v>
      </c>
      <c r="I26">
        <v>1360</v>
      </c>
      <c r="J26">
        <v>12852</v>
      </c>
      <c r="K26">
        <v>2230</v>
      </c>
      <c r="L26">
        <v>0</v>
      </c>
      <c r="M26">
        <v>5235</v>
      </c>
      <c r="N26">
        <v>75</v>
      </c>
      <c r="O26">
        <v>258</v>
      </c>
      <c r="P26">
        <v>0</v>
      </c>
      <c r="Q26">
        <v>0</v>
      </c>
      <c r="R26">
        <v>7798</v>
      </c>
      <c r="S26">
        <v>2400</v>
      </c>
      <c r="T26">
        <v>100000</v>
      </c>
      <c r="U26">
        <v>237383</v>
      </c>
      <c r="V26">
        <v>0</v>
      </c>
      <c r="W26">
        <v>0</v>
      </c>
      <c r="X26">
        <v>0</v>
      </c>
    </row>
    <row r="27" spans="1:24" x14ac:dyDescent="0.35">
      <c r="A27">
        <f t="shared" si="0"/>
        <v>0</v>
      </c>
      <c r="B27">
        <f t="shared" si="1"/>
        <v>0</v>
      </c>
      <c r="C27" t="s">
        <v>225</v>
      </c>
      <c r="D27">
        <v>17</v>
      </c>
      <c r="E27">
        <v>8333</v>
      </c>
      <c r="F27">
        <v>15</v>
      </c>
      <c r="G27">
        <v>490</v>
      </c>
      <c r="H27">
        <v>0</v>
      </c>
      <c r="I27">
        <v>17868</v>
      </c>
      <c r="J27">
        <v>26723</v>
      </c>
      <c r="K27">
        <v>157</v>
      </c>
      <c r="L27">
        <v>1006</v>
      </c>
      <c r="M27">
        <v>1581</v>
      </c>
      <c r="N27">
        <v>2415</v>
      </c>
      <c r="O27">
        <v>12367</v>
      </c>
      <c r="P27">
        <v>0</v>
      </c>
      <c r="Q27">
        <v>0</v>
      </c>
      <c r="R27">
        <v>17526</v>
      </c>
      <c r="S27">
        <v>165</v>
      </c>
      <c r="T27">
        <v>0</v>
      </c>
      <c r="U27">
        <v>40421</v>
      </c>
      <c r="V27">
        <v>953</v>
      </c>
      <c r="W27">
        <v>53</v>
      </c>
      <c r="X27">
        <v>1908</v>
      </c>
    </row>
    <row r="28" spans="1:24" x14ac:dyDescent="0.35">
      <c r="A28">
        <f t="shared" si="0"/>
        <v>0</v>
      </c>
      <c r="B28">
        <f t="shared" si="1"/>
        <v>0</v>
      </c>
      <c r="C28" t="s">
        <v>237</v>
      </c>
      <c r="D28">
        <v>0</v>
      </c>
      <c r="E28">
        <v>4512</v>
      </c>
      <c r="F28">
        <v>0</v>
      </c>
      <c r="G28">
        <v>1024</v>
      </c>
      <c r="H28">
        <v>157</v>
      </c>
      <c r="I28">
        <v>0</v>
      </c>
      <c r="J28">
        <v>5693</v>
      </c>
      <c r="K28">
        <v>0</v>
      </c>
      <c r="L28">
        <v>1937</v>
      </c>
      <c r="M28">
        <v>2894</v>
      </c>
      <c r="N28">
        <v>15</v>
      </c>
      <c r="O28">
        <v>214</v>
      </c>
      <c r="P28">
        <v>753</v>
      </c>
      <c r="Q28">
        <v>0</v>
      </c>
      <c r="R28">
        <v>5813</v>
      </c>
      <c r="S28">
        <v>6</v>
      </c>
      <c r="T28">
        <v>0</v>
      </c>
      <c r="U28">
        <v>72705</v>
      </c>
      <c r="V28">
        <v>600</v>
      </c>
      <c r="W28">
        <v>1337</v>
      </c>
      <c r="X28">
        <v>2325</v>
      </c>
    </row>
    <row r="29" spans="1:24" x14ac:dyDescent="0.35">
      <c r="A29">
        <f t="shared" si="0"/>
        <v>0</v>
      </c>
      <c r="B29">
        <f t="shared" si="1"/>
        <v>0</v>
      </c>
      <c r="C29" t="s">
        <v>239</v>
      </c>
      <c r="D29">
        <v>0</v>
      </c>
      <c r="E29">
        <v>3222</v>
      </c>
      <c r="F29">
        <v>0</v>
      </c>
      <c r="G29">
        <v>0</v>
      </c>
      <c r="H29">
        <v>0</v>
      </c>
      <c r="I29">
        <v>0</v>
      </c>
      <c r="J29">
        <v>3222</v>
      </c>
      <c r="K29">
        <v>0</v>
      </c>
      <c r="L29">
        <v>1441</v>
      </c>
      <c r="M29">
        <v>2017</v>
      </c>
      <c r="N29">
        <v>0</v>
      </c>
      <c r="O29">
        <v>0</v>
      </c>
      <c r="P29">
        <v>0</v>
      </c>
      <c r="Q29">
        <v>0</v>
      </c>
      <c r="R29">
        <v>3458</v>
      </c>
      <c r="S29">
        <v>117</v>
      </c>
      <c r="T29">
        <v>0</v>
      </c>
      <c r="U29">
        <v>66349</v>
      </c>
      <c r="V29">
        <v>226</v>
      </c>
      <c r="W29">
        <v>3389</v>
      </c>
      <c r="X29">
        <v>0</v>
      </c>
    </row>
    <row r="30" spans="1:24" x14ac:dyDescent="0.35">
      <c r="A30">
        <f t="shared" si="0"/>
        <v>0</v>
      </c>
      <c r="B30">
        <f t="shared" si="1"/>
        <v>0</v>
      </c>
      <c r="C30" t="s">
        <v>240</v>
      </c>
      <c r="D30">
        <v>0</v>
      </c>
      <c r="E30">
        <v>12410</v>
      </c>
      <c r="F30">
        <v>0</v>
      </c>
      <c r="G30">
        <v>455</v>
      </c>
      <c r="H30">
        <v>0</v>
      </c>
      <c r="I30">
        <v>1641</v>
      </c>
      <c r="J30">
        <v>14506</v>
      </c>
      <c r="K30">
        <v>0</v>
      </c>
      <c r="L30">
        <v>1268</v>
      </c>
      <c r="M30">
        <v>2610</v>
      </c>
      <c r="N30">
        <v>4425</v>
      </c>
      <c r="O30">
        <v>6203</v>
      </c>
      <c r="P30">
        <v>0</v>
      </c>
      <c r="Q30">
        <v>0</v>
      </c>
      <c r="R30">
        <v>14506</v>
      </c>
      <c r="S30">
        <v>1707</v>
      </c>
      <c r="T30">
        <v>0</v>
      </c>
      <c r="U30">
        <v>77200</v>
      </c>
      <c r="V30">
        <v>2100</v>
      </c>
      <c r="W30">
        <v>0</v>
      </c>
      <c r="X30">
        <v>0</v>
      </c>
    </row>
    <row r="31" spans="1:24" x14ac:dyDescent="0.35">
      <c r="A31">
        <f t="shared" si="0"/>
        <v>0</v>
      </c>
      <c r="B31">
        <f t="shared" si="1"/>
        <v>0</v>
      </c>
      <c r="C31" t="s">
        <v>242</v>
      </c>
      <c r="D31">
        <v>0</v>
      </c>
      <c r="E31">
        <v>8353</v>
      </c>
      <c r="F31">
        <v>45</v>
      </c>
      <c r="G31">
        <v>422</v>
      </c>
      <c r="H31">
        <v>14</v>
      </c>
      <c r="I31">
        <v>0</v>
      </c>
      <c r="J31">
        <v>8834</v>
      </c>
      <c r="K31">
        <v>0</v>
      </c>
      <c r="L31">
        <v>1569</v>
      </c>
      <c r="M31">
        <v>1381</v>
      </c>
      <c r="N31">
        <v>1975</v>
      </c>
      <c r="O31">
        <v>3440</v>
      </c>
      <c r="P31">
        <v>699</v>
      </c>
      <c r="Q31">
        <v>0</v>
      </c>
      <c r="R31">
        <v>9064</v>
      </c>
      <c r="S31">
        <v>1129</v>
      </c>
      <c r="T31">
        <v>74</v>
      </c>
      <c r="U31">
        <v>39252</v>
      </c>
      <c r="V31">
        <v>2130</v>
      </c>
      <c r="W31">
        <v>555</v>
      </c>
      <c r="X31">
        <v>2551</v>
      </c>
    </row>
    <row r="32" spans="1:24" x14ac:dyDescent="0.35">
      <c r="A32">
        <f t="shared" si="0"/>
        <v>0</v>
      </c>
      <c r="B32">
        <f t="shared" si="1"/>
        <v>0</v>
      </c>
      <c r="C32" t="s">
        <v>259</v>
      </c>
      <c r="D32">
        <v>0</v>
      </c>
      <c r="E32">
        <v>185</v>
      </c>
      <c r="F32">
        <v>0</v>
      </c>
      <c r="G32">
        <v>0</v>
      </c>
      <c r="H32">
        <v>0</v>
      </c>
      <c r="I32">
        <v>0</v>
      </c>
      <c r="J32">
        <v>185</v>
      </c>
      <c r="K32">
        <v>0</v>
      </c>
      <c r="L32">
        <v>0</v>
      </c>
      <c r="M32">
        <v>0</v>
      </c>
      <c r="N32">
        <v>9</v>
      </c>
      <c r="O32">
        <v>158</v>
      </c>
      <c r="P32">
        <v>0</v>
      </c>
      <c r="Q32">
        <v>0</v>
      </c>
      <c r="R32">
        <v>167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</row>
    <row r="33" spans="1:24" x14ac:dyDescent="0.35">
      <c r="A33">
        <f t="shared" si="0"/>
        <v>0</v>
      </c>
      <c r="B33">
        <f t="shared" si="1"/>
        <v>0</v>
      </c>
      <c r="C33" t="s">
        <v>263</v>
      </c>
      <c r="D33">
        <v>0</v>
      </c>
      <c r="E33">
        <v>1235</v>
      </c>
      <c r="F33">
        <v>0</v>
      </c>
      <c r="G33">
        <v>145</v>
      </c>
      <c r="H33">
        <v>0</v>
      </c>
      <c r="I33">
        <v>600</v>
      </c>
      <c r="J33">
        <v>1980</v>
      </c>
      <c r="K33">
        <v>428</v>
      </c>
      <c r="L33">
        <v>564</v>
      </c>
      <c r="M33">
        <v>754</v>
      </c>
      <c r="N33">
        <v>172</v>
      </c>
      <c r="O33">
        <v>61</v>
      </c>
      <c r="P33">
        <v>0</v>
      </c>
      <c r="Q33">
        <v>0</v>
      </c>
      <c r="R33">
        <v>1979</v>
      </c>
      <c r="S33">
        <v>0</v>
      </c>
      <c r="T33">
        <v>0</v>
      </c>
      <c r="U33">
        <v>25778</v>
      </c>
      <c r="V33">
        <v>0</v>
      </c>
      <c r="W33">
        <v>4918</v>
      </c>
      <c r="X33">
        <v>0</v>
      </c>
    </row>
    <row r="34" spans="1:24" x14ac:dyDescent="0.35">
      <c r="A34">
        <f t="shared" si="0"/>
        <v>0</v>
      </c>
      <c r="B34">
        <f t="shared" si="1"/>
        <v>0</v>
      </c>
      <c r="C34" t="s">
        <v>90</v>
      </c>
      <c r="D34">
        <v>0</v>
      </c>
      <c r="E34">
        <v>523</v>
      </c>
      <c r="F34">
        <v>0</v>
      </c>
      <c r="G34">
        <v>41</v>
      </c>
      <c r="H34">
        <v>0</v>
      </c>
      <c r="I34">
        <v>2050</v>
      </c>
      <c r="J34">
        <v>2614</v>
      </c>
      <c r="K34">
        <v>0</v>
      </c>
      <c r="L34">
        <v>184</v>
      </c>
      <c r="M34">
        <v>249</v>
      </c>
      <c r="N34">
        <v>45</v>
      </c>
      <c r="O34">
        <v>2054</v>
      </c>
      <c r="P34">
        <v>0</v>
      </c>
      <c r="Q34">
        <v>0</v>
      </c>
      <c r="R34">
        <v>2532</v>
      </c>
      <c r="S34">
        <v>0</v>
      </c>
      <c r="T34">
        <v>0</v>
      </c>
      <c r="U34">
        <v>7400</v>
      </c>
      <c r="V34">
        <v>295</v>
      </c>
      <c r="W34">
        <v>35</v>
      </c>
      <c r="X34">
        <v>0</v>
      </c>
    </row>
    <row r="35" spans="1:24" x14ac:dyDescent="0.35">
      <c r="A35">
        <f t="shared" si="0"/>
        <v>0</v>
      </c>
      <c r="B35">
        <f t="shared" si="1"/>
        <v>0</v>
      </c>
      <c r="C35" t="s">
        <v>89</v>
      </c>
      <c r="D35">
        <v>0</v>
      </c>
      <c r="E35">
        <v>0</v>
      </c>
      <c r="F35">
        <v>0</v>
      </c>
      <c r="G35">
        <v>0</v>
      </c>
      <c r="H35">
        <v>0</v>
      </c>
      <c r="I35">
        <v>2050</v>
      </c>
      <c r="J35">
        <v>2050</v>
      </c>
      <c r="K35">
        <v>0</v>
      </c>
      <c r="L35">
        <v>0</v>
      </c>
      <c r="M35">
        <v>0</v>
      </c>
      <c r="N35">
        <v>0</v>
      </c>
      <c r="O35">
        <v>2050</v>
      </c>
      <c r="P35">
        <v>0</v>
      </c>
      <c r="Q35">
        <v>0</v>
      </c>
      <c r="R35">
        <v>2050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</row>
    <row r="36" spans="1:24" x14ac:dyDescent="0.35">
      <c r="A36">
        <f t="shared" si="0"/>
        <v>0</v>
      </c>
      <c r="B36">
        <f t="shared" si="1"/>
        <v>0</v>
      </c>
      <c r="C36" t="s">
        <v>92</v>
      </c>
      <c r="D36">
        <v>0</v>
      </c>
      <c r="E36">
        <v>0</v>
      </c>
      <c r="F36">
        <v>0</v>
      </c>
      <c r="G36">
        <v>0</v>
      </c>
      <c r="H36">
        <v>0</v>
      </c>
      <c r="I36">
        <v>2050</v>
      </c>
      <c r="J36">
        <v>2050</v>
      </c>
      <c r="K36">
        <v>0</v>
      </c>
      <c r="L36">
        <v>0</v>
      </c>
      <c r="M36">
        <v>0</v>
      </c>
      <c r="N36">
        <v>0</v>
      </c>
      <c r="O36">
        <v>2050</v>
      </c>
      <c r="P36">
        <v>0</v>
      </c>
      <c r="Q36">
        <v>0</v>
      </c>
      <c r="R36">
        <v>2050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 x14ac:dyDescent="0.35">
      <c r="A37">
        <f t="shared" si="0"/>
        <v>0</v>
      </c>
      <c r="B37">
        <f t="shared" si="1"/>
        <v>0</v>
      </c>
      <c r="C37" t="s">
        <v>157</v>
      </c>
      <c r="D37">
        <v>0</v>
      </c>
      <c r="E37">
        <v>0</v>
      </c>
      <c r="F37">
        <v>0</v>
      </c>
      <c r="G37">
        <v>0</v>
      </c>
      <c r="H37">
        <v>0</v>
      </c>
      <c r="I37">
        <v>2050</v>
      </c>
      <c r="J37">
        <v>2050</v>
      </c>
      <c r="K37">
        <v>0</v>
      </c>
      <c r="L37">
        <v>0</v>
      </c>
      <c r="M37">
        <v>0</v>
      </c>
      <c r="N37">
        <v>0</v>
      </c>
      <c r="O37">
        <v>2050</v>
      </c>
      <c r="P37">
        <v>0</v>
      </c>
      <c r="Q37">
        <v>0</v>
      </c>
      <c r="R37">
        <v>2050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24" x14ac:dyDescent="0.35">
      <c r="A38">
        <f t="shared" si="0"/>
        <v>0</v>
      </c>
      <c r="B38">
        <f t="shared" si="1"/>
        <v>0</v>
      </c>
      <c r="C38" t="s">
        <v>181</v>
      </c>
      <c r="D38">
        <v>0</v>
      </c>
      <c r="E38">
        <v>0</v>
      </c>
      <c r="F38">
        <v>0</v>
      </c>
      <c r="G38">
        <v>97</v>
      </c>
      <c r="H38">
        <v>0</v>
      </c>
      <c r="I38">
        <v>0</v>
      </c>
      <c r="J38">
        <v>97</v>
      </c>
      <c r="K38">
        <v>65</v>
      </c>
      <c r="L38">
        <v>0</v>
      </c>
      <c r="M38">
        <v>177</v>
      </c>
      <c r="N38">
        <v>0</v>
      </c>
      <c r="O38">
        <v>8</v>
      </c>
      <c r="P38">
        <v>0</v>
      </c>
      <c r="Q38">
        <v>0</v>
      </c>
      <c r="R38">
        <v>250</v>
      </c>
      <c r="S38">
        <v>0</v>
      </c>
      <c r="T38">
        <v>0</v>
      </c>
      <c r="U38">
        <v>4669</v>
      </c>
      <c r="V38">
        <v>0</v>
      </c>
      <c r="W38">
        <v>0</v>
      </c>
      <c r="X38">
        <v>0</v>
      </c>
    </row>
    <row r="39" spans="1:24" x14ac:dyDescent="0.35">
      <c r="A39">
        <f t="shared" si="0"/>
        <v>0</v>
      </c>
      <c r="B39">
        <f t="shared" si="1"/>
        <v>0</v>
      </c>
      <c r="C39" t="s">
        <v>265</v>
      </c>
      <c r="D39">
        <v>0</v>
      </c>
      <c r="E39">
        <v>0</v>
      </c>
      <c r="F39">
        <v>0</v>
      </c>
      <c r="G39">
        <v>215</v>
      </c>
      <c r="H39">
        <v>0</v>
      </c>
      <c r="I39">
        <v>0</v>
      </c>
      <c r="J39">
        <v>215</v>
      </c>
      <c r="K39">
        <v>43</v>
      </c>
      <c r="L39">
        <v>34</v>
      </c>
      <c r="M39">
        <v>313</v>
      </c>
      <c r="N39">
        <v>0</v>
      </c>
      <c r="O39">
        <v>0</v>
      </c>
      <c r="P39">
        <v>0</v>
      </c>
      <c r="Q39">
        <v>0</v>
      </c>
      <c r="R39">
        <v>390</v>
      </c>
      <c r="S39">
        <v>0</v>
      </c>
      <c r="T39">
        <v>0</v>
      </c>
      <c r="U39">
        <v>8783</v>
      </c>
      <c r="V39">
        <v>0</v>
      </c>
      <c r="W39">
        <v>257</v>
      </c>
      <c r="X39">
        <v>0</v>
      </c>
    </row>
    <row r="40" spans="1:24" x14ac:dyDescent="0.35">
      <c r="A40">
        <f t="shared" si="0"/>
        <v>0</v>
      </c>
      <c r="B40">
        <f t="shared" si="1"/>
        <v>0</v>
      </c>
      <c r="C40" t="s">
        <v>69</v>
      </c>
      <c r="D40">
        <v>163</v>
      </c>
      <c r="E40">
        <v>267608</v>
      </c>
      <c r="F40">
        <v>1048</v>
      </c>
      <c r="G40">
        <v>13848</v>
      </c>
      <c r="H40">
        <v>173</v>
      </c>
      <c r="I40">
        <v>44902</v>
      </c>
      <c r="J40">
        <v>327742</v>
      </c>
      <c r="K40">
        <v>13496</v>
      </c>
      <c r="L40">
        <v>28493</v>
      </c>
      <c r="M40">
        <v>58626</v>
      </c>
      <c r="N40">
        <v>52790</v>
      </c>
      <c r="O40">
        <v>151076</v>
      </c>
      <c r="P40">
        <v>5995</v>
      </c>
      <c r="Q40">
        <v>6140</v>
      </c>
      <c r="R40">
        <v>316616</v>
      </c>
      <c r="S40">
        <v>213119</v>
      </c>
      <c r="T40">
        <v>484215</v>
      </c>
      <c r="U40">
        <v>2009872</v>
      </c>
      <c r="V40">
        <v>22416</v>
      </c>
      <c r="W40">
        <v>44478</v>
      </c>
      <c r="X40">
        <v>19675</v>
      </c>
    </row>
    <row r="41" spans="1:24" x14ac:dyDescent="0.35">
      <c r="B41">
        <f t="shared" si="1"/>
        <v>0</v>
      </c>
      <c r="C41" t="s">
        <v>70</v>
      </c>
      <c r="D41">
        <f>+D40-SUM(D2:D39)</f>
        <v>0</v>
      </c>
      <c r="E41">
        <f t="shared" ref="E41:R41" si="2">+E40-SUM(E2:E39)</f>
        <v>0</v>
      </c>
      <c r="F41">
        <f t="shared" si="2"/>
        <v>0</v>
      </c>
      <c r="G41">
        <f t="shared" si="2"/>
        <v>0</v>
      </c>
      <c r="H41">
        <f t="shared" si="2"/>
        <v>0</v>
      </c>
      <c r="I41">
        <f t="shared" si="2"/>
        <v>0</v>
      </c>
      <c r="J41">
        <f t="shared" si="2"/>
        <v>0</v>
      </c>
      <c r="K41">
        <f t="shared" si="2"/>
        <v>0</v>
      </c>
      <c r="L41">
        <f t="shared" si="2"/>
        <v>0</v>
      </c>
      <c r="M41">
        <f t="shared" si="2"/>
        <v>0</v>
      </c>
      <c r="N41">
        <f t="shared" si="2"/>
        <v>0</v>
      </c>
      <c r="O41">
        <f t="shared" si="2"/>
        <v>0</v>
      </c>
      <c r="P41">
        <f t="shared" si="2"/>
        <v>0</v>
      </c>
      <c r="Q41">
        <f t="shared" si="2"/>
        <v>0</v>
      </c>
      <c r="R41">
        <f t="shared" si="2"/>
        <v>0</v>
      </c>
      <c r="S41">
        <f t="shared" ref="S41:U41" si="3">+S40-SUM(S2:S39)</f>
        <v>0</v>
      </c>
      <c r="T41">
        <f t="shared" si="3"/>
        <v>0</v>
      </c>
      <c r="U41">
        <f t="shared" si="3"/>
        <v>0</v>
      </c>
      <c r="V41">
        <f t="shared" ref="V41:X41" si="4">+V40-SUM(V2:V39)</f>
        <v>0</v>
      </c>
      <c r="W41">
        <f t="shared" si="4"/>
        <v>0</v>
      </c>
      <c r="X41">
        <f t="shared" si="4"/>
        <v>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>
    <tabColor rgb="FF92D050"/>
  </sheetPr>
  <dimension ref="A1:U175"/>
  <sheetViews>
    <sheetView workbookViewId="0">
      <pane xSplit="3" ySplit="1" topLeftCell="D134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10" width="9.179687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314</v>
      </c>
      <c r="E1" t="s">
        <v>315</v>
      </c>
      <c r="F1" t="s">
        <v>316</v>
      </c>
      <c r="G1" t="s">
        <v>317</v>
      </c>
      <c r="H1" t="s">
        <v>318</v>
      </c>
      <c r="I1" t="s">
        <v>319</v>
      </c>
      <c r="J1" t="s">
        <v>320</v>
      </c>
      <c r="K1" t="s">
        <v>73</v>
      </c>
      <c r="L1" t="s">
        <v>74</v>
      </c>
      <c r="M1" t="s">
        <v>321</v>
      </c>
      <c r="N1" t="s">
        <v>322</v>
      </c>
      <c r="O1" t="s">
        <v>323</v>
      </c>
      <c r="P1" t="s">
        <v>324</v>
      </c>
      <c r="Q1" t="s">
        <v>325</v>
      </c>
      <c r="R1" t="s">
        <v>326</v>
      </c>
      <c r="S1" t="s">
        <v>327</v>
      </c>
      <c r="T1" t="s">
        <v>328</v>
      </c>
      <c r="U1" t="s">
        <v>329</v>
      </c>
    </row>
    <row r="2" spans="1:21" x14ac:dyDescent="0.35">
      <c r="A2">
        <f>+J2-SUM(D2:I2)</f>
        <v>0</v>
      </c>
      <c r="B2">
        <f t="shared" ref="B2:B33" si="0">+R2-SUM(K2:Q2)</f>
        <v>0</v>
      </c>
      <c r="C2" t="s">
        <v>79</v>
      </c>
      <c r="D2">
        <v>0</v>
      </c>
      <c r="E2">
        <v>8269</v>
      </c>
      <c r="F2">
        <v>0</v>
      </c>
      <c r="G2">
        <v>0</v>
      </c>
      <c r="H2">
        <v>0</v>
      </c>
      <c r="I2">
        <v>1284</v>
      </c>
      <c r="J2">
        <v>9553</v>
      </c>
      <c r="K2">
        <v>1886</v>
      </c>
      <c r="L2">
        <v>0</v>
      </c>
      <c r="M2">
        <v>588</v>
      </c>
      <c r="N2">
        <v>0</v>
      </c>
      <c r="O2">
        <v>7079</v>
      </c>
      <c r="P2">
        <v>0</v>
      </c>
      <c r="Q2">
        <v>0</v>
      </c>
      <c r="R2">
        <v>9553</v>
      </c>
      <c r="S2">
        <v>1258</v>
      </c>
      <c r="T2">
        <v>0</v>
      </c>
      <c r="U2">
        <v>13380</v>
      </c>
    </row>
    <row r="3" spans="1:21" x14ac:dyDescent="0.35">
      <c r="A3">
        <f t="shared" ref="A3:A66" si="1">+J3-SUM(D3:I3)</f>
        <v>0</v>
      </c>
      <c r="B3">
        <f t="shared" si="0"/>
        <v>0</v>
      </c>
      <c r="C3" t="s">
        <v>81</v>
      </c>
      <c r="D3">
        <v>338</v>
      </c>
      <c r="E3">
        <v>767</v>
      </c>
      <c r="F3">
        <v>0</v>
      </c>
      <c r="G3">
        <v>1</v>
      </c>
      <c r="H3">
        <v>0</v>
      </c>
      <c r="I3">
        <v>0</v>
      </c>
      <c r="J3">
        <v>1106</v>
      </c>
      <c r="K3">
        <v>0</v>
      </c>
      <c r="L3">
        <v>0</v>
      </c>
      <c r="M3">
        <v>0</v>
      </c>
      <c r="N3">
        <v>653</v>
      </c>
      <c r="O3">
        <v>396</v>
      </c>
      <c r="P3">
        <v>0</v>
      </c>
      <c r="Q3">
        <v>0</v>
      </c>
      <c r="R3">
        <v>1049</v>
      </c>
      <c r="S3">
        <v>0</v>
      </c>
      <c r="T3">
        <v>0</v>
      </c>
      <c r="U3">
        <v>0</v>
      </c>
    </row>
    <row r="4" spans="1:21" x14ac:dyDescent="0.35">
      <c r="A4">
        <f t="shared" si="1"/>
        <v>0</v>
      </c>
      <c r="B4">
        <f t="shared" si="0"/>
        <v>0</v>
      </c>
      <c r="C4" t="s">
        <v>83</v>
      </c>
      <c r="D4">
        <v>300</v>
      </c>
      <c r="E4">
        <v>8322</v>
      </c>
      <c r="F4">
        <v>0</v>
      </c>
      <c r="G4">
        <v>409</v>
      </c>
      <c r="H4">
        <v>0</v>
      </c>
      <c r="I4">
        <v>300</v>
      </c>
      <c r="J4">
        <v>9331</v>
      </c>
      <c r="K4">
        <v>0</v>
      </c>
      <c r="L4">
        <v>1841</v>
      </c>
      <c r="M4">
        <v>5123</v>
      </c>
      <c r="N4">
        <v>0</v>
      </c>
      <c r="O4">
        <v>3228</v>
      </c>
      <c r="P4">
        <v>0</v>
      </c>
      <c r="Q4">
        <v>0</v>
      </c>
      <c r="R4">
        <v>10192</v>
      </c>
      <c r="S4">
        <v>0</v>
      </c>
      <c r="T4">
        <v>0</v>
      </c>
      <c r="U4">
        <v>153561</v>
      </c>
    </row>
    <row r="5" spans="1:21" x14ac:dyDescent="0.35">
      <c r="A5">
        <f t="shared" si="1"/>
        <v>0</v>
      </c>
      <c r="B5">
        <f t="shared" si="0"/>
        <v>0</v>
      </c>
      <c r="C5" t="s">
        <v>84</v>
      </c>
      <c r="D5">
        <v>0</v>
      </c>
      <c r="E5">
        <v>52</v>
      </c>
      <c r="F5">
        <v>0</v>
      </c>
      <c r="G5">
        <v>0</v>
      </c>
      <c r="H5">
        <v>0</v>
      </c>
      <c r="I5">
        <v>0</v>
      </c>
      <c r="J5">
        <v>52</v>
      </c>
      <c r="K5">
        <v>202</v>
      </c>
      <c r="L5">
        <v>0</v>
      </c>
      <c r="M5">
        <v>64</v>
      </c>
      <c r="N5">
        <v>80</v>
      </c>
      <c r="O5">
        <v>129</v>
      </c>
      <c r="P5">
        <v>0</v>
      </c>
      <c r="Q5">
        <v>0</v>
      </c>
      <c r="R5">
        <v>475</v>
      </c>
      <c r="S5">
        <v>0</v>
      </c>
      <c r="T5">
        <v>0</v>
      </c>
      <c r="U5">
        <v>1574</v>
      </c>
    </row>
    <row r="6" spans="1:21" x14ac:dyDescent="0.35">
      <c r="A6">
        <f t="shared" si="1"/>
        <v>0</v>
      </c>
      <c r="B6">
        <f t="shared" si="0"/>
        <v>0</v>
      </c>
      <c r="C6" t="s">
        <v>86</v>
      </c>
      <c r="D6">
        <v>0</v>
      </c>
      <c r="E6">
        <v>59</v>
      </c>
      <c r="F6">
        <v>0</v>
      </c>
      <c r="G6">
        <v>0</v>
      </c>
      <c r="H6">
        <v>0</v>
      </c>
      <c r="I6">
        <v>0</v>
      </c>
      <c r="J6">
        <v>59</v>
      </c>
      <c r="K6">
        <v>346</v>
      </c>
      <c r="L6">
        <v>0</v>
      </c>
      <c r="M6">
        <v>252</v>
      </c>
      <c r="N6">
        <v>0</v>
      </c>
      <c r="O6">
        <v>304</v>
      </c>
      <c r="P6">
        <v>0</v>
      </c>
      <c r="Q6">
        <v>0</v>
      </c>
      <c r="R6">
        <v>902</v>
      </c>
      <c r="S6">
        <v>14</v>
      </c>
      <c r="T6">
        <v>1250</v>
      </c>
      <c r="U6">
        <v>8273</v>
      </c>
    </row>
    <row r="7" spans="1:21" x14ac:dyDescent="0.35">
      <c r="A7">
        <f t="shared" si="1"/>
        <v>0</v>
      </c>
      <c r="B7">
        <f t="shared" si="0"/>
        <v>0</v>
      </c>
      <c r="C7" t="s">
        <v>373</v>
      </c>
      <c r="D7">
        <v>407</v>
      </c>
      <c r="E7">
        <v>4031</v>
      </c>
      <c r="F7">
        <v>24</v>
      </c>
      <c r="G7">
        <v>0</v>
      </c>
      <c r="H7">
        <v>0</v>
      </c>
      <c r="I7">
        <v>0</v>
      </c>
      <c r="J7">
        <v>4462</v>
      </c>
      <c r="K7">
        <v>1091</v>
      </c>
      <c r="L7">
        <v>0</v>
      </c>
      <c r="M7">
        <v>1268</v>
      </c>
      <c r="N7">
        <v>22</v>
      </c>
      <c r="O7">
        <v>1869</v>
      </c>
      <c r="P7">
        <v>0</v>
      </c>
      <c r="Q7">
        <v>0</v>
      </c>
      <c r="R7">
        <v>4250</v>
      </c>
      <c r="S7">
        <v>1</v>
      </c>
      <c r="T7">
        <v>0</v>
      </c>
      <c r="U7">
        <v>38180</v>
      </c>
    </row>
    <row r="8" spans="1:21" x14ac:dyDescent="0.35">
      <c r="A8">
        <f t="shared" si="1"/>
        <v>0</v>
      </c>
      <c r="B8">
        <f t="shared" si="0"/>
        <v>0</v>
      </c>
      <c r="C8" t="s">
        <v>87</v>
      </c>
      <c r="D8">
        <v>0</v>
      </c>
      <c r="E8">
        <v>1445</v>
      </c>
      <c r="F8">
        <v>0</v>
      </c>
      <c r="G8">
        <v>33</v>
      </c>
      <c r="H8">
        <v>0</v>
      </c>
      <c r="I8">
        <v>117</v>
      </c>
      <c r="J8">
        <v>1595</v>
      </c>
      <c r="K8">
        <v>0</v>
      </c>
      <c r="L8">
        <v>603</v>
      </c>
      <c r="M8">
        <v>240</v>
      </c>
      <c r="N8">
        <v>0</v>
      </c>
      <c r="O8">
        <v>896</v>
      </c>
      <c r="P8">
        <v>29</v>
      </c>
      <c r="Q8">
        <v>0</v>
      </c>
      <c r="R8">
        <v>1768</v>
      </c>
      <c r="S8">
        <v>0</v>
      </c>
      <c r="T8">
        <v>0</v>
      </c>
      <c r="U8">
        <v>6775</v>
      </c>
    </row>
    <row r="9" spans="1:21" x14ac:dyDescent="0.35">
      <c r="A9">
        <f t="shared" si="1"/>
        <v>0</v>
      </c>
      <c r="B9">
        <f t="shared" si="0"/>
        <v>0</v>
      </c>
      <c r="C9" t="s">
        <v>88</v>
      </c>
      <c r="D9">
        <v>310</v>
      </c>
      <c r="E9">
        <v>5883</v>
      </c>
      <c r="F9">
        <v>0</v>
      </c>
      <c r="G9">
        <v>73</v>
      </c>
      <c r="H9">
        <v>0</v>
      </c>
      <c r="I9">
        <v>398</v>
      </c>
      <c r="J9">
        <v>6664</v>
      </c>
      <c r="K9">
        <v>315</v>
      </c>
      <c r="L9">
        <v>0</v>
      </c>
      <c r="M9">
        <v>323</v>
      </c>
      <c r="N9">
        <v>10</v>
      </c>
      <c r="O9">
        <v>6016</v>
      </c>
      <c r="P9">
        <v>0</v>
      </c>
      <c r="Q9">
        <v>0</v>
      </c>
      <c r="R9">
        <v>6664</v>
      </c>
      <c r="S9">
        <v>177</v>
      </c>
      <c r="T9">
        <v>0</v>
      </c>
      <c r="U9">
        <v>9105</v>
      </c>
    </row>
    <row r="10" spans="1:21" x14ac:dyDescent="0.35">
      <c r="A10">
        <f t="shared" si="1"/>
        <v>0</v>
      </c>
      <c r="B10">
        <f t="shared" si="0"/>
        <v>0</v>
      </c>
      <c r="C10" t="s">
        <v>90</v>
      </c>
      <c r="D10">
        <v>284</v>
      </c>
      <c r="E10">
        <v>6035</v>
      </c>
      <c r="F10">
        <v>23</v>
      </c>
      <c r="G10">
        <v>157</v>
      </c>
      <c r="H10">
        <v>0</v>
      </c>
      <c r="I10">
        <v>0</v>
      </c>
      <c r="J10">
        <v>6499</v>
      </c>
      <c r="K10">
        <v>822</v>
      </c>
      <c r="L10">
        <v>0</v>
      </c>
      <c r="M10">
        <v>360</v>
      </c>
      <c r="N10">
        <v>10</v>
      </c>
      <c r="O10">
        <v>5275</v>
      </c>
      <c r="P10">
        <v>0</v>
      </c>
      <c r="Q10">
        <v>95</v>
      </c>
      <c r="R10">
        <v>6562</v>
      </c>
      <c r="S10">
        <v>1153</v>
      </c>
      <c r="T10">
        <v>1300</v>
      </c>
      <c r="U10">
        <v>11323</v>
      </c>
    </row>
    <row r="11" spans="1:21" x14ac:dyDescent="0.35">
      <c r="A11">
        <f t="shared" si="1"/>
        <v>0</v>
      </c>
      <c r="B11">
        <f t="shared" si="0"/>
        <v>0</v>
      </c>
      <c r="C11" t="s">
        <v>91</v>
      </c>
      <c r="D11">
        <v>218</v>
      </c>
      <c r="E11">
        <v>7256</v>
      </c>
      <c r="F11">
        <v>15</v>
      </c>
      <c r="G11">
        <v>570</v>
      </c>
      <c r="H11">
        <v>0</v>
      </c>
      <c r="I11">
        <v>0</v>
      </c>
      <c r="J11">
        <v>8059</v>
      </c>
      <c r="K11">
        <v>63</v>
      </c>
      <c r="L11">
        <v>1696</v>
      </c>
      <c r="M11">
        <v>2266</v>
      </c>
      <c r="N11">
        <v>64</v>
      </c>
      <c r="O11">
        <v>3040</v>
      </c>
      <c r="P11">
        <v>0</v>
      </c>
      <c r="Q11">
        <v>940</v>
      </c>
      <c r="R11">
        <v>8069</v>
      </c>
      <c r="S11">
        <v>1864</v>
      </c>
      <c r="T11">
        <v>900</v>
      </c>
      <c r="U11">
        <v>61102</v>
      </c>
    </row>
    <row r="12" spans="1:21" x14ac:dyDescent="0.35">
      <c r="A12">
        <f t="shared" si="1"/>
        <v>0</v>
      </c>
      <c r="B12">
        <f t="shared" si="0"/>
        <v>0</v>
      </c>
      <c r="C12" t="s">
        <v>93</v>
      </c>
      <c r="D12">
        <v>4</v>
      </c>
      <c r="E12">
        <v>594</v>
      </c>
      <c r="F12">
        <v>0</v>
      </c>
      <c r="G12">
        <v>0</v>
      </c>
      <c r="H12">
        <v>0</v>
      </c>
      <c r="I12">
        <v>150</v>
      </c>
      <c r="J12">
        <v>748</v>
      </c>
      <c r="K12">
        <v>314</v>
      </c>
      <c r="L12">
        <v>0</v>
      </c>
      <c r="M12">
        <v>274</v>
      </c>
      <c r="N12">
        <v>0</v>
      </c>
      <c r="O12">
        <v>156</v>
      </c>
      <c r="P12">
        <v>0</v>
      </c>
      <c r="Q12">
        <v>0</v>
      </c>
      <c r="R12">
        <v>744</v>
      </c>
      <c r="S12">
        <v>0</v>
      </c>
      <c r="T12">
        <v>0</v>
      </c>
      <c r="U12">
        <v>7652</v>
      </c>
    </row>
    <row r="13" spans="1:21" x14ac:dyDescent="0.35">
      <c r="A13">
        <f t="shared" si="1"/>
        <v>0</v>
      </c>
      <c r="B13">
        <f t="shared" si="0"/>
        <v>0</v>
      </c>
      <c r="C13" t="s">
        <v>94</v>
      </c>
      <c r="D13">
        <v>0</v>
      </c>
      <c r="E13">
        <v>1128</v>
      </c>
      <c r="F13">
        <v>0</v>
      </c>
      <c r="G13">
        <v>0</v>
      </c>
      <c r="H13">
        <v>0</v>
      </c>
      <c r="I13">
        <v>0</v>
      </c>
      <c r="J13">
        <v>1128</v>
      </c>
      <c r="K13">
        <v>76</v>
      </c>
      <c r="L13">
        <v>198</v>
      </c>
      <c r="M13">
        <v>446</v>
      </c>
      <c r="N13">
        <v>0</v>
      </c>
      <c r="O13">
        <v>389</v>
      </c>
      <c r="P13">
        <v>0</v>
      </c>
      <c r="Q13">
        <v>0</v>
      </c>
      <c r="R13">
        <v>1109</v>
      </c>
      <c r="S13">
        <v>0</v>
      </c>
      <c r="T13">
        <v>0</v>
      </c>
      <c r="U13">
        <v>15168</v>
      </c>
    </row>
    <row r="14" spans="1:21" x14ac:dyDescent="0.35">
      <c r="A14">
        <f t="shared" si="1"/>
        <v>0</v>
      </c>
      <c r="B14">
        <f t="shared" si="0"/>
        <v>0</v>
      </c>
      <c r="C14" t="s">
        <v>95</v>
      </c>
      <c r="D14">
        <v>0</v>
      </c>
      <c r="E14">
        <v>7</v>
      </c>
      <c r="F14">
        <v>0</v>
      </c>
      <c r="G14">
        <v>0</v>
      </c>
      <c r="H14">
        <v>0</v>
      </c>
      <c r="I14">
        <v>0</v>
      </c>
      <c r="J14">
        <v>7</v>
      </c>
      <c r="K14">
        <v>72</v>
      </c>
      <c r="L14">
        <v>0</v>
      </c>
      <c r="M14">
        <v>60</v>
      </c>
      <c r="N14">
        <v>0</v>
      </c>
      <c r="O14">
        <v>12</v>
      </c>
      <c r="P14">
        <v>0</v>
      </c>
      <c r="Q14">
        <v>0</v>
      </c>
      <c r="R14">
        <v>144</v>
      </c>
      <c r="S14">
        <v>0</v>
      </c>
      <c r="T14">
        <v>0</v>
      </c>
      <c r="U14">
        <v>1757</v>
      </c>
    </row>
    <row r="15" spans="1:21" x14ac:dyDescent="0.35">
      <c r="A15">
        <f t="shared" si="1"/>
        <v>0</v>
      </c>
      <c r="B15">
        <f t="shared" si="0"/>
        <v>0</v>
      </c>
      <c r="C15" t="s">
        <v>96</v>
      </c>
      <c r="D15">
        <v>0</v>
      </c>
      <c r="E15">
        <v>2180</v>
      </c>
      <c r="F15">
        <v>0</v>
      </c>
      <c r="G15">
        <v>30</v>
      </c>
      <c r="H15">
        <v>0</v>
      </c>
      <c r="I15">
        <v>0</v>
      </c>
      <c r="J15">
        <v>2210</v>
      </c>
      <c r="K15">
        <v>113</v>
      </c>
      <c r="L15">
        <v>307</v>
      </c>
      <c r="M15">
        <v>393</v>
      </c>
      <c r="N15">
        <v>0</v>
      </c>
      <c r="O15">
        <v>1039</v>
      </c>
      <c r="P15">
        <v>0</v>
      </c>
      <c r="Q15">
        <v>0</v>
      </c>
      <c r="R15">
        <v>1852</v>
      </c>
      <c r="S15">
        <v>0</v>
      </c>
      <c r="T15">
        <v>0</v>
      </c>
      <c r="U15">
        <v>11101</v>
      </c>
    </row>
    <row r="16" spans="1:21" x14ac:dyDescent="0.35">
      <c r="A16">
        <f t="shared" si="1"/>
        <v>0</v>
      </c>
      <c r="B16">
        <f t="shared" si="0"/>
        <v>0</v>
      </c>
      <c r="C16" t="s">
        <v>332</v>
      </c>
      <c r="D16">
        <v>15</v>
      </c>
      <c r="E16">
        <v>803</v>
      </c>
      <c r="F16">
        <v>0</v>
      </c>
      <c r="G16">
        <v>43</v>
      </c>
      <c r="H16">
        <v>0</v>
      </c>
      <c r="I16">
        <v>0</v>
      </c>
      <c r="J16">
        <v>861</v>
      </c>
      <c r="K16">
        <v>215</v>
      </c>
      <c r="L16">
        <v>0</v>
      </c>
      <c r="M16">
        <v>98</v>
      </c>
      <c r="N16">
        <v>0</v>
      </c>
      <c r="O16">
        <v>393</v>
      </c>
      <c r="P16">
        <v>0</v>
      </c>
      <c r="Q16">
        <v>0</v>
      </c>
      <c r="R16">
        <v>706</v>
      </c>
      <c r="S16">
        <v>0</v>
      </c>
      <c r="T16">
        <v>0</v>
      </c>
      <c r="U16">
        <v>2580</v>
      </c>
    </row>
    <row r="17" spans="1:21" x14ac:dyDescent="0.35">
      <c r="A17">
        <f t="shared" si="1"/>
        <v>0</v>
      </c>
      <c r="B17">
        <f t="shared" si="0"/>
        <v>0</v>
      </c>
      <c r="C17" t="s">
        <v>97</v>
      </c>
      <c r="D17">
        <v>0</v>
      </c>
      <c r="E17">
        <v>837</v>
      </c>
      <c r="F17">
        <v>0</v>
      </c>
      <c r="G17">
        <v>4</v>
      </c>
      <c r="H17">
        <v>0</v>
      </c>
      <c r="I17">
        <v>0</v>
      </c>
      <c r="J17">
        <v>841</v>
      </c>
      <c r="K17">
        <v>163</v>
      </c>
      <c r="L17">
        <v>0</v>
      </c>
      <c r="M17">
        <v>87</v>
      </c>
      <c r="N17">
        <v>0</v>
      </c>
      <c r="O17">
        <v>797</v>
      </c>
      <c r="P17">
        <v>0</v>
      </c>
      <c r="Q17">
        <v>0</v>
      </c>
      <c r="R17">
        <v>1047</v>
      </c>
      <c r="S17">
        <v>0</v>
      </c>
      <c r="T17">
        <v>0</v>
      </c>
      <c r="U17">
        <v>2270</v>
      </c>
    </row>
    <row r="18" spans="1:21" x14ac:dyDescent="0.35">
      <c r="A18">
        <f t="shared" si="1"/>
        <v>0</v>
      </c>
      <c r="B18">
        <f t="shared" si="0"/>
        <v>0</v>
      </c>
      <c r="C18" t="s">
        <v>98</v>
      </c>
      <c r="D18">
        <v>884</v>
      </c>
      <c r="E18">
        <v>14036</v>
      </c>
      <c r="F18">
        <v>0</v>
      </c>
      <c r="G18">
        <v>127</v>
      </c>
      <c r="H18">
        <v>0</v>
      </c>
      <c r="I18">
        <v>0</v>
      </c>
      <c r="J18">
        <v>15047</v>
      </c>
      <c r="K18">
        <v>433</v>
      </c>
      <c r="L18">
        <v>2042</v>
      </c>
      <c r="M18">
        <v>7839</v>
      </c>
      <c r="N18">
        <v>0</v>
      </c>
      <c r="O18">
        <v>4213</v>
      </c>
      <c r="P18">
        <v>0</v>
      </c>
      <c r="Q18">
        <v>120</v>
      </c>
      <c r="R18">
        <v>14647</v>
      </c>
      <c r="S18">
        <v>46771</v>
      </c>
      <c r="T18">
        <v>37427</v>
      </c>
      <c r="U18">
        <v>239979</v>
      </c>
    </row>
    <row r="19" spans="1:21" x14ac:dyDescent="0.35">
      <c r="A19">
        <f t="shared" si="1"/>
        <v>0</v>
      </c>
      <c r="B19">
        <f t="shared" si="0"/>
        <v>0</v>
      </c>
      <c r="C19" t="s">
        <v>99</v>
      </c>
      <c r="D19">
        <v>45</v>
      </c>
      <c r="E19">
        <v>6193</v>
      </c>
      <c r="F19">
        <v>0</v>
      </c>
      <c r="G19">
        <v>151</v>
      </c>
      <c r="H19">
        <v>0</v>
      </c>
      <c r="I19">
        <v>0</v>
      </c>
      <c r="J19">
        <v>6389</v>
      </c>
      <c r="K19">
        <v>87</v>
      </c>
      <c r="L19">
        <v>999</v>
      </c>
      <c r="M19">
        <v>1798</v>
      </c>
      <c r="N19">
        <v>0</v>
      </c>
      <c r="O19">
        <v>2776</v>
      </c>
      <c r="P19">
        <v>0</v>
      </c>
      <c r="Q19">
        <v>0</v>
      </c>
      <c r="R19">
        <v>5660</v>
      </c>
      <c r="S19">
        <v>210</v>
      </c>
      <c r="T19">
        <v>0</v>
      </c>
      <c r="U19">
        <v>53867</v>
      </c>
    </row>
    <row r="20" spans="1:21" x14ac:dyDescent="0.35">
      <c r="A20">
        <f t="shared" si="1"/>
        <v>0</v>
      </c>
      <c r="B20">
        <f t="shared" si="0"/>
        <v>0</v>
      </c>
      <c r="C20" t="s">
        <v>100</v>
      </c>
      <c r="D20">
        <v>48</v>
      </c>
      <c r="E20">
        <v>8538</v>
      </c>
      <c r="F20">
        <v>0</v>
      </c>
      <c r="G20">
        <v>46</v>
      </c>
      <c r="H20">
        <v>0</v>
      </c>
      <c r="I20">
        <v>0</v>
      </c>
      <c r="J20">
        <v>8632</v>
      </c>
      <c r="K20">
        <v>0</v>
      </c>
      <c r="L20">
        <v>2229</v>
      </c>
      <c r="M20">
        <v>3799</v>
      </c>
      <c r="N20">
        <v>33</v>
      </c>
      <c r="O20">
        <v>2583</v>
      </c>
      <c r="P20">
        <v>186</v>
      </c>
      <c r="Q20">
        <v>228</v>
      </c>
      <c r="R20">
        <v>9058</v>
      </c>
      <c r="S20">
        <v>447</v>
      </c>
      <c r="T20">
        <v>0</v>
      </c>
      <c r="U20">
        <v>104188</v>
      </c>
    </row>
    <row r="21" spans="1:21" x14ac:dyDescent="0.35">
      <c r="A21">
        <f t="shared" si="1"/>
        <v>0</v>
      </c>
      <c r="B21">
        <f t="shared" si="0"/>
        <v>0</v>
      </c>
      <c r="C21" t="s">
        <v>102</v>
      </c>
      <c r="D21">
        <v>0</v>
      </c>
      <c r="E21">
        <v>2866</v>
      </c>
      <c r="F21">
        <v>0</v>
      </c>
      <c r="G21">
        <v>54</v>
      </c>
      <c r="H21">
        <v>0</v>
      </c>
      <c r="I21">
        <v>0</v>
      </c>
      <c r="J21">
        <v>2920</v>
      </c>
      <c r="K21">
        <v>0</v>
      </c>
      <c r="L21">
        <v>1464</v>
      </c>
      <c r="M21">
        <v>269</v>
      </c>
      <c r="N21">
        <v>0</v>
      </c>
      <c r="O21">
        <v>796</v>
      </c>
      <c r="P21">
        <v>0</v>
      </c>
      <c r="Q21">
        <v>0</v>
      </c>
      <c r="R21">
        <v>2529</v>
      </c>
      <c r="S21">
        <v>0</v>
      </c>
      <c r="T21">
        <v>0</v>
      </c>
      <c r="U21">
        <v>8100</v>
      </c>
    </row>
    <row r="22" spans="1:21" x14ac:dyDescent="0.35">
      <c r="A22">
        <f t="shared" si="1"/>
        <v>0</v>
      </c>
      <c r="B22">
        <f t="shared" si="0"/>
        <v>0</v>
      </c>
      <c r="C22" t="s">
        <v>105</v>
      </c>
      <c r="D22">
        <v>0</v>
      </c>
      <c r="E22">
        <v>1506</v>
      </c>
      <c r="F22">
        <v>0</v>
      </c>
      <c r="G22">
        <v>0</v>
      </c>
      <c r="H22">
        <v>0</v>
      </c>
      <c r="I22">
        <v>0</v>
      </c>
      <c r="J22">
        <v>1506</v>
      </c>
      <c r="K22">
        <v>222</v>
      </c>
      <c r="L22">
        <v>0</v>
      </c>
      <c r="M22">
        <v>196</v>
      </c>
      <c r="N22">
        <v>0</v>
      </c>
      <c r="O22">
        <v>320</v>
      </c>
      <c r="P22">
        <v>0</v>
      </c>
      <c r="Q22">
        <v>0</v>
      </c>
      <c r="R22">
        <v>738</v>
      </c>
      <c r="S22">
        <v>0</v>
      </c>
      <c r="T22">
        <v>0</v>
      </c>
      <c r="U22">
        <v>4935</v>
      </c>
    </row>
    <row r="23" spans="1:21" x14ac:dyDescent="0.35">
      <c r="A23">
        <f t="shared" si="1"/>
        <v>0</v>
      </c>
      <c r="B23">
        <f t="shared" si="0"/>
        <v>0</v>
      </c>
      <c r="C23" t="s">
        <v>333</v>
      </c>
      <c r="D23">
        <v>0</v>
      </c>
      <c r="E23">
        <v>1002</v>
      </c>
      <c r="F23">
        <v>0</v>
      </c>
      <c r="G23">
        <v>77</v>
      </c>
      <c r="H23">
        <v>0</v>
      </c>
      <c r="I23">
        <v>0</v>
      </c>
      <c r="J23">
        <v>1079</v>
      </c>
      <c r="K23">
        <v>268</v>
      </c>
      <c r="L23">
        <v>0</v>
      </c>
      <c r="M23">
        <v>185</v>
      </c>
      <c r="N23">
        <v>0</v>
      </c>
      <c r="O23">
        <v>626</v>
      </c>
      <c r="P23">
        <v>0</v>
      </c>
      <c r="Q23">
        <v>0</v>
      </c>
      <c r="R23">
        <v>1079</v>
      </c>
      <c r="S23">
        <v>3616</v>
      </c>
      <c r="T23">
        <v>4250</v>
      </c>
      <c r="U23">
        <v>8662</v>
      </c>
    </row>
    <row r="24" spans="1:21" x14ac:dyDescent="0.35">
      <c r="A24">
        <f t="shared" si="1"/>
        <v>0</v>
      </c>
      <c r="B24">
        <f t="shared" si="0"/>
        <v>0</v>
      </c>
      <c r="C24" t="s">
        <v>106</v>
      </c>
      <c r="D24">
        <v>0</v>
      </c>
      <c r="E24">
        <v>589</v>
      </c>
      <c r="F24">
        <v>0</v>
      </c>
      <c r="G24">
        <v>50</v>
      </c>
      <c r="H24">
        <v>0</v>
      </c>
      <c r="I24">
        <v>0</v>
      </c>
      <c r="J24">
        <v>639</v>
      </c>
      <c r="K24">
        <v>411</v>
      </c>
      <c r="L24">
        <v>0</v>
      </c>
      <c r="M24">
        <v>387</v>
      </c>
      <c r="N24">
        <v>0</v>
      </c>
      <c r="O24">
        <v>162</v>
      </c>
      <c r="P24">
        <v>0</v>
      </c>
      <c r="Q24">
        <v>0</v>
      </c>
      <c r="R24">
        <v>960</v>
      </c>
      <c r="S24">
        <v>0</v>
      </c>
      <c r="T24">
        <v>0</v>
      </c>
      <c r="U24">
        <v>13221</v>
      </c>
    </row>
    <row r="25" spans="1:21" x14ac:dyDescent="0.35">
      <c r="A25">
        <f t="shared" si="1"/>
        <v>0</v>
      </c>
      <c r="B25">
        <f t="shared" si="0"/>
        <v>0</v>
      </c>
      <c r="C25" t="s">
        <v>107</v>
      </c>
      <c r="D25">
        <v>0</v>
      </c>
      <c r="E25">
        <v>430</v>
      </c>
      <c r="F25">
        <v>0</v>
      </c>
      <c r="G25">
        <v>0</v>
      </c>
      <c r="H25">
        <v>0</v>
      </c>
      <c r="I25">
        <v>0</v>
      </c>
      <c r="J25">
        <v>430</v>
      </c>
      <c r="K25">
        <v>376</v>
      </c>
      <c r="L25">
        <v>0</v>
      </c>
      <c r="M25">
        <v>237</v>
      </c>
      <c r="N25">
        <v>0</v>
      </c>
      <c r="O25">
        <v>253</v>
      </c>
      <c r="P25">
        <v>0</v>
      </c>
      <c r="Q25">
        <v>0</v>
      </c>
      <c r="R25">
        <v>866</v>
      </c>
      <c r="S25">
        <v>5</v>
      </c>
      <c r="T25">
        <v>0</v>
      </c>
      <c r="U25">
        <v>6734</v>
      </c>
    </row>
    <row r="26" spans="1:21" x14ac:dyDescent="0.35">
      <c r="A26">
        <f t="shared" si="1"/>
        <v>0</v>
      </c>
      <c r="B26">
        <f t="shared" si="0"/>
        <v>0</v>
      </c>
      <c r="C26" t="s">
        <v>108</v>
      </c>
      <c r="D26">
        <v>5</v>
      </c>
      <c r="E26">
        <v>465</v>
      </c>
      <c r="F26">
        <v>0</v>
      </c>
      <c r="G26">
        <v>2</v>
      </c>
      <c r="H26">
        <v>0</v>
      </c>
      <c r="I26">
        <v>0</v>
      </c>
      <c r="J26">
        <v>472</v>
      </c>
      <c r="K26">
        <v>126</v>
      </c>
      <c r="L26">
        <v>0</v>
      </c>
      <c r="M26">
        <v>90</v>
      </c>
      <c r="N26">
        <v>0</v>
      </c>
      <c r="O26">
        <v>166</v>
      </c>
      <c r="P26">
        <v>0</v>
      </c>
      <c r="Q26">
        <v>0</v>
      </c>
      <c r="R26">
        <v>382</v>
      </c>
      <c r="S26">
        <v>0</v>
      </c>
      <c r="T26">
        <v>0</v>
      </c>
      <c r="U26">
        <v>2604</v>
      </c>
    </row>
    <row r="27" spans="1:21" x14ac:dyDescent="0.35">
      <c r="A27">
        <f t="shared" si="1"/>
        <v>0</v>
      </c>
      <c r="B27">
        <f t="shared" si="0"/>
        <v>0</v>
      </c>
      <c r="C27" t="s">
        <v>109</v>
      </c>
      <c r="D27">
        <v>7</v>
      </c>
      <c r="E27">
        <v>244</v>
      </c>
      <c r="F27">
        <v>0</v>
      </c>
      <c r="G27">
        <v>0</v>
      </c>
      <c r="H27">
        <v>0</v>
      </c>
      <c r="I27">
        <v>0</v>
      </c>
      <c r="J27">
        <v>251</v>
      </c>
      <c r="K27">
        <v>0</v>
      </c>
      <c r="L27">
        <v>0</v>
      </c>
      <c r="M27">
        <v>0</v>
      </c>
      <c r="N27">
        <v>30</v>
      </c>
      <c r="O27">
        <v>185</v>
      </c>
      <c r="P27">
        <v>0</v>
      </c>
      <c r="Q27">
        <v>0</v>
      </c>
      <c r="R27">
        <v>215</v>
      </c>
      <c r="S27">
        <v>0</v>
      </c>
      <c r="T27">
        <v>0</v>
      </c>
      <c r="U27">
        <v>0</v>
      </c>
    </row>
    <row r="28" spans="1:21" x14ac:dyDescent="0.35">
      <c r="A28">
        <f t="shared" si="1"/>
        <v>0</v>
      </c>
      <c r="B28">
        <f t="shared" si="0"/>
        <v>0</v>
      </c>
      <c r="C28" t="s">
        <v>110</v>
      </c>
      <c r="D28">
        <v>0</v>
      </c>
      <c r="E28">
        <v>26</v>
      </c>
      <c r="F28">
        <v>0</v>
      </c>
      <c r="G28">
        <v>9</v>
      </c>
      <c r="H28">
        <v>0</v>
      </c>
      <c r="I28">
        <v>0</v>
      </c>
      <c r="J28">
        <v>35</v>
      </c>
      <c r="K28">
        <v>234</v>
      </c>
      <c r="L28">
        <v>0</v>
      </c>
      <c r="M28">
        <v>48</v>
      </c>
      <c r="N28">
        <v>0</v>
      </c>
      <c r="O28">
        <v>608</v>
      </c>
      <c r="P28">
        <v>0</v>
      </c>
      <c r="Q28">
        <v>0</v>
      </c>
      <c r="R28">
        <v>890</v>
      </c>
      <c r="S28">
        <v>0</v>
      </c>
      <c r="T28">
        <v>0</v>
      </c>
      <c r="U28">
        <v>1176</v>
      </c>
    </row>
    <row r="29" spans="1:21" x14ac:dyDescent="0.35">
      <c r="A29">
        <f t="shared" si="1"/>
        <v>0</v>
      </c>
      <c r="B29">
        <f t="shared" si="0"/>
        <v>0</v>
      </c>
      <c r="C29" t="s">
        <v>111</v>
      </c>
      <c r="D29">
        <v>700</v>
      </c>
      <c r="E29">
        <v>18518</v>
      </c>
      <c r="F29">
        <v>0</v>
      </c>
      <c r="G29">
        <v>2942</v>
      </c>
      <c r="H29">
        <v>0</v>
      </c>
      <c r="I29">
        <v>0</v>
      </c>
      <c r="J29">
        <v>22160</v>
      </c>
      <c r="K29">
        <v>0</v>
      </c>
      <c r="L29">
        <v>4918</v>
      </c>
      <c r="M29">
        <v>6506</v>
      </c>
      <c r="N29">
        <v>0</v>
      </c>
      <c r="O29">
        <v>7949</v>
      </c>
      <c r="P29">
        <v>0</v>
      </c>
      <c r="Q29">
        <v>0</v>
      </c>
      <c r="R29">
        <v>19373</v>
      </c>
      <c r="S29">
        <v>3239</v>
      </c>
      <c r="T29">
        <v>13190</v>
      </c>
      <c r="U29">
        <v>183229</v>
      </c>
    </row>
    <row r="30" spans="1:21" x14ac:dyDescent="0.35">
      <c r="A30">
        <f t="shared" si="1"/>
        <v>0</v>
      </c>
      <c r="B30">
        <f t="shared" si="0"/>
        <v>0</v>
      </c>
      <c r="C30" t="s">
        <v>112</v>
      </c>
      <c r="D30">
        <v>0</v>
      </c>
      <c r="E30">
        <v>609</v>
      </c>
      <c r="F30">
        <v>0</v>
      </c>
      <c r="G30">
        <v>0</v>
      </c>
      <c r="H30">
        <v>0</v>
      </c>
      <c r="I30">
        <v>0</v>
      </c>
      <c r="J30">
        <v>609</v>
      </c>
      <c r="K30">
        <v>13</v>
      </c>
      <c r="L30">
        <v>0</v>
      </c>
      <c r="M30">
        <v>8</v>
      </c>
      <c r="N30">
        <v>0</v>
      </c>
      <c r="O30">
        <v>342</v>
      </c>
      <c r="P30">
        <v>0</v>
      </c>
      <c r="Q30">
        <v>0</v>
      </c>
      <c r="R30">
        <v>363</v>
      </c>
      <c r="S30">
        <v>0</v>
      </c>
      <c r="T30">
        <v>0</v>
      </c>
      <c r="U30">
        <v>243</v>
      </c>
    </row>
    <row r="31" spans="1:21" x14ac:dyDescent="0.35">
      <c r="A31">
        <f t="shared" si="1"/>
        <v>0</v>
      </c>
      <c r="B31">
        <f t="shared" si="0"/>
        <v>0</v>
      </c>
      <c r="C31" t="s">
        <v>113</v>
      </c>
      <c r="D31">
        <v>0</v>
      </c>
      <c r="E31">
        <v>1126</v>
      </c>
      <c r="F31">
        <v>0</v>
      </c>
      <c r="G31">
        <v>0</v>
      </c>
      <c r="H31">
        <v>0</v>
      </c>
      <c r="I31">
        <v>0</v>
      </c>
      <c r="J31">
        <v>1126</v>
      </c>
      <c r="K31">
        <v>310</v>
      </c>
      <c r="L31">
        <v>0</v>
      </c>
      <c r="M31">
        <v>94</v>
      </c>
      <c r="N31">
        <v>0</v>
      </c>
      <c r="O31">
        <v>896</v>
      </c>
      <c r="P31">
        <v>0</v>
      </c>
      <c r="Q31">
        <v>0</v>
      </c>
      <c r="R31">
        <v>1300</v>
      </c>
      <c r="S31">
        <v>0</v>
      </c>
      <c r="T31">
        <v>0</v>
      </c>
      <c r="U31">
        <v>2706</v>
      </c>
    </row>
    <row r="32" spans="1:21" x14ac:dyDescent="0.35">
      <c r="A32">
        <f t="shared" si="1"/>
        <v>0</v>
      </c>
      <c r="B32">
        <f t="shared" si="0"/>
        <v>0</v>
      </c>
      <c r="C32" t="s">
        <v>114</v>
      </c>
      <c r="D32">
        <v>10</v>
      </c>
      <c r="E32">
        <v>340</v>
      </c>
      <c r="F32">
        <v>0</v>
      </c>
      <c r="G32">
        <v>0</v>
      </c>
      <c r="H32">
        <v>0</v>
      </c>
      <c r="I32">
        <v>0</v>
      </c>
      <c r="J32">
        <v>350</v>
      </c>
      <c r="K32">
        <v>83</v>
      </c>
      <c r="L32">
        <v>0</v>
      </c>
      <c r="M32">
        <v>51</v>
      </c>
      <c r="N32">
        <v>0</v>
      </c>
      <c r="O32">
        <v>198</v>
      </c>
      <c r="P32">
        <v>0</v>
      </c>
      <c r="Q32">
        <v>0</v>
      </c>
      <c r="R32">
        <v>332</v>
      </c>
      <c r="S32">
        <v>0</v>
      </c>
      <c r="T32">
        <v>0</v>
      </c>
      <c r="U32">
        <v>1535</v>
      </c>
    </row>
    <row r="33" spans="1:21" x14ac:dyDescent="0.35">
      <c r="A33">
        <f t="shared" si="1"/>
        <v>0</v>
      </c>
      <c r="B33">
        <f t="shared" si="0"/>
        <v>0</v>
      </c>
      <c r="C33" t="s">
        <v>115</v>
      </c>
      <c r="D33">
        <v>0</v>
      </c>
      <c r="E33">
        <v>5091</v>
      </c>
      <c r="F33">
        <v>0</v>
      </c>
      <c r="G33">
        <v>118</v>
      </c>
      <c r="H33">
        <v>0</v>
      </c>
      <c r="I33">
        <v>0</v>
      </c>
      <c r="J33">
        <v>5209</v>
      </c>
      <c r="K33">
        <v>0</v>
      </c>
      <c r="L33">
        <v>0</v>
      </c>
      <c r="M33">
        <v>293</v>
      </c>
      <c r="N33">
        <v>0</v>
      </c>
      <c r="O33">
        <v>2824</v>
      </c>
      <c r="P33">
        <v>0</v>
      </c>
      <c r="Q33">
        <v>0</v>
      </c>
      <c r="R33">
        <v>3117</v>
      </c>
      <c r="S33">
        <v>156051</v>
      </c>
      <c r="T33">
        <v>180962</v>
      </c>
      <c r="U33">
        <v>192962</v>
      </c>
    </row>
    <row r="34" spans="1:21" x14ac:dyDescent="0.35">
      <c r="A34">
        <f t="shared" si="1"/>
        <v>0</v>
      </c>
      <c r="B34">
        <f t="shared" ref="B34:B65" si="2">+R34-SUM(K34:Q34)</f>
        <v>0</v>
      </c>
      <c r="C34" t="s">
        <v>116</v>
      </c>
      <c r="D34">
        <v>0</v>
      </c>
      <c r="E34">
        <v>624</v>
      </c>
      <c r="F34">
        <v>0</v>
      </c>
      <c r="G34">
        <v>0</v>
      </c>
      <c r="H34">
        <v>0</v>
      </c>
      <c r="I34">
        <v>0</v>
      </c>
      <c r="J34">
        <v>624</v>
      </c>
      <c r="K34">
        <v>163</v>
      </c>
      <c r="L34">
        <v>0</v>
      </c>
      <c r="M34">
        <v>247</v>
      </c>
      <c r="N34">
        <v>0</v>
      </c>
      <c r="O34">
        <v>208</v>
      </c>
      <c r="P34">
        <v>0</v>
      </c>
      <c r="Q34">
        <v>0</v>
      </c>
      <c r="R34">
        <v>618</v>
      </c>
      <c r="S34">
        <v>0</v>
      </c>
      <c r="T34">
        <v>0</v>
      </c>
      <c r="U34">
        <v>7476</v>
      </c>
    </row>
    <row r="35" spans="1:21" x14ac:dyDescent="0.35">
      <c r="A35">
        <f t="shared" si="1"/>
        <v>0</v>
      </c>
      <c r="B35">
        <f t="shared" si="2"/>
        <v>0</v>
      </c>
      <c r="C35" t="s">
        <v>118</v>
      </c>
      <c r="D35">
        <v>756</v>
      </c>
      <c r="E35">
        <v>15894</v>
      </c>
      <c r="F35">
        <v>0</v>
      </c>
      <c r="G35">
        <v>178</v>
      </c>
      <c r="H35">
        <v>0</v>
      </c>
      <c r="I35">
        <v>0</v>
      </c>
      <c r="J35">
        <v>16828</v>
      </c>
      <c r="K35">
        <v>0</v>
      </c>
      <c r="L35">
        <v>2527</v>
      </c>
      <c r="M35">
        <v>2275</v>
      </c>
      <c r="N35">
        <v>152</v>
      </c>
      <c r="O35">
        <v>7068</v>
      </c>
      <c r="P35">
        <v>2</v>
      </c>
      <c r="Q35">
        <v>5500</v>
      </c>
      <c r="R35">
        <v>17524</v>
      </c>
      <c r="S35">
        <v>687</v>
      </c>
      <c r="T35">
        <v>1454</v>
      </c>
      <c r="U35">
        <v>66830</v>
      </c>
    </row>
    <row r="36" spans="1:21" x14ac:dyDescent="0.35">
      <c r="A36">
        <f t="shared" si="1"/>
        <v>0</v>
      </c>
      <c r="B36">
        <f t="shared" si="2"/>
        <v>0</v>
      </c>
      <c r="C36" t="s">
        <v>120</v>
      </c>
      <c r="D36">
        <v>7</v>
      </c>
      <c r="E36">
        <v>1677</v>
      </c>
      <c r="F36">
        <v>0</v>
      </c>
      <c r="G36">
        <v>33</v>
      </c>
      <c r="H36">
        <v>0</v>
      </c>
      <c r="I36">
        <v>0</v>
      </c>
      <c r="J36">
        <v>1717</v>
      </c>
      <c r="K36">
        <v>926</v>
      </c>
      <c r="L36">
        <v>0</v>
      </c>
      <c r="M36">
        <v>634</v>
      </c>
      <c r="N36">
        <v>0</v>
      </c>
      <c r="O36">
        <v>1677</v>
      </c>
      <c r="P36">
        <v>0</v>
      </c>
      <c r="Q36">
        <v>0</v>
      </c>
      <c r="R36">
        <v>3237</v>
      </c>
      <c r="S36">
        <v>478</v>
      </c>
      <c r="T36">
        <v>4051</v>
      </c>
      <c r="U36">
        <v>17495</v>
      </c>
    </row>
    <row r="37" spans="1:21" x14ac:dyDescent="0.35">
      <c r="A37">
        <f t="shared" si="1"/>
        <v>0</v>
      </c>
      <c r="B37">
        <f t="shared" si="2"/>
        <v>0</v>
      </c>
      <c r="C37" t="s">
        <v>121</v>
      </c>
      <c r="D37">
        <v>615</v>
      </c>
      <c r="E37">
        <v>12724</v>
      </c>
      <c r="F37">
        <v>175</v>
      </c>
      <c r="G37">
        <v>903</v>
      </c>
      <c r="H37">
        <v>0</v>
      </c>
      <c r="I37">
        <v>0</v>
      </c>
      <c r="J37">
        <v>14417</v>
      </c>
      <c r="K37">
        <v>18</v>
      </c>
      <c r="L37">
        <v>3261</v>
      </c>
      <c r="M37">
        <v>3801</v>
      </c>
      <c r="N37">
        <v>50</v>
      </c>
      <c r="O37">
        <v>5298</v>
      </c>
      <c r="P37">
        <v>0</v>
      </c>
      <c r="Q37">
        <v>1944</v>
      </c>
      <c r="R37">
        <v>14372</v>
      </c>
      <c r="S37">
        <v>47</v>
      </c>
      <c r="T37">
        <v>1151</v>
      </c>
      <c r="U37">
        <v>107371</v>
      </c>
    </row>
    <row r="38" spans="1:21" x14ac:dyDescent="0.35">
      <c r="A38">
        <f t="shared" si="1"/>
        <v>0</v>
      </c>
      <c r="B38">
        <f t="shared" si="2"/>
        <v>0</v>
      </c>
      <c r="C38" t="s">
        <v>122</v>
      </c>
      <c r="D38">
        <v>9</v>
      </c>
      <c r="E38">
        <v>1382</v>
      </c>
      <c r="F38">
        <v>57</v>
      </c>
      <c r="G38">
        <v>0</v>
      </c>
      <c r="H38">
        <v>0</v>
      </c>
      <c r="I38">
        <v>350</v>
      </c>
      <c r="J38">
        <v>1798</v>
      </c>
      <c r="K38">
        <v>520</v>
      </c>
      <c r="L38">
        <v>0</v>
      </c>
      <c r="M38">
        <v>596</v>
      </c>
      <c r="N38">
        <v>0</v>
      </c>
      <c r="O38">
        <v>824</v>
      </c>
      <c r="P38">
        <v>0</v>
      </c>
      <c r="Q38">
        <v>0</v>
      </c>
      <c r="R38">
        <v>1940</v>
      </c>
      <c r="S38">
        <v>0</v>
      </c>
      <c r="T38">
        <v>0</v>
      </c>
      <c r="U38">
        <v>18796</v>
      </c>
    </row>
    <row r="39" spans="1:21" x14ac:dyDescent="0.35">
      <c r="A39">
        <f t="shared" si="1"/>
        <v>0</v>
      </c>
      <c r="B39">
        <f t="shared" si="2"/>
        <v>0</v>
      </c>
      <c r="C39" t="s">
        <v>123</v>
      </c>
      <c r="D39">
        <v>56</v>
      </c>
      <c r="E39">
        <v>1308</v>
      </c>
      <c r="F39">
        <v>0</v>
      </c>
      <c r="G39">
        <v>267</v>
      </c>
      <c r="H39">
        <v>0</v>
      </c>
      <c r="I39">
        <v>0</v>
      </c>
      <c r="J39">
        <v>1631</v>
      </c>
      <c r="K39">
        <v>369</v>
      </c>
      <c r="L39">
        <v>0</v>
      </c>
      <c r="M39">
        <v>52</v>
      </c>
      <c r="N39">
        <v>8</v>
      </c>
      <c r="O39">
        <v>1108</v>
      </c>
      <c r="P39">
        <v>0</v>
      </c>
      <c r="Q39">
        <v>0</v>
      </c>
      <c r="R39">
        <v>1537</v>
      </c>
      <c r="S39">
        <v>0</v>
      </c>
      <c r="T39">
        <v>0</v>
      </c>
      <c r="U39">
        <v>1237</v>
      </c>
    </row>
    <row r="40" spans="1:21" x14ac:dyDescent="0.35">
      <c r="A40">
        <f t="shared" si="1"/>
        <v>0</v>
      </c>
      <c r="B40">
        <f t="shared" si="2"/>
        <v>0</v>
      </c>
      <c r="C40" t="s">
        <v>125</v>
      </c>
      <c r="D40">
        <v>34</v>
      </c>
      <c r="E40">
        <v>22802</v>
      </c>
      <c r="F40">
        <v>45</v>
      </c>
      <c r="G40">
        <v>1615</v>
      </c>
      <c r="H40">
        <v>0</v>
      </c>
      <c r="I40">
        <v>0</v>
      </c>
      <c r="J40">
        <v>24496</v>
      </c>
      <c r="K40">
        <v>384</v>
      </c>
      <c r="L40">
        <v>2149</v>
      </c>
      <c r="M40">
        <v>11880</v>
      </c>
      <c r="N40">
        <v>27</v>
      </c>
      <c r="O40">
        <v>12554</v>
      </c>
      <c r="P40">
        <v>0</v>
      </c>
      <c r="Q40">
        <v>0</v>
      </c>
      <c r="R40">
        <v>26994</v>
      </c>
      <c r="S40">
        <v>705</v>
      </c>
      <c r="T40">
        <v>3000</v>
      </c>
      <c r="U40">
        <v>385037</v>
      </c>
    </row>
    <row r="41" spans="1:21" x14ac:dyDescent="0.35">
      <c r="A41">
        <f t="shared" si="1"/>
        <v>0</v>
      </c>
      <c r="B41">
        <f t="shared" si="2"/>
        <v>0</v>
      </c>
      <c r="C41" t="s">
        <v>126</v>
      </c>
      <c r="D41">
        <v>0</v>
      </c>
      <c r="E41">
        <v>1262</v>
      </c>
      <c r="F41">
        <v>0</v>
      </c>
      <c r="G41">
        <v>0</v>
      </c>
      <c r="H41">
        <v>0</v>
      </c>
      <c r="I41">
        <v>0</v>
      </c>
      <c r="J41">
        <v>1262</v>
      </c>
      <c r="K41">
        <v>0</v>
      </c>
      <c r="L41">
        <v>0</v>
      </c>
      <c r="M41">
        <v>0</v>
      </c>
      <c r="N41">
        <v>21</v>
      </c>
      <c r="O41">
        <v>1236</v>
      </c>
      <c r="P41">
        <v>0</v>
      </c>
      <c r="Q41">
        <v>100</v>
      </c>
      <c r="R41">
        <v>1357</v>
      </c>
      <c r="S41">
        <v>0</v>
      </c>
      <c r="T41">
        <v>0</v>
      </c>
      <c r="U41">
        <v>0</v>
      </c>
    </row>
    <row r="42" spans="1:21" x14ac:dyDescent="0.35">
      <c r="A42">
        <f t="shared" si="1"/>
        <v>0</v>
      </c>
      <c r="B42">
        <f t="shared" si="2"/>
        <v>0</v>
      </c>
      <c r="C42" t="s">
        <v>127</v>
      </c>
      <c r="D42">
        <v>590</v>
      </c>
      <c r="E42">
        <v>5542</v>
      </c>
      <c r="F42">
        <v>0</v>
      </c>
      <c r="G42">
        <v>190</v>
      </c>
      <c r="H42">
        <v>0</v>
      </c>
      <c r="I42">
        <v>0</v>
      </c>
      <c r="J42">
        <v>6322</v>
      </c>
      <c r="K42">
        <v>0</v>
      </c>
      <c r="L42">
        <v>914</v>
      </c>
      <c r="M42">
        <v>360</v>
      </c>
      <c r="N42">
        <v>189</v>
      </c>
      <c r="O42">
        <v>2641</v>
      </c>
      <c r="P42">
        <v>0</v>
      </c>
      <c r="Q42">
        <v>2218</v>
      </c>
      <c r="R42">
        <v>6322</v>
      </c>
      <c r="S42">
        <v>123</v>
      </c>
      <c r="T42">
        <v>700</v>
      </c>
      <c r="U42">
        <v>11400</v>
      </c>
    </row>
    <row r="43" spans="1:21" x14ac:dyDescent="0.35">
      <c r="A43">
        <f t="shared" si="1"/>
        <v>0</v>
      </c>
      <c r="B43">
        <f t="shared" si="2"/>
        <v>0</v>
      </c>
      <c r="C43" t="s">
        <v>128</v>
      </c>
      <c r="D43">
        <v>0</v>
      </c>
      <c r="E43">
        <v>745</v>
      </c>
      <c r="F43">
        <v>0</v>
      </c>
      <c r="G43">
        <v>1</v>
      </c>
      <c r="H43">
        <v>0</v>
      </c>
      <c r="I43">
        <v>229</v>
      </c>
      <c r="J43">
        <v>975</v>
      </c>
      <c r="K43">
        <v>311</v>
      </c>
      <c r="L43">
        <v>0</v>
      </c>
      <c r="M43">
        <v>191</v>
      </c>
      <c r="N43">
        <v>0</v>
      </c>
      <c r="O43">
        <v>473</v>
      </c>
      <c r="P43">
        <v>0</v>
      </c>
      <c r="Q43">
        <v>0</v>
      </c>
      <c r="R43">
        <v>975</v>
      </c>
      <c r="S43">
        <v>0</v>
      </c>
      <c r="T43">
        <v>0</v>
      </c>
      <c r="U43">
        <v>5541</v>
      </c>
    </row>
    <row r="44" spans="1:21" x14ac:dyDescent="0.35">
      <c r="A44">
        <f t="shared" si="1"/>
        <v>0</v>
      </c>
      <c r="B44">
        <f t="shared" si="2"/>
        <v>0</v>
      </c>
      <c r="C44" t="s">
        <v>129</v>
      </c>
      <c r="D44">
        <v>208</v>
      </c>
      <c r="E44">
        <v>3727</v>
      </c>
      <c r="F44">
        <v>0</v>
      </c>
      <c r="G44">
        <v>3</v>
      </c>
      <c r="H44">
        <v>0</v>
      </c>
      <c r="I44">
        <v>905</v>
      </c>
      <c r="J44">
        <v>4843</v>
      </c>
      <c r="K44">
        <v>1555</v>
      </c>
      <c r="L44">
        <v>29</v>
      </c>
      <c r="M44">
        <v>1538</v>
      </c>
      <c r="N44">
        <v>0</v>
      </c>
      <c r="O44">
        <v>2493</v>
      </c>
      <c r="P44">
        <v>0</v>
      </c>
      <c r="Q44">
        <v>0</v>
      </c>
      <c r="R44">
        <v>5615</v>
      </c>
      <c r="S44">
        <v>2319</v>
      </c>
      <c r="T44">
        <v>4000</v>
      </c>
      <c r="U44">
        <v>47086</v>
      </c>
    </row>
    <row r="45" spans="1:21" x14ac:dyDescent="0.35">
      <c r="A45">
        <f t="shared" si="1"/>
        <v>0</v>
      </c>
      <c r="B45">
        <f t="shared" si="2"/>
        <v>0</v>
      </c>
      <c r="C45" t="s">
        <v>130</v>
      </c>
      <c r="D45">
        <v>0</v>
      </c>
      <c r="E45">
        <v>2326</v>
      </c>
      <c r="F45">
        <v>0</v>
      </c>
      <c r="G45">
        <v>23</v>
      </c>
      <c r="H45">
        <v>0</v>
      </c>
      <c r="I45">
        <v>0</v>
      </c>
      <c r="J45">
        <v>2349</v>
      </c>
      <c r="K45">
        <v>478</v>
      </c>
      <c r="L45">
        <v>0</v>
      </c>
      <c r="M45">
        <v>121</v>
      </c>
      <c r="N45">
        <v>0</v>
      </c>
      <c r="O45">
        <v>1209</v>
      </c>
      <c r="P45">
        <v>0</v>
      </c>
      <c r="Q45">
        <v>700</v>
      </c>
      <c r="R45">
        <v>2508</v>
      </c>
      <c r="S45">
        <v>0</v>
      </c>
      <c r="T45">
        <v>0</v>
      </c>
      <c r="U45">
        <v>3253</v>
      </c>
    </row>
    <row r="46" spans="1:21" x14ac:dyDescent="0.35">
      <c r="A46">
        <f t="shared" si="1"/>
        <v>0</v>
      </c>
      <c r="B46">
        <f t="shared" si="2"/>
        <v>0</v>
      </c>
      <c r="C46" t="s">
        <v>131</v>
      </c>
      <c r="D46">
        <v>0</v>
      </c>
      <c r="E46">
        <v>952</v>
      </c>
      <c r="F46">
        <v>0</v>
      </c>
      <c r="G46">
        <v>1</v>
      </c>
      <c r="H46">
        <v>0</v>
      </c>
      <c r="I46">
        <v>0</v>
      </c>
      <c r="J46">
        <v>953</v>
      </c>
      <c r="K46">
        <v>82</v>
      </c>
      <c r="L46">
        <v>0</v>
      </c>
      <c r="M46">
        <v>76</v>
      </c>
      <c r="N46">
        <v>0</v>
      </c>
      <c r="O46">
        <v>330</v>
      </c>
      <c r="P46">
        <v>0</v>
      </c>
      <c r="Q46">
        <v>200</v>
      </c>
      <c r="R46">
        <v>688</v>
      </c>
      <c r="S46">
        <v>0</v>
      </c>
      <c r="T46">
        <v>0</v>
      </c>
      <c r="U46">
        <v>2005</v>
      </c>
    </row>
    <row r="47" spans="1:21" x14ac:dyDescent="0.35">
      <c r="A47">
        <f t="shared" si="1"/>
        <v>0</v>
      </c>
      <c r="B47">
        <f t="shared" si="2"/>
        <v>0</v>
      </c>
      <c r="C47" t="s">
        <v>334</v>
      </c>
      <c r="D47">
        <v>13</v>
      </c>
      <c r="E47">
        <v>365</v>
      </c>
      <c r="F47">
        <v>30</v>
      </c>
      <c r="G47">
        <v>0</v>
      </c>
      <c r="H47">
        <v>0</v>
      </c>
      <c r="I47">
        <v>0</v>
      </c>
      <c r="J47">
        <v>408</v>
      </c>
      <c r="K47">
        <v>86</v>
      </c>
      <c r="L47">
        <v>0</v>
      </c>
      <c r="M47">
        <v>41</v>
      </c>
      <c r="N47">
        <v>0</v>
      </c>
      <c r="O47">
        <v>272</v>
      </c>
      <c r="P47">
        <v>0</v>
      </c>
      <c r="Q47">
        <v>0</v>
      </c>
      <c r="R47">
        <v>399</v>
      </c>
      <c r="S47">
        <v>0</v>
      </c>
      <c r="T47">
        <v>0</v>
      </c>
      <c r="U47">
        <v>1156</v>
      </c>
    </row>
    <row r="48" spans="1:21" x14ac:dyDescent="0.35">
      <c r="A48">
        <f t="shared" si="1"/>
        <v>0</v>
      </c>
      <c r="B48">
        <f t="shared" si="2"/>
        <v>0</v>
      </c>
      <c r="C48" t="s">
        <v>132</v>
      </c>
      <c r="D48">
        <v>202</v>
      </c>
      <c r="E48">
        <v>4125</v>
      </c>
      <c r="F48">
        <v>0</v>
      </c>
      <c r="G48">
        <v>5</v>
      </c>
      <c r="H48">
        <v>0</v>
      </c>
      <c r="I48">
        <v>0</v>
      </c>
      <c r="J48">
        <v>4332</v>
      </c>
      <c r="K48">
        <v>894</v>
      </c>
      <c r="L48">
        <v>0</v>
      </c>
      <c r="M48">
        <v>1457</v>
      </c>
      <c r="N48">
        <v>0</v>
      </c>
      <c r="O48">
        <v>1647</v>
      </c>
      <c r="P48">
        <v>0</v>
      </c>
      <c r="Q48">
        <v>250</v>
      </c>
      <c r="R48">
        <v>4248</v>
      </c>
      <c r="S48">
        <v>0</v>
      </c>
      <c r="T48">
        <v>0</v>
      </c>
      <c r="U48">
        <v>45913</v>
      </c>
    </row>
    <row r="49" spans="1:21" x14ac:dyDescent="0.35">
      <c r="A49">
        <f t="shared" si="1"/>
        <v>0</v>
      </c>
      <c r="B49">
        <f t="shared" si="2"/>
        <v>0</v>
      </c>
      <c r="C49" t="s">
        <v>133</v>
      </c>
      <c r="D49">
        <v>78</v>
      </c>
      <c r="E49">
        <v>6690</v>
      </c>
      <c r="F49">
        <v>0</v>
      </c>
      <c r="G49">
        <v>47</v>
      </c>
      <c r="H49">
        <v>0</v>
      </c>
      <c r="I49">
        <v>0</v>
      </c>
      <c r="J49">
        <v>6815</v>
      </c>
      <c r="K49">
        <v>0</v>
      </c>
      <c r="L49">
        <v>555</v>
      </c>
      <c r="M49">
        <v>557</v>
      </c>
      <c r="N49">
        <v>0</v>
      </c>
      <c r="O49">
        <v>3107</v>
      </c>
      <c r="P49">
        <v>0</v>
      </c>
      <c r="Q49">
        <v>2873</v>
      </c>
      <c r="R49">
        <v>7092</v>
      </c>
      <c r="S49">
        <v>68</v>
      </c>
      <c r="T49">
        <v>9121</v>
      </c>
      <c r="U49">
        <v>18552</v>
      </c>
    </row>
    <row r="50" spans="1:21" x14ac:dyDescent="0.35">
      <c r="A50">
        <f t="shared" si="1"/>
        <v>0</v>
      </c>
      <c r="B50">
        <f t="shared" si="2"/>
        <v>0</v>
      </c>
      <c r="C50" t="s">
        <v>137</v>
      </c>
      <c r="D50">
        <v>15</v>
      </c>
      <c r="E50">
        <v>2873</v>
      </c>
      <c r="F50">
        <v>0</v>
      </c>
      <c r="G50">
        <v>142</v>
      </c>
      <c r="H50">
        <v>0</v>
      </c>
      <c r="I50">
        <v>0</v>
      </c>
      <c r="J50">
        <v>3030</v>
      </c>
      <c r="K50">
        <v>596</v>
      </c>
      <c r="L50">
        <v>483</v>
      </c>
      <c r="M50">
        <v>555</v>
      </c>
      <c r="N50">
        <v>0</v>
      </c>
      <c r="O50">
        <v>1950</v>
      </c>
      <c r="P50">
        <v>0</v>
      </c>
      <c r="Q50">
        <v>0</v>
      </c>
      <c r="R50">
        <v>3584</v>
      </c>
      <c r="S50">
        <v>2493</v>
      </c>
      <c r="T50">
        <v>9657</v>
      </c>
      <c r="U50">
        <v>18324</v>
      </c>
    </row>
    <row r="51" spans="1:21" x14ac:dyDescent="0.35">
      <c r="A51">
        <f t="shared" si="1"/>
        <v>0</v>
      </c>
      <c r="B51">
        <f t="shared" si="2"/>
        <v>0</v>
      </c>
      <c r="C51" t="s">
        <v>139</v>
      </c>
      <c r="D51">
        <v>542</v>
      </c>
      <c r="E51">
        <v>16441</v>
      </c>
      <c r="F51">
        <v>0</v>
      </c>
      <c r="G51">
        <v>587</v>
      </c>
      <c r="H51">
        <v>0</v>
      </c>
      <c r="I51">
        <v>0</v>
      </c>
      <c r="J51">
        <v>17570</v>
      </c>
      <c r="K51">
        <v>380</v>
      </c>
      <c r="L51">
        <v>2522</v>
      </c>
      <c r="M51">
        <v>7568</v>
      </c>
      <c r="N51">
        <v>93</v>
      </c>
      <c r="O51">
        <v>6208</v>
      </c>
      <c r="P51">
        <v>0</v>
      </c>
      <c r="Q51">
        <v>0</v>
      </c>
      <c r="R51">
        <v>16771</v>
      </c>
      <c r="S51">
        <v>810</v>
      </c>
      <c r="T51">
        <v>0</v>
      </c>
      <c r="U51">
        <v>185620</v>
      </c>
    </row>
    <row r="52" spans="1:21" x14ac:dyDescent="0.35">
      <c r="A52">
        <f t="shared" si="1"/>
        <v>0</v>
      </c>
      <c r="B52">
        <f t="shared" si="2"/>
        <v>0</v>
      </c>
      <c r="C52" t="s">
        <v>140</v>
      </c>
      <c r="D52">
        <v>0</v>
      </c>
      <c r="E52">
        <v>200</v>
      </c>
      <c r="F52">
        <v>0</v>
      </c>
      <c r="G52">
        <v>0</v>
      </c>
      <c r="H52">
        <v>0</v>
      </c>
      <c r="I52">
        <v>899</v>
      </c>
      <c r="J52">
        <v>1099</v>
      </c>
      <c r="K52">
        <v>36</v>
      </c>
      <c r="L52">
        <v>0</v>
      </c>
      <c r="M52">
        <v>37</v>
      </c>
      <c r="N52">
        <v>0</v>
      </c>
      <c r="O52">
        <v>1026</v>
      </c>
      <c r="P52">
        <v>0</v>
      </c>
      <c r="Q52">
        <v>0</v>
      </c>
      <c r="R52">
        <v>1099</v>
      </c>
      <c r="S52">
        <v>2046</v>
      </c>
      <c r="T52">
        <v>2150</v>
      </c>
      <c r="U52">
        <v>2114</v>
      </c>
    </row>
    <row r="53" spans="1:21" x14ac:dyDescent="0.35">
      <c r="A53">
        <f t="shared" si="1"/>
        <v>0</v>
      </c>
      <c r="B53">
        <f t="shared" si="2"/>
        <v>0</v>
      </c>
      <c r="C53" t="s">
        <v>141</v>
      </c>
      <c r="D53">
        <v>1498</v>
      </c>
      <c r="E53">
        <v>10578</v>
      </c>
      <c r="F53">
        <v>45</v>
      </c>
      <c r="G53">
        <v>276</v>
      </c>
      <c r="H53">
        <v>0</v>
      </c>
      <c r="I53">
        <v>0</v>
      </c>
      <c r="J53">
        <v>12397</v>
      </c>
      <c r="K53">
        <v>0</v>
      </c>
      <c r="L53">
        <v>2049</v>
      </c>
      <c r="M53">
        <v>4070</v>
      </c>
      <c r="N53">
        <v>943</v>
      </c>
      <c r="O53">
        <v>4884</v>
      </c>
      <c r="P53">
        <v>83</v>
      </c>
      <c r="Q53">
        <v>0</v>
      </c>
      <c r="R53">
        <v>12029</v>
      </c>
      <c r="S53">
        <v>47</v>
      </c>
      <c r="T53">
        <v>0</v>
      </c>
      <c r="U53">
        <v>125124</v>
      </c>
    </row>
    <row r="54" spans="1:21" x14ac:dyDescent="0.35">
      <c r="A54">
        <f t="shared" si="1"/>
        <v>0</v>
      </c>
      <c r="B54">
        <f t="shared" si="2"/>
        <v>0</v>
      </c>
      <c r="C54" t="s">
        <v>142</v>
      </c>
      <c r="D54">
        <v>0</v>
      </c>
      <c r="E54">
        <v>3545</v>
      </c>
      <c r="F54">
        <v>0</v>
      </c>
      <c r="G54">
        <v>206</v>
      </c>
      <c r="H54">
        <v>0</v>
      </c>
      <c r="I54">
        <v>0</v>
      </c>
      <c r="J54">
        <v>3751</v>
      </c>
      <c r="K54">
        <v>383</v>
      </c>
      <c r="L54">
        <v>0</v>
      </c>
      <c r="M54">
        <v>681</v>
      </c>
      <c r="N54">
        <v>0</v>
      </c>
      <c r="O54">
        <v>2294</v>
      </c>
      <c r="P54">
        <v>0</v>
      </c>
      <c r="Q54">
        <v>1000</v>
      </c>
      <c r="R54">
        <v>4358</v>
      </c>
      <c r="S54">
        <v>0</v>
      </c>
      <c r="T54">
        <v>0</v>
      </c>
      <c r="U54">
        <v>16651</v>
      </c>
    </row>
    <row r="55" spans="1:21" x14ac:dyDescent="0.35">
      <c r="A55">
        <f t="shared" si="1"/>
        <v>0</v>
      </c>
      <c r="B55">
        <f t="shared" si="2"/>
        <v>0</v>
      </c>
      <c r="C55" t="s">
        <v>143</v>
      </c>
      <c r="D55">
        <v>46</v>
      </c>
      <c r="E55">
        <v>975</v>
      </c>
      <c r="F55">
        <v>0</v>
      </c>
      <c r="G55">
        <v>192</v>
      </c>
      <c r="H55">
        <v>0</v>
      </c>
      <c r="I55">
        <v>0</v>
      </c>
      <c r="J55">
        <v>1213</v>
      </c>
      <c r="K55">
        <v>368</v>
      </c>
      <c r="L55">
        <v>0</v>
      </c>
      <c r="M55">
        <v>193</v>
      </c>
      <c r="N55">
        <v>0</v>
      </c>
      <c r="O55">
        <v>668</v>
      </c>
      <c r="P55">
        <v>0</v>
      </c>
      <c r="Q55">
        <v>0</v>
      </c>
      <c r="R55">
        <v>1229</v>
      </c>
      <c r="S55">
        <v>0</v>
      </c>
      <c r="T55">
        <v>0</v>
      </c>
      <c r="U55">
        <v>5319</v>
      </c>
    </row>
    <row r="56" spans="1:21" x14ac:dyDescent="0.35">
      <c r="A56">
        <f t="shared" si="1"/>
        <v>0</v>
      </c>
      <c r="B56">
        <f t="shared" si="2"/>
        <v>0</v>
      </c>
      <c r="C56" t="s">
        <v>144</v>
      </c>
      <c r="D56">
        <v>4220</v>
      </c>
      <c r="E56">
        <v>16658</v>
      </c>
      <c r="F56">
        <v>0</v>
      </c>
      <c r="G56">
        <v>520</v>
      </c>
      <c r="H56">
        <v>0</v>
      </c>
      <c r="I56">
        <v>0</v>
      </c>
      <c r="J56">
        <v>21398</v>
      </c>
      <c r="K56">
        <v>1293</v>
      </c>
      <c r="L56">
        <v>7449</v>
      </c>
      <c r="M56">
        <v>4592</v>
      </c>
      <c r="N56">
        <v>0</v>
      </c>
      <c r="O56">
        <v>8905</v>
      </c>
      <c r="P56">
        <v>2511</v>
      </c>
      <c r="Q56">
        <v>0</v>
      </c>
      <c r="R56">
        <v>24750</v>
      </c>
      <c r="S56">
        <v>196</v>
      </c>
      <c r="T56">
        <v>0</v>
      </c>
      <c r="U56">
        <v>135380</v>
      </c>
    </row>
    <row r="57" spans="1:21" x14ac:dyDescent="0.35">
      <c r="A57">
        <f t="shared" si="1"/>
        <v>0</v>
      </c>
      <c r="B57">
        <f t="shared" si="2"/>
        <v>0</v>
      </c>
      <c r="C57" t="s">
        <v>147</v>
      </c>
      <c r="D57">
        <v>90</v>
      </c>
      <c r="E57">
        <v>2420</v>
      </c>
      <c r="F57">
        <v>0</v>
      </c>
      <c r="G57">
        <v>1024</v>
      </c>
      <c r="H57">
        <v>0</v>
      </c>
      <c r="I57">
        <v>7320</v>
      </c>
      <c r="J57">
        <v>10854</v>
      </c>
      <c r="K57">
        <v>0</v>
      </c>
      <c r="L57">
        <v>2380</v>
      </c>
      <c r="M57">
        <v>6899</v>
      </c>
      <c r="N57">
        <v>0</v>
      </c>
      <c r="O57">
        <v>1272</v>
      </c>
      <c r="P57">
        <v>366</v>
      </c>
      <c r="Q57">
        <v>0</v>
      </c>
      <c r="R57">
        <v>10917</v>
      </c>
      <c r="S57">
        <v>17286</v>
      </c>
      <c r="T57">
        <v>5301</v>
      </c>
      <c r="U57">
        <v>221619</v>
      </c>
    </row>
    <row r="58" spans="1:21" x14ac:dyDescent="0.35">
      <c r="A58">
        <f t="shared" si="1"/>
        <v>0</v>
      </c>
      <c r="B58">
        <f t="shared" si="2"/>
        <v>0</v>
      </c>
      <c r="C58" t="s">
        <v>148</v>
      </c>
      <c r="D58">
        <v>115</v>
      </c>
      <c r="E58">
        <v>3517</v>
      </c>
      <c r="F58">
        <v>0</v>
      </c>
      <c r="G58">
        <v>294</v>
      </c>
      <c r="H58">
        <v>461</v>
      </c>
      <c r="I58">
        <v>0</v>
      </c>
      <c r="J58">
        <v>4387</v>
      </c>
      <c r="K58">
        <v>0</v>
      </c>
      <c r="L58">
        <v>850</v>
      </c>
      <c r="M58">
        <v>1626</v>
      </c>
      <c r="N58">
        <v>12</v>
      </c>
      <c r="O58">
        <v>1331</v>
      </c>
      <c r="P58">
        <v>562</v>
      </c>
      <c r="Q58">
        <v>0</v>
      </c>
      <c r="R58">
        <v>4381</v>
      </c>
      <c r="S58">
        <v>0</v>
      </c>
      <c r="T58">
        <v>0</v>
      </c>
      <c r="U58">
        <v>47457</v>
      </c>
    </row>
    <row r="59" spans="1:21" x14ac:dyDescent="0.35">
      <c r="A59">
        <f t="shared" si="1"/>
        <v>0</v>
      </c>
      <c r="B59">
        <f t="shared" si="2"/>
        <v>0</v>
      </c>
      <c r="C59" t="s">
        <v>149</v>
      </c>
      <c r="D59">
        <v>158</v>
      </c>
      <c r="E59">
        <v>5142</v>
      </c>
      <c r="F59">
        <v>310</v>
      </c>
      <c r="G59">
        <v>559</v>
      </c>
      <c r="H59">
        <v>0</v>
      </c>
      <c r="I59">
        <v>802</v>
      </c>
      <c r="J59">
        <v>6971</v>
      </c>
      <c r="K59">
        <v>0</v>
      </c>
      <c r="L59">
        <v>1597</v>
      </c>
      <c r="M59">
        <v>3388</v>
      </c>
      <c r="N59">
        <v>79</v>
      </c>
      <c r="O59">
        <v>1907</v>
      </c>
      <c r="P59">
        <v>0</v>
      </c>
      <c r="Q59">
        <v>0</v>
      </c>
      <c r="R59">
        <v>6971</v>
      </c>
      <c r="S59">
        <v>3797</v>
      </c>
      <c r="T59">
        <v>5300</v>
      </c>
      <c r="U59">
        <v>97138</v>
      </c>
    </row>
    <row r="60" spans="1:21" x14ac:dyDescent="0.35">
      <c r="A60">
        <f t="shared" si="1"/>
        <v>0</v>
      </c>
      <c r="B60">
        <f t="shared" si="2"/>
        <v>0</v>
      </c>
      <c r="C60" t="s">
        <v>312</v>
      </c>
      <c r="D60">
        <v>508</v>
      </c>
      <c r="E60">
        <v>11535</v>
      </c>
      <c r="F60">
        <v>0</v>
      </c>
      <c r="G60">
        <v>232</v>
      </c>
      <c r="H60">
        <v>0</v>
      </c>
      <c r="I60">
        <v>0</v>
      </c>
      <c r="J60">
        <v>12275</v>
      </c>
      <c r="K60">
        <v>0</v>
      </c>
      <c r="L60">
        <v>4099</v>
      </c>
      <c r="M60">
        <v>3376</v>
      </c>
      <c r="N60">
        <v>71</v>
      </c>
      <c r="O60">
        <v>3068</v>
      </c>
      <c r="P60">
        <v>0</v>
      </c>
      <c r="Q60">
        <v>215</v>
      </c>
      <c r="R60">
        <v>10829</v>
      </c>
      <c r="S60">
        <v>567</v>
      </c>
      <c r="T60">
        <v>0</v>
      </c>
      <c r="U60">
        <v>95252</v>
      </c>
    </row>
    <row r="61" spans="1:21" x14ac:dyDescent="0.35">
      <c r="A61">
        <f t="shared" si="1"/>
        <v>0</v>
      </c>
      <c r="B61">
        <f t="shared" si="2"/>
        <v>0</v>
      </c>
      <c r="C61" t="s">
        <v>153</v>
      </c>
      <c r="D61">
        <v>0</v>
      </c>
      <c r="E61">
        <v>17485</v>
      </c>
      <c r="F61">
        <v>0</v>
      </c>
      <c r="G61">
        <v>844</v>
      </c>
      <c r="H61">
        <v>0</v>
      </c>
      <c r="I61">
        <v>0</v>
      </c>
      <c r="J61">
        <v>18329</v>
      </c>
      <c r="K61">
        <v>0</v>
      </c>
      <c r="L61">
        <v>3195</v>
      </c>
      <c r="M61">
        <v>4286</v>
      </c>
      <c r="N61">
        <v>81</v>
      </c>
      <c r="O61">
        <v>5338</v>
      </c>
      <c r="P61">
        <v>0</v>
      </c>
      <c r="Q61">
        <v>5992</v>
      </c>
      <c r="R61">
        <v>18892</v>
      </c>
      <c r="S61">
        <v>0</v>
      </c>
      <c r="T61">
        <v>0</v>
      </c>
      <c r="U61">
        <v>140282</v>
      </c>
    </row>
    <row r="62" spans="1:21" x14ac:dyDescent="0.35">
      <c r="A62">
        <f t="shared" si="1"/>
        <v>0</v>
      </c>
      <c r="B62">
        <f t="shared" si="2"/>
        <v>0</v>
      </c>
      <c r="C62" t="s">
        <v>154</v>
      </c>
      <c r="D62">
        <v>737</v>
      </c>
      <c r="E62">
        <v>9836</v>
      </c>
      <c r="F62">
        <v>0</v>
      </c>
      <c r="G62">
        <v>31</v>
      </c>
      <c r="H62">
        <v>0</v>
      </c>
      <c r="I62">
        <v>0</v>
      </c>
      <c r="J62">
        <v>10604</v>
      </c>
      <c r="K62">
        <v>0</v>
      </c>
      <c r="L62">
        <v>709</v>
      </c>
      <c r="M62">
        <v>1770</v>
      </c>
      <c r="N62">
        <v>261</v>
      </c>
      <c r="O62">
        <v>8476</v>
      </c>
      <c r="P62">
        <v>0</v>
      </c>
      <c r="Q62">
        <v>0</v>
      </c>
      <c r="R62">
        <v>11216</v>
      </c>
      <c r="S62">
        <v>340</v>
      </c>
      <c r="T62">
        <v>2850</v>
      </c>
      <c r="U62">
        <v>49593</v>
      </c>
    </row>
    <row r="63" spans="1:21" x14ac:dyDescent="0.35">
      <c r="A63">
        <f t="shared" si="1"/>
        <v>0</v>
      </c>
      <c r="B63">
        <f t="shared" si="2"/>
        <v>0</v>
      </c>
      <c r="C63" t="s">
        <v>156</v>
      </c>
      <c r="D63">
        <v>182</v>
      </c>
      <c r="E63">
        <v>5276</v>
      </c>
      <c r="F63">
        <v>0</v>
      </c>
      <c r="G63">
        <v>0</v>
      </c>
      <c r="H63">
        <v>0</v>
      </c>
      <c r="I63">
        <v>75</v>
      </c>
      <c r="J63">
        <v>5533</v>
      </c>
      <c r="K63">
        <v>201</v>
      </c>
      <c r="L63">
        <v>0</v>
      </c>
      <c r="M63">
        <v>47</v>
      </c>
      <c r="N63">
        <v>0</v>
      </c>
      <c r="O63">
        <v>5147</v>
      </c>
      <c r="P63">
        <v>0</v>
      </c>
      <c r="Q63">
        <v>0</v>
      </c>
      <c r="R63">
        <v>5395</v>
      </c>
      <c r="S63">
        <v>0</v>
      </c>
      <c r="T63">
        <v>0</v>
      </c>
      <c r="U63">
        <v>1405</v>
      </c>
    </row>
    <row r="64" spans="1:21" x14ac:dyDescent="0.35">
      <c r="A64">
        <f t="shared" si="1"/>
        <v>0</v>
      </c>
      <c r="B64">
        <f t="shared" si="2"/>
        <v>0</v>
      </c>
      <c r="C64" t="s">
        <v>158</v>
      </c>
      <c r="D64">
        <v>388</v>
      </c>
      <c r="E64">
        <v>11088</v>
      </c>
      <c r="F64">
        <v>16</v>
      </c>
      <c r="G64">
        <v>1016</v>
      </c>
      <c r="H64">
        <v>0</v>
      </c>
      <c r="I64">
        <v>0</v>
      </c>
      <c r="J64">
        <v>12508</v>
      </c>
      <c r="K64">
        <v>0</v>
      </c>
      <c r="L64">
        <v>2507</v>
      </c>
      <c r="M64">
        <v>4194</v>
      </c>
      <c r="N64">
        <v>110</v>
      </c>
      <c r="O64">
        <v>4185</v>
      </c>
      <c r="P64">
        <v>9</v>
      </c>
      <c r="Q64">
        <v>1503</v>
      </c>
      <c r="R64">
        <v>12508</v>
      </c>
      <c r="S64">
        <v>2716</v>
      </c>
      <c r="T64">
        <v>2716</v>
      </c>
      <c r="U64">
        <v>126110</v>
      </c>
    </row>
    <row r="65" spans="1:21" x14ac:dyDescent="0.35">
      <c r="A65">
        <f t="shared" si="1"/>
        <v>0</v>
      </c>
      <c r="B65">
        <f t="shared" si="2"/>
        <v>0</v>
      </c>
      <c r="C65" t="s">
        <v>161</v>
      </c>
      <c r="D65">
        <v>237</v>
      </c>
      <c r="E65">
        <v>14516</v>
      </c>
      <c r="F65">
        <v>0</v>
      </c>
      <c r="G65">
        <v>116</v>
      </c>
      <c r="H65">
        <v>0</v>
      </c>
      <c r="I65">
        <v>0</v>
      </c>
      <c r="J65">
        <v>14869</v>
      </c>
      <c r="K65">
        <v>0</v>
      </c>
      <c r="L65">
        <v>2909</v>
      </c>
      <c r="M65">
        <v>3949</v>
      </c>
      <c r="N65">
        <v>80</v>
      </c>
      <c r="O65">
        <v>7956</v>
      </c>
      <c r="P65">
        <v>0</v>
      </c>
      <c r="Q65">
        <v>0</v>
      </c>
      <c r="R65">
        <v>14894</v>
      </c>
      <c r="S65">
        <v>7774</v>
      </c>
      <c r="T65">
        <v>14000</v>
      </c>
      <c r="U65">
        <v>128859</v>
      </c>
    </row>
    <row r="66" spans="1:21" x14ac:dyDescent="0.35">
      <c r="A66">
        <f t="shared" si="1"/>
        <v>0</v>
      </c>
      <c r="B66">
        <f t="shared" ref="B66:B97" si="3">+R66-SUM(K66:Q66)</f>
        <v>0</v>
      </c>
      <c r="C66" t="s">
        <v>162</v>
      </c>
      <c r="D66">
        <v>500</v>
      </c>
      <c r="E66">
        <v>6733</v>
      </c>
      <c r="F66">
        <v>0</v>
      </c>
      <c r="G66">
        <v>557</v>
      </c>
      <c r="H66">
        <v>0</v>
      </c>
      <c r="I66">
        <v>0</v>
      </c>
      <c r="J66">
        <v>7790</v>
      </c>
      <c r="K66">
        <v>0</v>
      </c>
      <c r="L66">
        <v>2332</v>
      </c>
      <c r="M66">
        <v>6382</v>
      </c>
      <c r="N66">
        <v>0</v>
      </c>
      <c r="O66">
        <v>1528</v>
      </c>
      <c r="P66">
        <v>0</v>
      </c>
      <c r="Q66">
        <v>0</v>
      </c>
      <c r="R66">
        <v>10242</v>
      </c>
      <c r="S66">
        <v>6969</v>
      </c>
      <c r="T66">
        <v>12500</v>
      </c>
      <c r="U66">
        <v>175309</v>
      </c>
    </row>
    <row r="67" spans="1:21" x14ac:dyDescent="0.35">
      <c r="A67">
        <f t="shared" ref="A67:A130" si="4">+J67-SUM(D67:I67)</f>
        <v>0</v>
      </c>
      <c r="B67">
        <f t="shared" si="3"/>
        <v>0</v>
      </c>
      <c r="C67" t="s">
        <v>165</v>
      </c>
      <c r="D67">
        <v>48</v>
      </c>
      <c r="E67">
        <v>1786</v>
      </c>
      <c r="F67">
        <v>0</v>
      </c>
      <c r="G67">
        <v>48</v>
      </c>
      <c r="H67">
        <v>0</v>
      </c>
      <c r="I67">
        <v>0</v>
      </c>
      <c r="J67">
        <v>1882</v>
      </c>
      <c r="K67">
        <v>0</v>
      </c>
      <c r="L67">
        <v>65</v>
      </c>
      <c r="M67">
        <v>136</v>
      </c>
      <c r="N67">
        <v>0</v>
      </c>
      <c r="O67">
        <v>375</v>
      </c>
      <c r="P67">
        <v>0</v>
      </c>
      <c r="Q67">
        <v>1309</v>
      </c>
      <c r="R67">
        <v>1885</v>
      </c>
      <c r="S67">
        <v>162</v>
      </c>
      <c r="T67">
        <v>0</v>
      </c>
      <c r="U67">
        <v>3857</v>
      </c>
    </row>
    <row r="68" spans="1:21" x14ac:dyDescent="0.35">
      <c r="A68">
        <f t="shared" si="4"/>
        <v>0</v>
      </c>
      <c r="B68">
        <f t="shared" si="3"/>
        <v>0</v>
      </c>
      <c r="C68" t="s">
        <v>167</v>
      </c>
      <c r="D68">
        <v>192</v>
      </c>
      <c r="E68">
        <v>1701</v>
      </c>
      <c r="F68">
        <v>0</v>
      </c>
      <c r="G68">
        <v>159</v>
      </c>
      <c r="H68">
        <v>0</v>
      </c>
      <c r="I68">
        <v>0</v>
      </c>
      <c r="J68">
        <v>2052</v>
      </c>
      <c r="K68">
        <v>84</v>
      </c>
      <c r="L68">
        <v>1086</v>
      </c>
      <c r="M68">
        <v>991</v>
      </c>
      <c r="N68">
        <v>0</v>
      </c>
      <c r="O68">
        <v>2286</v>
      </c>
      <c r="P68">
        <v>0</v>
      </c>
      <c r="Q68">
        <v>0</v>
      </c>
      <c r="R68">
        <v>4447</v>
      </c>
      <c r="S68">
        <v>3384</v>
      </c>
      <c r="T68">
        <v>5000</v>
      </c>
      <c r="U68">
        <v>34089</v>
      </c>
    </row>
    <row r="69" spans="1:21" x14ac:dyDescent="0.35">
      <c r="A69">
        <f t="shared" si="4"/>
        <v>0</v>
      </c>
      <c r="B69">
        <f t="shared" si="3"/>
        <v>0</v>
      </c>
      <c r="C69" t="s">
        <v>168</v>
      </c>
      <c r="D69">
        <v>0</v>
      </c>
      <c r="E69">
        <v>801</v>
      </c>
      <c r="F69">
        <v>0</v>
      </c>
      <c r="G69">
        <v>31</v>
      </c>
      <c r="H69">
        <v>0</v>
      </c>
      <c r="I69">
        <v>0</v>
      </c>
      <c r="J69">
        <v>832</v>
      </c>
      <c r="K69">
        <v>7</v>
      </c>
      <c r="L69">
        <v>0</v>
      </c>
      <c r="M69">
        <v>0</v>
      </c>
      <c r="N69">
        <v>0</v>
      </c>
      <c r="O69">
        <v>500</v>
      </c>
      <c r="P69">
        <v>0</v>
      </c>
      <c r="Q69">
        <v>0</v>
      </c>
      <c r="R69">
        <v>507</v>
      </c>
      <c r="S69">
        <v>0</v>
      </c>
      <c r="T69">
        <v>0</v>
      </c>
      <c r="U69">
        <v>0</v>
      </c>
    </row>
    <row r="70" spans="1:21" x14ac:dyDescent="0.35">
      <c r="A70">
        <f t="shared" si="4"/>
        <v>0</v>
      </c>
      <c r="B70">
        <f t="shared" si="3"/>
        <v>0</v>
      </c>
      <c r="C70" t="s">
        <v>169</v>
      </c>
      <c r="D70">
        <v>0</v>
      </c>
      <c r="E70">
        <v>57</v>
      </c>
      <c r="F70">
        <v>0</v>
      </c>
      <c r="G70">
        <v>0</v>
      </c>
      <c r="H70">
        <v>0</v>
      </c>
      <c r="I70">
        <v>0</v>
      </c>
      <c r="J70">
        <v>57</v>
      </c>
      <c r="K70">
        <v>190</v>
      </c>
      <c r="L70">
        <v>0</v>
      </c>
      <c r="M70">
        <v>177</v>
      </c>
      <c r="N70">
        <v>1</v>
      </c>
      <c r="O70">
        <v>275</v>
      </c>
      <c r="P70">
        <v>0</v>
      </c>
      <c r="Q70">
        <v>0</v>
      </c>
      <c r="R70">
        <v>643</v>
      </c>
      <c r="S70">
        <v>0</v>
      </c>
      <c r="T70">
        <v>0</v>
      </c>
      <c r="U70">
        <v>4845</v>
      </c>
    </row>
    <row r="71" spans="1:21" x14ac:dyDescent="0.35">
      <c r="A71">
        <f t="shared" si="4"/>
        <v>0</v>
      </c>
      <c r="B71">
        <f t="shared" si="3"/>
        <v>0</v>
      </c>
      <c r="C71" t="s">
        <v>170</v>
      </c>
      <c r="D71">
        <v>14</v>
      </c>
      <c r="E71">
        <v>333</v>
      </c>
      <c r="F71">
        <v>0</v>
      </c>
      <c r="G71">
        <v>10</v>
      </c>
      <c r="H71">
        <v>0</v>
      </c>
      <c r="I71">
        <v>0</v>
      </c>
      <c r="J71">
        <v>357</v>
      </c>
      <c r="K71">
        <v>163</v>
      </c>
      <c r="L71">
        <v>0</v>
      </c>
      <c r="M71">
        <v>220</v>
      </c>
      <c r="N71">
        <v>0</v>
      </c>
      <c r="O71">
        <v>205</v>
      </c>
      <c r="P71">
        <v>0</v>
      </c>
      <c r="Q71">
        <v>0</v>
      </c>
      <c r="R71">
        <v>588</v>
      </c>
      <c r="S71">
        <v>0</v>
      </c>
      <c r="T71">
        <v>0</v>
      </c>
      <c r="U71">
        <v>6652</v>
      </c>
    </row>
    <row r="72" spans="1:21" x14ac:dyDescent="0.35">
      <c r="A72">
        <f t="shared" si="4"/>
        <v>0</v>
      </c>
      <c r="B72">
        <f t="shared" si="3"/>
        <v>0</v>
      </c>
      <c r="C72" t="s">
        <v>335</v>
      </c>
      <c r="D72">
        <v>0</v>
      </c>
      <c r="E72">
        <v>460</v>
      </c>
      <c r="F72">
        <v>1</v>
      </c>
      <c r="G72">
        <v>62</v>
      </c>
      <c r="H72">
        <v>0</v>
      </c>
      <c r="I72">
        <v>877</v>
      </c>
      <c r="J72">
        <v>1400</v>
      </c>
      <c r="K72">
        <v>53</v>
      </c>
      <c r="L72">
        <v>426</v>
      </c>
      <c r="M72">
        <v>225</v>
      </c>
      <c r="N72">
        <v>23</v>
      </c>
      <c r="O72">
        <v>673</v>
      </c>
      <c r="P72">
        <v>0</v>
      </c>
      <c r="Q72">
        <v>0</v>
      </c>
      <c r="R72">
        <v>1400</v>
      </c>
      <c r="S72">
        <v>19</v>
      </c>
      <c r="T72">
        <v>0</v>
      </c>
      <c r="U72">
        <v>6450</v>
      </c>
    </row>
    <row r="73" spans="1:21" x14ac:dyDescent="0.35">
      <c r="A73">
        <f t="shared" si="4"/>
        <v>0</v>
      </c>
      <c r="B73">
        <f t="shared" si="3"/>
        <v>0</v>
      </c>
      <c r="C73" t="s">
        <v>172</v>
      </c>
      <c r="D73">
        <v>0</v>
      </c>
      <c r="E73">
        <v>16</v>
      </c>
      <c r="F73">
        <v>0</v>
      </c>
      <c r="G73">
        <v>0</v>
      </c>
      <c r="H73">
        <v>0</v>
      </c>
      <c r="I73">
        <v>0</v>
      </c>
      <c r="J73">
        <v>16</v>
      </c>
      <c r="K73">
        <v>275</v>
      </c>
      <c r="L73">
        <v>0</v>
      </c>
      <c r="M73">
        <v>183</v>
      </c>
      <c r="N73">
        <v>0</v>
      </c>
      <c r="O73">
        <v>282</v>
      </c>
      <c r="P73">
        <v>0</v>
      </c>
      <c r="Q73">
        <v>0</v>
      </c>
      <c r="R73">
        <v>740</v>
      </c>
      <c r="S73">
        <v>0</v>
      </c>
      <c r="T73">
        <v>0</v>
      </c>
      <c r="U73">
        <v>5803</v>
      </c>
    </row>
    <row r="74" spans="1:21" x14ac:dyDescent="0.35">
      <c r="A74">
        <f t="shared" si="4"/>
        <v>0</v>
      </c>
      <c r="B74">
        <f t="shared" si="3"/>
        <v>0</v>
      </c>
      <c r="C74" t="s">
        <v>173</v>
      </c>
      <c r="D74">
        <v>0</v>
      </c>
      <c r="E74">
        <v>2906</v>
      </c>
      <c r="F74">
        <v>0</v>
      </c>
      <c r="G74">
        <v>0</v>
      </c>
      <c r="H74">
        <v>0</v>
      </c>
      <c r="I74">
        <v>0</v>
      </c>
      <c r="J74">
        <v>2906</v>
      </c>
      <c r="K74">
        <v>990</v>
      </c>
      <c r="L74">
        <v>0</v>
      </c>
      <c r="M74">
        <v>162</v>
      </c>
      <c r="N74">
        <v>0</v>
      </c>
      <c r="O74">
        <v>1746</v>
      </c>
      <c r="P74">
        <v>500</v>
      </c>
      <c r="Q74">
        <v>0</v>
      </c>
      <c r="R74">
        <v>3398</v>
      </c>
      <c r="S74">
        <v>0</v>
      </c>
      <c r="T74">
        <v>0</v>
      </c>
      <c r="U74">
        <v>4017</v>
      </c>
    </row>
    <row r="75" spans="1:21" x14ac:dyDescent="0.35">
      <c r="A75">
        <f t="shared" si="4"/>
        <v>0</v>
      </c>
      <c r="B75">
        <f t="shared" si="3"/>
        <v>0</v>
      </c>
      <c r="C75" t="s">
        <v>174</v>
      </c>
      <c r="D75">
        <v>229</v>
      </c>
      <c r="E75">
        <v>9615</v>
      </c>
      <c r="F75">
        <v>0</v>
      </c>
      <c r="G75">
        <v>187</v>
      </c>
      <c r="H75">
        <v>0</v>
      </c>
      <c r="I75">
        <v>0</v>
      </c>
      <c r="J75">
        <v>10031</v>
      </c>
      <c r="K75">
        <v>0</v>
      </c>
      <c r="L75">
        <v>2243</v>
      </c>
      <c r="M75">
        <v>2245</v>
      </c>
      <c r="N75">
        <v>108</v>
      </c>
      <c r="O75">
        <v>2558</v>
      </c>
      <c r="P75">
        <v>509</v>
      </c>
      <c r="Q75">
        <v>3000</v>
      </c>
      <c r="R75">
        <v>10663</v>
      </c>
      <c r="S75">
        <v>10069</v>
      </c>
      <c r="T75">
        <v>8000</v>
      </c>
      <c r="U75">
        <v>60087</v>
      </c>
    </row>
    <row r="76" spans="1:21" x14ac:dyDescent="0.35">
      <c r="A76">
        <f t="shared" si="4"/>
        <v>0</v>
      </c>
      <c r="B76">
        <f t="shared" si="3"/>
        <v>0</v>
      </c>
      <c r="C76" t="s">
        <v>175</v>
      </c>
      <c r="D76">
        <v>156</v>
      </c>
      <c r="E76">
        <v>7922</v>
      </c>
      <c r="F76">
        <v>25</v>
      </c>
      <c r="G76">
        <v>0</v>
      </c>
      <c r="H76">
        <v>0</v>
      </c>
      <c r="I76">
        <v>990</v>
      </c>
      <c r="J76">
        <v>9093</v>
      </c>
      <c r="K76">
        <v>0</v>
      </c>
      <c r="L76">
        <v>2775</v>
      </c>
      <c r="M76">
        <v>4054</v>
      </c>
      <c r="N76">
        <v>0</v>
      </c>
      <c r="O76">
        <v>2384</v>
      </c>
      <c r="P76">
        <v>0</v>
      </c>
      <c r="Q76">
        <v>0</v>
      </c>
      <c r="R76">
        <v>9213</v>
      </c>
      <c r="S76">
        <v>0</v>
      </c>
      <c r="T76">
        <v>0</v>
      </c>
      <c r="U76">
        <v>121171</v>
      </c>
    </row>
    <row r="77" spans="1:21" x14ac:dyDescent="0.35">
      <c r="A77">
        <f t="shared" si="4"/>
        <v>0</v>
      </c>
      <c r="B77">
        <f t="shared" si="3"/>
        <v>0</v>
      </c>
      <c r="C77" t="s">
        <v>176</v>
      </c>
      <c r="D77">
        <v>0</v>
      </c>
      <c r="E77">
        <v>423</v>
      </c>
      <c r="F77">
        <v>0</v>
      </c>
      <c r="G77">
        <v>0</v>
      </c>
      <c r="H77">
        <v>0</v>
      </c>
      <c r="I77">
        <v>600</v>
      </c>
      <c r="J77">
        <v>1023</v>
      </c>
      <c r="K77">
        <v>355</v>
      </c>
      <c r="L77">
        <v>0</v>
      </c>
      <c r="M77">
        <v>118</v>
      </c>
      <c r="N77">
        <v>0</v>
      </c>
      <c r="O77">
        <v>550</v>
      </c>
      <c r="P77">
        <v>0</v>
      </c>
      <c r="Q77">
        <v>0</v>
      </c>
      <c r="R77">
        <v>1023</v>
      </c>
      <c r="S77">
        <v>0</v>
      </c>
      <c r="T77">
        <v>0</v>
      </c>
      <c r="U77">
        <v>3392</v>
      </c>
    </row>
    <row r="78" spans="1:21" x14ac:dyDescent="0.35">
      <c r="A78">
        <f t="shared" si="4"/>
        <v>0</v>
      </c>
      <c r="B78">
        <f t="shared" si="3"/>
        <v>0</v>
      </c>
      <c r="C78" t="s">
        <v>177</v>
      </c>
      <c r="D78">
        <v>53</v>
      </c>
      <c r="E78">
        <v>8373</v>
      </c>
      <c r="F78">
        <v>0</v>
      </c>
      <c r="G78">
        <v>265</v>
      </c>
      <c r="H78">
        <v>0</v>
      </c>
      <c r="I78">
        <v>2469</v>
      </c>
      <c r="J78">
        <v>11160</v>
      </c>
      <c r="K78">
        <v>758</v>
      </c>
      <c r="L78">
        <v>2268</v>
      </c>
      <c r="M78">
        <v>3194</v>
      </c>
      <c r="N78">
        <v>0</v>
      </c>
      <c r="O78">
        <v>4939</v>
      </c>
      <c r="P78">
        <v>0</v>
      </c>
      <c r="Q78">
        <v>0</v>
      </c>
      <c r="R78">
        <v>11159</v>
      </c>
      <c r="S78">
        <v>3900</v>
      </c>
      <c r="T78">
        <v>738</v>
      </c>
      <c r="U78">
        <v>83498</v>
      </c>
    </row>
    <row r="79" spans="1:21" x14ac:dyDescent="0.35">
      <c r="A79">
        <f t="shared" si="4"/>
        <v>0</v>
      </c>
      <c r="B79">
        <f t="shared" si="3"/>
        <v>0</v>
      </c>
      <c r="C79" t="s">
        <v>178</v>
      </c>
      <c r="D79">
        <v>0</v>
      </c>
      <c r="E79">
        <v>205</v>
      </c>
      <c r="F79">
        <v>0</v>
      </c>
      <c r="G79">
        <v>0</v>
      </c>
      <c r="H79">
        <v>0</v>
      </c>
      <c r="I79">
        <v>0</v>
      </c>
      <c r="J79">
        <v>205</v>
      </c>
      <c r="K79">
        <v>191</v>
      </c>
      <c r="L79">
        <v>0</v>
      </c>
      <c r="M79">
        <v>131</v>
      </c>
      <c r="N79">
        <v>0</v>
      </c>
      <c r="O79">
        <v>31</v>
      </c>
      <c r="P79">
        <v>0</v>
      </c>
      <c r="Q79">
        <v>0</v>
      </c>
      <c r="R79">
        <v>353</v>
      </c>
      <c r="S79">
        <v>0</v>
      </c>
      <c r="T79">
        <v>0</v>
      </c>
      <c r="U79">
        <v>3995</v>
      </c>
    </row>
    <row r="80" spans="1:21" x14ac:dyDescent="0.35">
      <c r="A80">
        <f t="shared" si="4"/>
        <v>0</v>
      </c>
      <c r="B80">
        <f t="shared" si="3"/>
        <v>0</v>
      </c>
      <c r="C80" t="s">
        <v>179</v>
      </c>
      <c r="D80">
        <v>21</v>
      </c>
      <c r="E80">
        <v>1087</v>
      </c>
      <c r="F80">
        <v>0</v>
      </c>
      <c r="G80">
        <v>0</v>
      </c>
      <c r="H80">
        <v>0</v>
      </c>
      <c r="I80">
        <v>0</v>
      </c>
      <c r="J80">
        <v>1108</v>
      </c>
      <c r="K80">
        <v>184</v>
      </c>
      <c r="L80">
        <v>0</v>
      </c>
      <c r="M80">
        <v>214</v>
      </c>
      <c r="N80">
        <v>0</v>
      </c>
      <c r="O80">
        <v>577</v>
      </c>
      <c r="P80">
        <v>0</v>
      </c>
      <c r="Q80">
        <v>0</v>
      </c>
      <c r="R80">
        <v>975</v>
      </c>
      <c r="S80">
        <v>0</v>
      </c>
      <c r="T80">
        <v>0</v>
      </c>
      <c r="U80">
        <v>666</v>
      </c>
    </row>
    <row r="81" spans="1:21" x14ac:dyDescent="0.35">
      <c r="A81">
        <f t="shared" si="4"/>
        <v>0</v>
      </c>
      <c r="B81">
        <f t="shared" si="3"/>
        <v>0</v>
      </c>
      <c r="C81" t="s">
        <v>180</v>
      </c>
      <c r="D81">
        <v>0</v>
      </c>
      <c r="E81">
        <v>199</v>
      </c>
      <c r="F81">
        <v>0</v>
      </c>
      <c r="G81">
        <v>0</v>
      </c>
      <c r="H81">
        <v>0</v>
      </c>
      <c r="I81">
        <v>0</v>
      </c>
      <c r="J81">
        <v>199</v>
      </c>
      <c r="K81">
        <v>430</v>
      </c>
      <c r="L81">
        <v>0</v>
      </c>
      <c r="M81">
        <v>104</v>
      </c>
      <c r="N81">
        <v>20</v>
      </c>
      <c r="O81">
        <v>150</v>
      </c>
      <c r="P81">
        <v>0</v>
      </c>
      <c r="Q81">
        <v>0</v>
      </c>
      <c r="R81">
        <v>704</v>
      </c>
      <c r="S81">
        <v>1533</v>
      </c>
      <c r="T81">
        <v>1850</v>
      </c>
      <c r="U81">
        <v>4089</v>
      </c>
    </row>
    <row r="82" spans="1:21" x14ac:dyDescent="0.35">
      <c r="A82">
        <f t="shared" si="4"/>
        <v>0</v>
      </c>
      <c r="B82">
        <f t="shared" si="3"/>
        <v>0</v>
      </c>
      <c r="C82" t="s">
        <v>181</v>
      </c>
      <c r="D82">
        <v>0</v>
      </c>
      <c r="E82">
        <v>2514</v>
      </c>
      <c r="F82">
        <v>0</v>
      </c>
      <c r="G82">
        <v>134</v>
      </c>
      <c r="H82">
        <v>0</v>
      </c>
      <c r="I82">
        <v>0</v>
      </c>
      <c r="J82">
        <v>2648</v>
      </c>
      <c r="K82">
        <v>397</v>
      </c>
      <c r="L82">
        <v>0</v>
      </c>
      <c r="M82">
        <v>832</v>
      </c>
      <c r="N82">
        <v>0</v>
      </c>
      <c r="O82">
        <v>836</v>
      </c>
      <c r="P82">
        <v>0</v>
      </c>
      <c r="Q82">
        <v>0</v>
      </c>
      <c r="R82">
        <v>2065</v>
      </c>
      <c r="S82">
        <v>0</v>
      </c>
      <c r="T82">
        <v>0</v>
      </c>
      <c r="U82">
        <v>22821</v>
      </c>
    </row>
    <row r="83" spans="1:21" x14ac:dyDescent="0.35">
      <c r="A83">
        <f t="shared" si="4"/>
        <v>0</v>
      </c>
      <c r="B83">
        <f t="shared" si="3"/>
        <v>0</v>
      </c>
      <c r="C83" t="s">
        <v>182</v>
      </c>
      <c r="D83">
        <v>549</v>
      </c>
      <c r="E83">
        <v>1363</v>
      </c>
      <c r="F83">
        <v>0</v>
      </c>
      <c r="G83">
        <v>37</v>
      </c>
      <c r="H83">
        <v>0</v>
      </c>
      <c r="I83">
        <v>0</v>
      </c>
      <c r="J83">
        <v>1949</v>
      </c>
      <c r="K83">
        <v>0</v>
      </c>
      <c r="L83">
        <v>0</v>
      </c>
      <c r="M83">
        <v>0</v>
      </c>
      <c r="N83">
        <v>118</v>
      </c>
      <c r="O83">
        <v>6025</v>
      </c>
      <c r="P83">
        <v>0</v>
      </c>
      <c r="Q83">
        <v>1800</v>
      </c>
      <c r="R83">
        <v>7943</v>
      </c>
      <c r="S83">
        <v>0</v>
      </c>
      <c r="T83">
        <v>0</v>
      </c>
      <c r="U83">
        <v>0</v>
      </c>
    </row>
    <row r="84" spans="1:21" x14ac:dyDescent="0.35">
      <c r="A84">
        <f t="shared" si="4"/>
        <v>0</v>
      </c>
      <c r="B84">
        <f t="shared" si="3"/>
        <v>0</v>
      </c>
      <c r="C84" t="s">
        <v>183</v>
      </c>
      <c r="D84">
        <v>0</v>
      </c>
      <c r="E84">
        <v>1778</v>
      </c>
      <c r="F84">
        <v>0</v>
      </c>
      <c r="G84">
        <v>0</v>
      </c>
      <c r="H84">
        <v>0</v>
      </c>
      <c r="I84">
        <v>0</v>
      </c>
      <c r="J84">
        <v>1778</v>
      </c>
      <c r="K84">
        <v>1108</v>
      </c>
      <c r="L84">
        <v>0</v>
      </c>
      <c r="M84">
        <v>1393</v>
      </c>
      <c r="N84">
        <v>0</v>
      </c>
      <c r="O84">
        <v>2208</v>
      </c>
      <c r="P84">
        <v>0</v>
      </c>
      <c r="Q84">
        <v>0</v>
      </c>
      <c r="R84">
        <v>4709</v>
      </c>
      <c r="S84">
        <v>0</v>
      </c>
      <c r="T84">
        <v>0</v>
      </c>
      <c r="U84">
        <v>36764</v>
      </c>
    </row>
    <row r="85" spans="1:21" x14ac:dyDescent="0.35">
      <c r="A85">
        <f t="shared" si="4"/>
        <v>0</v>
      </c>
      <c r="B85">
        <f t="shared" si="3"/>
        <v>0</v>
      </c>
      <c r="C85" t="s">
        <v>184</v>
      </c>
      <c r="D85">
        <v>110</v>
      </c>
      <c r="E85">
        <v>4018</v>
      </c>
      <c r="F85">
        <v>0</v>
      </c>
      <c r="G85">
        <v>17</v>
      </c>
      <c r="H85">
        <v>0</v>
      </c>
      <c r="I85">
        <v>0</v>
      </c>
      <c r="J85">
        <v>4145</v>
      </c>
      <c r="K85">
        <v>1399</v>
      </c>
      <c r="L85">
        <v>0</v>
      </c>
      <c r="M85">
        <v>1102</v>
      </c>
      <c r="N85">
        <v>0</v>
      </c>
      <c r="O85">
        <v>2770</v>
      </c>
      <c r="P85">
        <v>0</v>
      </c>
      <c r="Q85">
        <v>0</v>
      </c>
      <c r="R85">
        <v>5271</v>
      </c>
      <c r="S85">
        <v>0</v>
      </c>
      <c r="T85">
        <v>0</v>
      </c>
      <c r="U85">
        <v>30132</v>
      </c>
    </row>
    <row r="86" spans="1:21" x14ac:dyDescent="0.35">
      <c r="A86">
        <f t="shared" si="4"/>
        <v>0</v>
      </c>
      <c r="B86">
        <f t="shared" si="3"/>
        <v>0</v>
      </c>
      <c r="C86" t="s">
        <v>185</v>
      </c>
      <c r="D86">
        <v>42</v>
      </c>
      <c r="E86">
        <v>211</v>
      </c>
      <c r="F86">
        <v>0</v>
      </c>
      <c r="G86">
        <v>0</v>
      </c>
      <c r="H86">
        <v>0</v>
      </c>
      <c r="I86">
        <v>0</v>
      </c>
      <c r="J86">
        <v>253</v>
      </c>
      <c r="K86">
        <v>10</v>
      </c>
      <c r="L86">
        <v>0</v>
      </c>
      <c r="M86">
        <v>7</v>
      </c>
      <c r="N86">
        <v>0</v>
      </c>
      <c r="O86">
        <v>133</v>
      </c>
      <c r="P86">
        <v>0</v>
      </c>
      <c r="Q86">
        <v>0</v>
      </c>
      <c r="R86">
        <v>150</v>
      </c>
      <c r="S86">
        <v>421</v>
      </c>
      <c r="T86">
        <v>0</v>
      </c>
      <c r="U86">
        <v>222</v>
      </c>
    </row>
    <row r="87" spans="1:21" x14ac:dyDescent="0.35">
      <c r="A87">
        <f t="shared" si="4"/>
        <v>0</v>
      </c>
      <c r="B87">
        <f t="shared" si="3"/>
        <v>0</v>
      </c>
      <c r="C87" t="s">
        <v>186</v>
      </c>
      <c r="D87">
        <v>31</v>
      </c>
      <c r="E87">
        <v>838</v>
      </c>
      <c r="F87">
        <v>0</v>
      </c>
      <c r="G87">
        <v>12</v>
      </c>
      <c r="H87">
        <v>0</v>
      </c>
      <c r="I87">
        <v>343</v>
      </c>
      <c r="J87">
        <v>1224</v>
      </c>
      <c r="K87">
        <v>339</v>
      </c>
      <c r="L87">
        <v>0</v>
      </c>
      <c r="M87">
        <v>614</v>
      </c>
      <c r="N87">
        <v>15</v>
      </c>
      <c r="O87">
        <v>255</v>
      </c>
      <c r="P87">
        <v>0</v>
      </c>
      <c r="Q87">
        <v>0</v>
      </c>
      <c r="R87">
        <v>1223</v>
      </c>
      <c r="S87">
        <v>0</v>
      </c>
      <c r="T87">
        <v>0</v>
      </c>
      <c r="U87">
        <v>17883</v>
      </c>
    </row>
    <row r="88" spans="1:21" x14ac:dyDescent="0.35">
      <c r="A88">
        <f t="shared" si="4"/>
        <v>0</v>
      </c>
      <c r="B88">
        <f t="shared" si="3"/>
        <v>0</v>
      </c>
      <c r="C88" t="s">
        <v>187</v>
      </c>
      <c r="D88">
        <v>267</v>
      </c>
      <c r="E88">
        <v>5956</v>
      </c>
      <c r="F88">
        <v>0</v>
      </c>
      <c r="G88">
        <v>93</v>
      </c>
      <c r="H88">
        <v>0</v>
      </c>
      <c r="I88">
        <v>0</v>
      </c>
      <c r="J88">
        <v>6316</v>
      </c>
      <c r="K88">
        <v>0</v>
      </c>
      <c r="L88">
        <v>2165</v>
      </c>
      <c r="M88">
        <v>1876</v>
      </c>
      <c r="N88">
        <v>6</v>
      </c>
      <c r="O88">
        <v>3702</v>
      </c>
      <c r="P88">
        <v>0</v>
      </c>
      <c r="Q88">
        <v>0</v>
      </c>
      <c r="R88">
        <v>7749</v>
      </c>
      <c r="S88">
        <v>1</v>
      </c>
      <c r="T88">
        <v>6500</v>
      </c>
      <c r="U88">
        <v>66180</v>
      </c>
    </row>
    <row r="89" spans="1:21" x14ac:dyDescent="0.35">
      <c r="A89">
        <f t="shared" si="4"/>
        <v>0</v>
      </c>
      <c r="B89">
        <f t="shared" si="3"/>
        <v>0</v>
      </c>
      <c r="C89" t="s">
        <v>188</v>
      </c>
      <c r="D89">
        <v>11</v>
      </c>
      <c r="E89">
        <v>1193</v>
      </c>
      <c r="F89">
        <v>0</v>
      </c>
      <c r="G89">
        <v>0</v>
      </c>
      <c r="H89">
        <v>0</v>
      </c>
      <c r="I89">
        <v>285</v>
      </c>
      <c r="J89">
        <v>1489</v>
      </c>
      <c r="K89">
        <v>232</v>
      </c>
      <c r="L89">
        <v>0</v>
      </c>
      <c r="M89">
        <v>774</v>
      </c>
      <c r="N89">
        <v>0</v>
      </c>
      <c r="O89">
        <v>484</v>
      </c>
      <c r="P89">
        <v>0</v>
      </c>
      <c r="Q89">
        <v>0</v>
      </c>
      <c r="R89">
        <v>1490</v>
      </c>
      <c r="S89">
        <v>0</v>
      </c>
      <c r="T89">
        <v>0</v>
      </c>
      <c r="U89">
        <v>21716</v>
      </c>
    </row>
    <row r="90" spans="1:21" x14ac:dyDescent="0.35">
      <c r="A90">
        <f t="shared" si="4"/>
        <v>0</v>
      </c>
      <c r="B90">
        <f t="shared" si="3"/>
        <v>0</v>
      </c>
      <c r="C90" t="s">
        <v>189</v>
      </c>
      <c r="D90">
        <v>185</v>
      </c>
      <c r="E90">
        <v>3969</v>
      </c>
      <c r="F90">
        <v>0</v>
      </c>
      <c r="G90">
        <v>121</v>
      </c>
      <c r="H90">
        <v>0</v>
      </c>
      <c r="I90">
        <v>0</v>
      </c>
      <c r="J90">
        <v>4275</v>
      </c>
      <c r="K90">
        <v>1216</v>
      </c>
      <c r="L90">
        <v>0</v>
      </c>
      <c r="M90">
        <v>1808</v>
      </c>
      <c r="N90">
        <v>0</v>
      </c>
      <c r="O90">
        <v>1322</v>
      </c>
      <c r="P90">
        <v>0</v>
      </c>
      <c r="Q90">
        <v>0</v>
      </c>
      <c r="R90">
        <v>4346</v>
      </c>
      <c r="S90">
        <v>12062</v>
      </c>
      <c r="T90">
        <v>16095</v>
      </c>
      <c r="U90">
        <v>56921</v>
      </c>
    </row>
    <row r="91" spans="1:21" x14ac:dyDescent="0.35">
      <c r="A91">
        <f t="shared" si="4"/>
        <v>0</v>
      </c>
      <c r="B91">
        <f t="shared" si="3"/>
        <v>0</v>
      </c>
      <c r="C91" t="s">
        <v>190</v>
      </c>
      <c r="D91">
        <v>110</v>
      </c>
      <c r="E91">
        <v>937</v>
      </c>
      <c r="F91">
        <v>0</v>
      </c>
      <c r="G91">
        <v>39</v>
      </c>
      <c r="H91">
        <v>0</v>
      </c>
      <c r="I91">
        <v>0</v>
      </c>
      <c r="J91">
        <v>1086</v>
      </c>
      <c r="K91">
        <v>556</v>
      </c>
      <c r="L91">
        <v>0</v>
      </c>
      <c r="M91">
        <v>282</v>
      </c>
      <c r="N91">
        <v>0</v>
      </c>
      <c r="O91">
        <v>689</v>
      </c>
      <c r="P91">
        <v>0</v>
      </c>
      <c r="Q91">
        <v>0</v>
      </c>
      <c r="R91">
        <v>1527</v>
      </c>
      <c r="S91">
        <v>0</v>
      </c>
      <c r="T91">
        <v>0</v>
      </c>
      <c r="U91">
        <v>7982</v>
      </c>
    </row>
    <row r="92" spans="1:21" x14ac:dyDescent="0.35">
      <c r="A92">
        <f t="shared" si="4"/>
        <v>0</v>
      </c>
      <c r="B92">
        <f t="shared" si="3"/>
        <v>0</v>
      </c>
      <c r="C92" t="s">
        <v>191</v>
      </c>
      <c r="D92">
        <v>100</v>
      </c>
      <c r="E92">
        <v>1378</v>
      </c>
      <c r="F92">
        <v>0</v>
      </c>
      <c r="G92">
        <v>155</v>
      </c>
      <c r="H92">
        <v>0</v>
      </c>
      <c r="I92">
        <v>0</v>
      </c>
      <c r="J92">
        <v>1633</v>
      </c>
      <c r="K92">
        <v>889</v>
      </c>
      <c r="L92">
        <v>0</v>
      </c>
      <c r="M92">
        <v>820</v>
      </c>
      <c r="N92">
        <v>0</v>
      </c>
      <c r="O92">
        <v>1152</v>
      </c>
      <c r="P92">
        <v>0</v>
      </c>
      <c r="Q92">
        <v>0</v>
      </c>
      <c r="R92">
        <v>2861</v>
      </c>
      <c r="S92">
        <v>2612</v>
      </c>
      <c r="T92">
        <v>0</v>
      </c>
      <c r="U92">
        <v>22228</v>
      </c>
    </row>
    <row r="93" spans="1:21" x14ac:dyDescent="0.35">
      <c r="A93">
        <f t="shared" si="4"/>
        <v>0</v>
      </c>
      <c r="B93">
        <f t="shared" si="3"/>
        <v>0</v>
      </c>
      <c r="C93" t="s">
        <v>192</v>
      </c>
      <c r="D93">
        <v>11</v>
      </c>
      <c r="E93">
        <v>952</v>
      </c>
      <c r="F93">
        <v>0</v>
      </c>
      <c r="G93">
        <v>22</v>
      </c>
      <c r="H93">
        <v>0</v>
      </c>
      <c r="I93">
        <v>0</v>
      </c>
      <c r="J93">
        <v>985</v>
      </c>
      <c r="K93">
        <v>473</v>
      </c>
      <c r="L93">
        <v>0</v>
      </c>
      <c r="M93">
        <v>96</v>
      </c>
      <c r="N93">
        <v>0</v>
      </c>
      <c r="O93">
        <v>432</v>
      </c>
      <c r="P93">
        <v>0</v>
      </c>
      <c r="Q93">
        <v>0</v>
      </c>
      <c r="R93">
        <v>1001</v>
      </c>
      <c r="S93">
        <v>0</v>
      </c>
      <c r="T93">
        <v>0</v>
      </c>
      <c r="U93">
        <v>2284</v>
      </c>
    </row>
    <row r="94" spans="1:21" x14ac:dyDescent="0.35">
      <c r="A94">
        <f t="shared" si="4"/>
        <v>0</v>
      </c>
      <c r="B94">
        <f t="shared" si="3"/>
        <v>0</v>
      </c>
      <c r="C94" t="s">
        <v>197</v>
      </c>
      <c r="D94">
        <v>342</v>
      </c>
      <c r="E94">
        <v>5846</v>
      </c>
      <c r="F94">
        <v>0</v>
      </c>
      <c r="G94">
        <v>0</v>
      </c>
      <c r="H94">
        <v>253</v>
      </c>
      <c r="I94">
        <v>0</v>
      </c>
      <c r="J94">
        <v>6441</v>
      </c>
      <c r="K94">
        <v>0</v>
      </c>
      <c r="L94">
        <v>200</v>
      </c>
      <c r="M94">
        <v>1597</v>
      </c>
      <c r="N94">
        <v>5</v>
      </c>
      <c r="O94">
        <v>2524</v>
      </c>
      <c r="P94">
        <v>1490</v>
      </c>
      <c r="Q94">
        <v>600</v>
      </c>
      <c r="R94">
        <v>6416</v>
      </c>
      <c r="S94">
        <v>0</v>
      </c>
      <c r="T94">
        <v>0</v>
      </c>
      <c r="U94">
        <v>42495</v>
      </c>
    </row>
    <row r="95" spans="1:21" x14ac:dyDescent="0.35">
      <c r="A95">
        <f t="shared" si="4"/>
        <v>0</v>
      </c>
      <c r="B95">
        <f t="shared" si="3"/>
        <v>0</v>
      </c>
      <c r="C95" t="s">
        <v>201</v>
      </c>
      <c r="D95">
        <v>0</v>
      </c>
      <c r="E95">
        <v>733</v>
      </c>
      <c r="F95">
        <v>0</v>
      </c>
      <c r="G95">
        <v>0</v>
      </c>
      <c r="H95">
        <v>0</v>
      </c>
      <c r="I95">
        <v>100</v>
      </c>
      <c r="J95">
        <v>833</v>
      </c>
      <c r="K95">
        <v>242</v>
      </c>
      <c r="L95">
        <v>0</v>
      </c>
      <c r="M95">
        <v>213</v>
      </c>
      <c r="N95">
        <v>60</v>
      </c>
      <c r="O95">
        <v>262</v>
      </c>
      <c r="P95">
        <v>0</v>
      </c>
      <c r="Q95">
        <v>0</v>
      </c>
      <c r="R95">
        <v>777</v>
      </c>
      <c r="S95">
        <v>0</v>
      </c>
      <c r="T95">
        <v>0</v>
      </c>
      <c r="U95">
        <v>6361</v>
      </c>
    </row>
    <row r="96" spans="1:21" x14ac:dyDescent="0.35">
      <c r="A96">
        <f t="shared" si="4"/>
        <v>0</v>
      </c>
      <c r="B96">
        <f t="shared" si="3"/>
        <v>0</v>
      </c>
      <c r="C96" t="s">
        <v>336</v>
      </c>
      <c r="D96">
        <v>0</v>
      </c>
      <c r="E96">
        <v>3272</v>
      </c>
      <c r="F96">
        <v>0</v>
      </c>
      <c r="G96">
        <v>140</v>
      </c>
      <c r="H96">
        <v>0</v>
      </c>
      <c r="I96">
        <v>0</v>
      </c>
      <c r="J96">
        <v>3412</v>
      </c>
      <c r="K96">
        <v>0</v>
      </c>
      <c r="L96">
        <v>379</v>
      </c>
      <c r="M96">
        <v>235</v>
      </c>
      <c r="N96">
        <v>350</v>
      </c>
      <c r="O96">
        <v>753</v>
      </c>
      <c r="P96">
        <v>0</v>
      </c>
      <c r="Q96">
        <v>1695</v>
      </c>
      <c r="R96">
        <v>3412</v>
      </c>
      <c r="S96">
        <v>0</v>
      </c>
      <c r="T96">
        <v>0</v>
      </c>
      <c r="U96">
        <v>7900</v>
      </c>
    </row>
    <row r="97" spans="1:21" x14ac:dyDescent="0.35">
      <c r="A97">
        <f t="shared" si="4"/>
        <v>0</v>
      </c>
      <c r="B97">
        <f t="shared" si="3"/>
        <v>0</v>
      </c>
      <c r="C97" t="s">
        <v>202</v>
      </c>
      <c r="D97">
        <v>0</v>
      </c>
      <c r="E97">
        <v>945</v>
      </c>
      <c r="F97">
        <v>0</v>
      </c>
      <c r="G97">
        <v>0</v>
      </c>
      <c r="H97">
        <v>0</v>
      </c>
      <c r="I97">
        <v>0</v>
      </c>
      <c r="J97">
        <v>945</v>
      </c>
      <c r="K97">
        <v>33</v>
      </c>
      <c r="L97">
        <v>0</v>
      </c>
      <c r="M97">
        <v>24</v>
      </c>
      <c r="N97">
        <v>0</v>
      </c>
      <c r="O97">
        <v>595</v>
      </c>
      <c r="P97">
        <v>0</v>
      </c>
      <c r="Q97">
        <v>293</v>
      </c>
      <c r="R97">
        <v>945</v>
      </c>
      <c r="S97">
        <v>0</v>
      </c>
      <c r="T97">
        <v>0</v>
      </c>
      <c r="U97">
        <v>711</v>
      </c>
    </row>
    <row r="98" spans="1:21" x14ac:dyDescent="0.35">
      <c r="A98">
        <f t="shared" si="4"/>
        <v>0</v>
      </c>
      <c r="B98">
        <f t="shared" ref="B98:B129" si="5">+R98-SUM(K98:Q98)</f>
        <v>0</v>
      </c>
      <c r="C98" t="s">
        <v>203</v>
      </c>
      <c r="D98">
        <v>0</v>
      </c>
      <c r="E98">
        <v>5992</v>
      </c>
      <c r="F98">
        <v>0</v>
      </c>
      <c r="G98">
        <v>150</v>
      </c>
      <c r="H98">
        <v>0</v>
      </c>
      <c r="I98">
        <v>787</v>
      </c>
      <c r="J98">
        <v>6929</v>
      </c>
      <c r="K98">
        <v>0</v>
      </c>
      <c r="L98">
        <v>1250</v>
      </c>
      <c r="M98">
        <v>2984</v>
      </c>
      <c r="N98">
        <v>0</v>
      </c>
      <c r="O98">
        <v>2769</v>
      </c>
      <c r="P98">
        <v>0</v>
      </c>
      <c r="Q98">
        <v>0</v>
      </c>
      <c r="R98">
        <v>7003</v>
      </c>
      <c r="S98">
        <v>155</v>
      </c>
      <c r="T98">
        <v>0</v>
      </c>
      <c r="U98">
        <v>72899</v>
      </c>
    </row>
    <row r="99" spans="1:21" x14ac:dyDescent="0.35">
      <c r="A99">
        <f t="shared" si="4"/>
        <v>0</v>
      </c>
      <c r="B99">
        <f t="shared" si="5"/>
        <v>0</v>
      </c>
      <c r="C99" t="s">
        <v>204</v>
      </c>
      <c r="D99">
        <v>0</v>
      </c>
      <c r="E99">
        <v>8605</v>
      </c>
      <c r="F99">
        <v>0</v>
      </c>
      <c r="G99">
        <v>37</v>
      </c>
      <c r="H99">
        <v>0</v>
      </c>
      <c r="I99">
        <v>0</v>
      </c>
      <c r="J99">
        <v>8642</v>
      </c>
      <c r="K99">
        <v>985</v>
      </c>
      <c r="L99">
        <v>0</v>
      </c>
      <c r="M99">
        <v>421</v>
      </c>
      <c r="N99">
        <v>0</v>
      </c>
      <c r="O99">
        <v>7286</v>
      </c>
      <c r="P99">
        <v>0</v>
      </c>
      <c r="Q99">
        <v>960</v>
      </c>
      <c r="R99">
        <v>9652</v>
      </c>
      <c r="S99">
        <v>55804</v>
      </c>
      <c r="T99">
        <v>51724</v>
      </c>
      <c r="U99">
        <v>62870</v>
      </c>
    </row>
    <row r="100" spans="1:21" x14ac:dyDescent="0.35">
      <c r="A100">
        <f t="shared" si="4"/>
        <v>0</v>
      </c>
      <c r="B100">
        <f t="shared" si="5"/>
        <v>0</v>
      </c>
      <c r="C100" t="s">
        <v>206</v>
      </c>
      <c r="D100">
        <v>1603</v>
      </c>
      <c r="E100">
        <v>11295</v>
      </c>
      <c r="F100">
        <v>136</v>
      </c>
      <c r="G100">
        <v>694</v>
      </c>
      <c r="H100">
        <v>0</v>
      </c>
      <c r="I100">
        <v>0</v>
      </c>
      <c r="J100">
        <v>13728</v>
      </c>
      <c r="K100">
        <v>0</v>
      </c>
      <c r="L100">
        <v>4169</v>
      </c>
      <c r="M100">
        <v>2361</v>
      </c>
      <c r="N100">
        <v>145</v>
      </c>
      <c r="O100">
        <v>7803</v>
      </c>
      <c r="P100">
        <v>0</v>
      </c>
      <c r="Q100">
        <v>0</v>
      </c>
      <c r="R100">
        <v>14478</v>
      </c>
      <c r="S100">
        <v>0</v>
      </c>
      <c r="T100">
        <v>0</v>
      </c>
      <c r="U100">
        <v>58746</v>
      </c>
    </row>
    <row r="101" spans="1:21" x14ac:dyDescent="0.35">
      <c r="A101">
        <f t="shared" si="4"/>
        <v>0</v>
      </c>
      <c r="B101">
        <f t="shared" si="5"/>
        <v>0</v>
      </c>
      <c r="C101" t="s">
        <v>210</v>
      </c>
      <c r="D101">
        <v>0</v>
      </c>
      <c r="E101">
        <v>914</v>
      </c>
      <c r="F101">
        <v>0</v>
      </c>
      <c r="G101">
        <v>12</v>
      </c>
      <c r="H101">
        <v>0</v>
      </c>
      <c r="I101">
        <v>0</v>
      </c>
      <c r="J101">
        <v>926</v>
      </c>
      <c r="K101">
        <v>155</v>
      </c>
      <c r="L101">
        <v>0</v>
      </c>
      <c r="M101">
        <v>106</v>
      </c>
      <c r="N101">
        <v>10</v>
      </c>
      <c r="O101">
        <v>506</v>
      </c>
      <c r="P101">
        <v>0</v>
      </c>
      <c r="Q101">
        <v>0</v>
      </c>
      <c r="R101">
        <v>777</v>
      </c>
      <c r="S101">
        <v>37</v>
      </c>
      <c r="T101">
        <v>0</v>
      </c>
      <c r="U101">
        <v>3165</v>
      </c>
    </row>
    <row r="102" spans="1:21" x14ac:dyDescent="0.35">
      <c r="A102">
        <f t="shared" si="4"/>
        <v>0</v>
      </c>
      <c r="B102">
        <f t="shared" si="5"/>
        <v>0</v>
      </c>
      <c r="C102" t="s">
        <v>211</v>
      </c>
      <c r="D102">
        <v>447</v>
      </c>
      <c r="E102">
        <v>4326</v>
      </c>
      <c r="F102">
        <v>0</v>
      </c>
      <c r="G102">
        <v>183</v>
      </c>
      <c r="H102">
        <v>0</v>
      </c>
      <c r="I102">
        <v>100</v>
      </c>
      <c r="J102">
        <v>5056</v>
      </c>
      <c r="K102">
        <v>0</v>
      </c>
      <c r="L102">
        <v>789</v>
      </c>
      <c r="M102">
        <v>1871</v>
      </c>
      <c r="N102">
        <v>0</v>
      </c>
      <c r="O102">
        <v>1976</v>
      </c>
      <c r="P102">
        <v>0</v>
      </c>
      <c r="Q102">
        <v>0</v>
      </c>
      <c r="R102">
        <v>4636</v>
      </c>
      <c r="S102">
        <v>169</v>
      </c>
      <c r="T102">
        <v>0</v>
      </c>
      <c r="U102">
        <v>65659</v>
      </c>
    </row>
    <row r="103" spans="1:21" x14ac:dyDescent="0.35">
      <c r="A103">
        <f t="shared" si="4"/>
        <v>0</v>
      </c>
      <c r="B103">
        <f t="shared" si="5"/>
        <v>0</v>
      </c>
      <c r="C103" t="s">
        <v>212</v>
      </c>
      <c r="D103">
        <v>0</v>
      </c>
      <c r="E103">
        <v>7813</v>
      </c>
      <c r="F103">
        <v>100</v>
      </c>
      <c r="G103">
        <v>705</v>
      </c>
      <c r="H103">
        <v>0</v>
      </c>
      <c r="I103">
        <v>0</v>
      </c>
      <c r="J103">
        <v>8618</v>
      </c>
      <c r="K103">
        <v>2503</v>
      </c>
      <c r="L103">
        <v>284</v>
      </c>
      <c r="M103">
        <v>2191</v>
      </c>
      <c r="N103">
        <v>0</v>
      </c>
      <c r="O103">
        <v>3341</v>
      </c>
      <c r="P103">
        <v>0</v>
      </c>
      <c r="Q103">
        <v>0</v>
      </c>
      <c r="R103">
        <v>8319</v>
      </c>
      <c r="S103">
        <v>2882</v>
      </c>
      <c r="T103">
        <v>3050</v>
      </c>
      <c r="U103">
        <v>64619</v>
      </c>
    </row>
    <row r="104" spans="1:21" x14ac:dyDescent="0.35">
      <c r="A104">
        <f t="shared" si="4"/>
        <v>0</v>
      </c>
      <c r="B104">
        <f t="shared" si="5"/>
        <v>0</v>
      </c>
      <c r="C104" t="s">
        <v>214</v>
      </c>
      <c r="D104">
        <v>0</v>
      </c>
      <c r="E104">
        <v>7018</v>
      </c>
      <c r="F104">
        <v>53</v>
      </c>
      <c r="G104">
        <v>280</v>
      </c>
      <c r="H104">
        <v>0</v>
      </c>
      <c r="I104">
        <v>0</v>
      </c>
      <c r="J104">
        <v>7351</v>
      </c>
      <c r="K104">
        <v>968</v>
      </c>
      <c r="L104">
        <v>345</v>
      </c>
      <c r="M104">
        <v>544</v>
      </c>
      <c r="N104">
        <v>302</v>
      </c>
      <c r="O104">
        <v>3418</v>
      </c>
      <c r="P104">
        <v>1051</v>
      </c>
      <c r="Q104">
        <v>298</v>
      </c>
      <c r="R104">
        <v>6926</v>
      </c>
      <c r="S104">
        <v>0</v>
      </c>
      <c r="T104">
        <v>0</v>
      </c>
      <c r="U104">
        <v>16026</v>
      </c>
    </row>
    <row r="105" spans="1:21" x14ac:dyDescent="0.35">
      <c r="A105">
        <f t="shared" si="4"/>
        <v>0</v>
      </c>
      <c r="B105">
        <f t="shared" si="5"/>
        <v>0</v>
      </c>
      <c r="C105" t="s">
        <v>367</v>
      </c>
      <c r="D105">
        <v>87</v>
      </c>
      <c r="E105">
        <v>2798</v>
      </c>
      <c r="F105">
        <v>61</v>
      </c>
      <c r="G105">
        <v>102</v>
      </c>
      <c r="H105">
        <v>0</v>
      </c>
      <c r="I105">
        <v>0</v>
      </c>
      <c r="J105">
        <v>3048</v>
      </c>
      <c r="K105">
        <v>288</v>
      </c>
      <c r="L105">
        <v>0</v>
      </c>
      <c r="M105">
        <v>691</v>
      </c>
      <c r="N105">
        <v>27</v>
      </c>
      <c r="O105">
        <v>1234</v>
      </c>
      <c r="P105">
        <v>0</v>
      </c>
      <c r="Q105">
        <v>600</v>
      </c>
      <c r="R105">
        <v>2840</v>
      </c>
      <c r="S105">
        <v>186</v>
      </c>
      <c r="T105">
        <v>1000</v>
      </c>
      <c r="U105">
        <v>69218</v>
      </c>
    </row>
    <row r="106" spans="1:21" x14ac:dyDescent="0.35">
      <c r="A106">
        <f t="shared" si="4"/>
        <v>0</v>
      </c>
      <c r="B106">
        <f t="shared" si="5"/>
        <v>0</v>
      </c>
      <c r="C106" t="s">
        <v>337</v>
      </c>
      <c r="D106">
        <v>95</v>
      </c>
      <c r="E106">
        <v>1761</v>
      </c>
      <c r="F106">
        <v>0</v>
      </c>
      <c r="G106">
        <v>551</v>
      </c>
      <c r="H106">
        <v>0</v>
      </c>
      <c r="I106">
        <v>684</v>
      </c>
      <c r="J106">
        <v>3091</v>
      </c>
      <c r="K106">
        <v>674</v>
      </c>
      <c r="L106">
        <v>604</v>
      </c>
      <c r="M106">
        <v>763</v>
      </c>
      <c r="N106">
        <v>0</v>
      </c>
      <c r="O106">
        <v>1050</v>
      </c>
      <c r="P106">
        <v>0</v>
      </c>
      <c r="Q106">
        <v>0</v>
      </c>
      <c r="R106">
        <v>3091</v>
      </c>
      <c r="S106">
        <v>0</v>
      </c>
      <c r="T106">
        <v>0</v>
      </c>
      <c r="U106">
        <v>22454</v>
      </c>
    </row>
    <row r="107" spans="1:21" x14ac:dyDescent="0.35">
      <c r="A107">
        <f t="shared" si="4"/>
        <v>0</v>
      </c>
      <c r="B107">
        <f t="shared" si="5"/>
        <v>0</v>
      </c>
      <c r="C107" t="s">
        <v>216</v>
      </c>
      <c r="D107">
        <v>0</v>
      </c>
      <c r="E107">
        <v>1337</v>
      </c>
      <c r="F107">
        <v>0</v>
      </c>
      <c r="G107">
        <v>0</v>
      </c>
      <c r="H107">
        <v>0</v>
      </c>
      <c r="I107">
        <v>0</v>
      </c>
      <c r="J107">
        <v>1337</v>
      </c>
      <c r="K107">
        <v>1093</v>
      </c>
      <c r="L107">
        <v>0</v>
      </c>
      <c r="M107">
        <v>1137</v>
      </c>
      <c r="N107">
        <v>0</v>
      </c>
      <c r="O107">
        <v>1054</v>
      </c>
      <c r="P107">
        <v>0</v>
      </c>
      <c r="Q107">
        <v>0</v>
      </c>
      <c r="R107">
        <v>3284</v>
      </c>
      <c r="S107">
        <v>3954</v>
      </c>
      <c r="T107">
        <v>4000</v>
      </c>
      <c r="U107">
        <v>30513</v>
      </c>
    </row>
    <row r="108" spans="1:21" x14ac:dyDescent="0.35">
      <c r="A108">
        <f t="shared" si="4"/>
        <v>0</v>
      </c>
      <c r="B108">
        <f t="shared" si="5"/>
        <v>0</v>
      </c>
      <c r="C108" t="s">
        <v>217</v>
      </c>
      <c r="D108">
        <v>3</v>
      </c>
      <c r="E108">
        <v>413</v>
      </c>
      <c r="F108">
        <v>0</v>
      </c>
      <c r="G108">
        <v>1</v>
      </c>
      <c r="H108">
        <v>0</v>
      </c>
      <c r="I108">
        <v>0</v>
      </c>
      <c r="J108">
        <v>417</v>
      </c>
      <c r="K108">
        <v>46</v>
      </c>
      <c r="L108">
        <v>0</v>
      </c>
      <c r="M108">
        <v>5</v>
      </c>
      <c r="N108">
        <v>0</v>
      </c>
      <c r="O108">
        <v>82</v>
      </c>
      <c r="P108">
        <v>0</v>
      </c>
      <c r="Q108">
        <v>0</v>
      </c>
      <c r="R108">
        <v>133</v>
      </c>
      <c r="S108">
        <v>732</v>
      </c>
      <c r="T108">
        <v>900</v>
      </c>
      <c r="U108">
        <v>1002</v>
      </c>
    </row>
    <row r="109" spans="1:21" x14ac:dyDescent="0.35">
      <c r="A109">
        <f t="shared" si="4"/>
        <v>0</v>
      </c>
      <c r="B109">
        <f t="shared" si="5"/>
        <v>0</v>
      </c>
      <c r="C109" t="s">
        <v>218</v>
      </c>
      <c r="D109">
        <v>190</v>
      </c>
      <c r="E109">
        <v>4423</v>
      </c>
      <c r="F109">
        <v>0</v>
      </c>
      <c r="G109">
        <v>193</v>
      </c>
      <c r="H109">
        <v>0</v>
      </c>
      <c r="I109">
        <v>0</v>
      </c>
      <c r="J109">
        <v>4806</v>
      </c>
      <c r="K109">
        <v>0</v>
      </c>
      <c r="L109">
        <v>737</v>
      </c>
      <c r="M109">
        <v>1672</v>
      </c>
      <c r="N109">
        <v>16</v>
      </c>
      <c r="O109">
        <v>1287</v>
      </c>
      <c r="P109">
        <v>1</v>
      </c>
      <c r="Q109">
        <v>0</v>
      </c>
      <c r="R109">
        <v>3713</v>
      </c>
      <c r="S109">
        <v>203</v>
      </c>
      <c r="T109">
        <v>0</v>
      </c>
      <c r="U109">
        <v>52217</v>
      </c>
    </row>
    <row r="110" spans="1:21" x14ac:dyDescent="0.35">
      <c r="A110">
        <f t="shared" si="4"/>
        <v>0</v>
      </c>
      <c r="B110">
        <f t="shared" si="5"/>
        <v>0</v>
      </c>
      <c r="C110" t="s">
        <v>219</v>
      </c>
      <c r="D110">
        <v>0</v>
      </c>
      <c r="E110">
        <v>4105</v>
      </c>
      <c r="F110">
        <v>0</v>
      </c>
      <c r="G110">
        <v>44</v>
      </c>
      <c r="H110">
        <v>0</v>
      </c>
      <c r="I110">
        <v>0</v>
      </c>
      <c r="J110">
        <v>4149</v>
      </c>
      <c r="K110">
        <v>1243</v>
      </c>
      <c r="L110">
        <v>0</v>
      </c>
      <c r="M110">
        <v>750</v>
      </c>
      <c r="N110">
        <v>24</v>
      </c>
      <c r="O110">
        <v>1735</v>
      </c>
      <c r="P110">
        <v>0</v>
      </c>
      <c r="Q110">
        <v>0</v>
      </c>
      <c r="R110">
        <v>3752</v>
      </c>
      <c r="S110">
        <v>134</v>
      </c>
      <c r="T110">
        <v>300</v>
      </c>
      <c r="U110">
        <v>24118</v>
      </c>
    </row>
    <row r="111" spans="1:21" x14ac:dyDescent="0.35">
      <c r="A111">
        <f t="shared" si="4"/>
        <v>0</v>
      </c>
      <c r="B111">
        <f t="shared" si="5"/>
        <v>0</v>
      </c>
      <c r="C111" t="s">
        <v>220</v>
      </c>
      <c r="D111">
        <v>0</v>
      </c>
      <c r="E111">
        <v>2933</v>
      </c>
      <c r="F111">
        <v>0</v>
      </c>
      <c r="G111">
        <v>26</v>
      </c>
      <c r="H111">
        <v>0</v>
      </c>
      <c r="I111">
        <v>0</v>
      </c>
      <c r="J111">
        <v>2959</v>
      </c>
      <c r="K111">
        <v>2253</v>
      </c>
      <c r="L111">
        <v>0</v>
      </c>
      <c r="M111">
        <v>1347</v>
      </c>
      <c r="N111">
        <v>0</v>
      </c>
      <c r="O111">
        <v>3040</v>
      </c>
      <c r="P111">
        <v>0</v>
      </c>
      <c r="Q111">
        <v>0</v>
      </c>
      <c r="R111">
        <v>6640</v>
      </c>
      <c r="S111">
        <v>1054</v>
      </c>
      <c r="T111">
        <v>1300</v>
      </c>
      <c r="U111">
        <v>35831</v>
      </c>
    </row>
    <row r="112" spans="1:21" x14ac:dyDescent="0.35">
      <c r="A112">
        <f t="shared" si="4"/>
        <v>0</v>
      </c>
      <c r="B112">
        <f t="shared" si="5"/>
        <v>0</v>
      </c>
      <c r="C112" t="s">
        <v>221</v>
      </c>
      <c r="D112">
        <v>0</v>
      </c>
      <c r="E112">
        <v>4828</v>
      </c>
      <c r="F112">
        <v>0</v>
      </c>
      <c r="G112">
        <v>0</v>
      </c>
      <c r="H112">
        <v>0</v>
      </c>
      <c r="I112">
        <v>0</v>
      </c>
      <c r="J112">
        <v>4828</v>
      </c>
      <c r="K112">
        <v>196</v>
      </c>
      <c r="L112">
        <v>0</v>
      </c>
      <c r="M112">
        <v>153</v>
      </c>
      <c r="N112">
        <v>12</v>
      </c>
      <c r="O112">
        <v>490</v>
      </c>
      <c r="P112">
        <v>0</v>
      </c>
      <c r="Q112">
        <v>0</v>
      </c>
      <c r="R112">
        <v>851</v>
      </c>
      <c r="S112">
        <v>0</v>
      </c>
      <c r="T112">
        <v>0</v>
      </c>
      <c r="U112">
        <v>6571</v>
      </c>
    </row>
    <row r="113" spans="1:21" x14ac:dyDescent="0.35">
      <c r="A113">
        <f t="shared" si="4"/>
        <v>0</v>
      </c>
      <c r="B113">
        <f t="shared" si="5"/>
        <v>0</v>
      </c>
      <c r="C113" t="s">
        <v>222</v>
      </c>
      <c r="D113">
        <v>21</v>
      </c>
      <c r="E113">
        <v>4424</v>
      </c>
      <c r="F113">
        <v>0</v>
      </c>
      <c r="G113">
        <v>0</v>
      </c>
      <c r="H113">
        <v>0</v>
      </c>
      <c r="I113">
        <v>0</v>
      </c>
      <c r="J113">
        <v>4445</v>
      </c>
      <c r="K113">
        <v>571</v>
      </c>
      <c r="L113">
        <v>0</v>
      </c>
      <c r="M113">
        <v>157</v>
      </c>
      <c r="N113">
        <v>0</v>
      </c>
      <c r="O113">
        <v>1259</v>
      </c>
      <c r="P113">
        <v>207</v>
      </c>
      <c r="Q113">
        <v>200</v>
      </c>
      <c r="R113">
        <v>2394</v>
      </c>
      <c r="S113">
        <v>0</v>
      </c>
      <c r="T113">
        <v>0</v>
      </c>
      <c r="U113">
        <v>3881</v>
      </c>
    </row>
    <row r="114" spans="1:21" x14ac:dyDescent="0.35">
      <c r="A114">
        <f t="shared" si="4"/>
        <v>0</v>
      </c>
      <c r="B114">
        <f t="shared" si="5"/>
        <v>0</v>
      </c>
      <c r="C114" t="s">
        <v>223</v>
      </c>
      <c r="D114">
        <v>0</v>
      </c>
      <c r="E114">
        <v>697</v>
      </c>
      <c r="F114">
        <v>0</v>
      </c>
      <c r="G114">
        <v>13</v>
      </c>
      <c r="H114">
        <v>0</v>
      </c>
      <c r="I114">
        <v>0</v>
      </c>
      <c r="J114">
        <v>710</v>
      </c>
      <c r="K114">
        <v>256</v>
      </c>
      <c r="L114">
        <v>0</v>
      </c>
      <c r="M114">
        <v>232</v>
      </c>
      <c r="N114">
        <v>0</v>
      </c>
      <c r="O114">
        <v>276</v>
      </c>
      <c r="P114">
        <v>0</v>
      </c>
      <c r="Q114">
        <v>0</v>
      </c>
      <c r="R114">
        <v>764</v>
      </c>
      <c r="S114">
        <v>300</v>
      </c>
      <c r="T114">
        <v>300</v>
      </c>
      <c r="U114">
        <v>7071</v>
      </c>
    </row>
    <row r="115" spans="1:21" x14ac:dyDescent="0.35">
      <c r="A115">
        <f t="shared" si="4"/>
        <v>0</v>
      </c>
      <c r="B115">
        <f t="shared" si="5"/>
        <v>0</v>
      </c>
      <c r="C115" t="s">
        <v>224</v>
      </c>
      <c r="D115">
        <v>0</v>
      </c>
      <c r="E115">
        <v>90</v>
      </c>
      <c r="F115">
        <v>0</v>
      </c>
      <c r="G115">
        <v>4</v>
      </c>
      <c r="H115">
        <v>0</v>
      </c>
      <c r="I115">
        <v>0</v>
      </c>
      <c r="J115">
        <v>94</v>
      </c>
      <c r="K115">
        <v>253</v>
      </c>
      <c r="L115">
        <v>0</v>
      </c>
      <c r="M115">
        <v>115</v>
      </c>
      <c r="N115">
        <v>0</v>
      </c>
      <c r="O115">
        <v>678</v>
      </c>
      <c r="P115">
        <v>0</v>
      </c>
      <c r="Q115">
        <v>0</v>
      </c>
      <c r="R115">
        <v>1046</v>
      </c>
      <c r="S115">
        <v>0</v>
      </c>
      <c r="T115">
        <v>0</v>
      </c>
      <c r="U115">
        <v>3063</v>
      </c>
    </row>
    <row r="116" spans="1:21" x14ac:dyDescent="0.35">
      <c r="A116">
        <f t="shared" si="4"/>
        <v>0</v>
      </c>
      <c r="B116">
        <f t="shared" si="5"/>
        <v>0</v>
      </c>
      <c r="C116" t="s">
        <v>338</v>
      </c>
      <c r="D116">
        <v>71</v>
      </c>
      <c r="E116">
        <v>4310</v>
      </c>
      <c r="F116">
        <v>0</v>
      </c>
      <c r="G116">
        <v>106</v>
      </c>
      <c r="H116">
        <v>0</v>
      </c>
      <c r="I116">
        <v>265</v>
      </c>
      <c r="J116">
        <v>4752</v>
      </c>
      <c r="K116">
        <v>513</v>
      </c>
      <c r="L116">
        <v>0</v>
      </c>
      <c r="M116">
        <v>273</v>
      </c>
      <c r="N116">
        <v>0</v>
      </c>
      <c r="O116">
        <v>2966</v>
      </c>
      <c r="P116">
        <v>0</v>
      </c>
      <c r="Q116">
        <v>0</v>
      </c>
      <c r="R116">
        <v>3752</v>
      </c>
      <c r="S116">
        <v>2176</v>
      </c>
      <c r="T116">
        <v>0</v>
      </c>
      <c r="U116">
        <v>7092</v>
      </c>
    </row>
    <row r="117" spans="1:21" x14ac:dyDescent="0.35">
      <c r="A117">
        <f t="shared" si="4"/>
        <v>0</v>
      </c>
      <c r="B117">
        <f t="shared" si="5"/>
        <v>0</v>
      </c>
      <c r="C117" t="s">
        <v>225</v>
      </c>
      <c r="D117">
        <v>698</v>
      </c>
      <c r="E117">
        <v>12126</v>
      </c>
      <c r="F117">
        <v>220</v>
      </c>
      <c r="G117">
        <v>907</v>
      </c>
      <c r="H117">
        <v>0</v>
      </c>
      <c r="I117">
        <v>0</v>
      </c>
      <c r="J117">
        <v>13951</v>
      </c>
      <c r="K117">
        <v>1160</v>
      </c>
      <c r="L117">
        <v>1383</v>
      </c>
      <c r="M117">
        <v>6035</v>
      </c>
      <c r="N117">
        <v>85</v>
      </c>
      <c r="O117">
        <v>4936</v>
      </c>
      <c r="P117">
        <v>0</v>
      </c>
      <c r="Q117">
        <v>1000</v>
      </c>
      <c r="R117">
        <v>14599</v>
      </c>
      <c r="S117">
        <v>1294</v>
      </c>
      <c r="T117">
        <v>600</v>
      </c>
      <c r="U117">
        <v>158687</v>
      </c>
    </row>
    <row r="118" spans="1:21" x14ac:dyDescent="0.35">
      <c r="A118">
        <f t="shared" si="4"/>
        <v>0</v>
      </c>
      <c r="B118">
        <f t="shared" si="5"/>
        <v>0</v>
      </c>
      <c r="C118" t="s">
        <v>226</v>
      </c>
      <c r="D118">
        <v>50</v>
      </c>
      <c r="E118">
        <v>277</v>
      </c>
      <c r="F118">
        <v>0</v>
      </c>
      <c r="G118">
        <v>6</v>
      </c>
      <c r="H118">
        <v>0</v>
      </c>
      <c r="I118">
        <v>0</v>
      </c>
      <c r="J118">
        <v>333</v>
      </c>
      <c r="K118">
        <v>0</v>
      </c>
      <c r="L118">
        <v>0</v>
      </c>
      <c r="M118">
        <v>0</v>
      </c>
      <c r="N118">
        <v>12</v>
      </c>
      <c r="O118">
        <v>342</v>
      </c>
      <c r="P118">
        <v>0</v>
      </c>
      <c r="Q118">
        <v>0</v>
      </c>
      <c r="R118">
        <v>354</v>
      </c>
      <c r="S118">
        <v>0</v>
      </c>
      <c r="T118">
        <v>0</v>
      </c>
      <c r="U118">
        <v>0</v>
      </c>
    </row>
    <row r="119" spans="1:21" x14ac:dyDescent="0.35">
      <c r="A119">
        <f t="shared" si="4"/>
        <v>0</v>
      </c>
      <c r="B119">
        <f t="shared" si="5"/>
        <v>0</v>
      </c>
      <c r="C119" t="s">
        <v>227</v>
      </c>
      <c r="D119">
        <v>0</v>
      </c>
      <c r="E119">
        <v>430</v>
      </c>
      <c r="F119">
        <v>0</v>
      </c>
      <c r="G119">
        <v>44</v>
      </c>
      <c r="H119">
        <v>0</v>
      </c>
      <c r="I119">
        <v>666</v>
      </c>
      <c r="J119">
        <v>1140</v>
      </c>
      <c r="K119">
        <v>330</v>
      </c>
      <c r="L119">
        <v>0</v>
      </c>
      <c r="M119">
        <v>306</v>
      </c>
      <c r="N119">
        <v>165</v>
      </c>
      <c r="O119">
        <v>339</v>
      </c>
      <c r="P119">
        <v>0</v>
      </c>
      <c r="Q119">
        <v>0</v>
      </c>
      <c r="R119">
        <v>1140</v>
      </c>
      <c r="S119">
        <v>0</v>
      </c>
      <c r="T119">
        <v>0</v>
      </c>
      <c r="U119">
        <v>9180</v>
      </c>
    </row>
    <row r="120" spans="1:21" x14ac:dyDescent="0.35">
      <c r="A120">
        <f t="shared" si="4"/>
        <v>0</v>
      </c>
      <c r="B120">
        <f t="shared" si="5"/>
        <v>0</v>
      </c>
      <c r="C120" t="s">
        <v>228</v>
      </c>
      <c r="D120">
        <v>87</v>
      </c>
      <c r="E120">
        <v>4646</v>
      </c>
      <c r="F120">
        <v>0</v>
      </c>
      <c r="G120">
        <v>0</v>
      </c>
      <c r="H120">
        <v>0</v>
      </c>
      <c r="I120">
        <v>0</v>
      </c>
      <c r="J120">
        <v>4733</v>
      </c>
      <c r="K120">
        <v>214</v>
      </c>
      <c r="L120">
        <v>0</v>
      </c>
      <c r="M120">
        <v>141</v>
      </c>
      <c r="N120">
        <v>0</v>
      </c>
      <c r="O120">
        <v>1290</v>
      </c>
      <c r="P120">
        <v>0</v>
      </c>
      <c r="Q120">
        <v>0</v>
      </c>
      <c r="R120">
        <v>1645</v>
      </c>
      <c r="S120">
        <v>0</v>
      </c>
      <c r="T120">
        <v>0</v>
      </c>
      <c r="U120">
        <v>3742</v>
      </c>
    </row>
    <row r="121" spans="1:21" x14ac:dyDescent="0.35">
      <c r="A121">
        <f t="shared" si="4"/>
        <v>0</v>
      </c>
      <c r="B121">
        <f t="shared" si="5"/>
        <v>0</v>
      </c>
      <c r="C121" t="s">
        <v>229</v>
      </c>
      <c r="D121">
        <v>0</v>
      </c>
      <c r="E121">
        <v>4256</v>
      </c>
      <c r="F121">
        <v>0</v>
      </c>
      <c r="G121">
        <v>3</v>
      </c>
      <c r="H121">
        <v>0</v>
      </c>
      <c r="I121">
        <v>0</v>
      </c>
      <c r="J121">
        <v>4259</v>
      </c>
      <c r="K121">
        <v>448</v>
      </c>
      <c r="L121">
        <v>0</v>
      </c>
      <c r="M121">
        <v>106</v>
      </c>
      <c r="N121">
        <v>0</v>
      </c>
      <c r="O121">
        <v>3185</v>
      </c>
      <c r="P121">
        <v>0</v>
      </c>
      <c r="Q121">
        <v>0</v>
      </c>
      <c r="R121">
        <v>3739</v>
      </c>
      <c r="S121">
        <v>0</v>
      </c>
      <c r="T121">
        <v>0</v>
      </c>
      <c r="U121">
        <v>2533</v>
      </c>
    </row>
    <row r="122" spans="1:21" x14ac:dyDescent="0.35">
      <c r="A122">
        <f t="shared" si="4"/>
        <v>0</v>
      </c>
      <c r="B122">
        <f t="shared" si="5"/>
        <v>0</v>
      </c>
      <c r="C122" t="s">
        <v>230</v>
      </c>
      <c r="D122">
        <v>0</v>
      </c>
      <c r="E122">
        <v>4564</v>
      </c>
      <c r="F122">
        <v>0</v>
      </c>
      <c r="G122">
        <v>41</v>
      </c>
      <c r="H122">
        <v>0</v>
      </c>
      <c r="I122">
        <v>0</v>
      </c>
      <c r="J122">
        <v>4605</v>
      </c>
      <c r="K122">
        <v>1299</v>
      </c>
      <c r="L122">
        <v>0</v>
      </c>
      <c r="M122">
        <v>1154</v>
      </c>
      <c r="N122">
        <v>50</v>
      </c>
      <c r="O122">
        <v>5668</v>
      </c>
      <c r="P122">
        <v>0</v>
      </c>
      <c r="Q122">
        <v>0</v>
      </c>
      <c r="R122">
        <v>8171</v>
      </c>
      <c r="S122">
        <v>574</v>
      </c>
      <c r="T122">
        <v>0</v>
      </c>
      <c r="U122">
        <v>31275</v>
      </c>
    </row>
    <row r="123" spans="1:21" x14ac:dyDescent="0.35">
      <c r="A123">
        <f t="shared" si="4"/>
        <v>0</v>
      </c>
      <c r="B123">
        <f t="shared" si="5"/>
        <v>0</v>
      </c>
      <c r="C123" t="s">
        <v>231</v>
      </c>
      <c r="D123">
        <v>450</v>
      </c>
      <c r="E123">
        <v>1677</v>
      </c>
      <c r="F123">
        <v>0</v>
      </c>
      <c r="G123">
        <v>69</v>
      </c>
      <c r="H123">
        <v>0</v>
      </c>
      <c r="I123">
        <v>0</v>
      </c>
      <c r="J123">
        <v>2196</v>
      </c>
      <c r="K123">
        <v>149</v>
      </c>
      <c r="L123">
        <v>0</v>
      </c>
      <c r="M123">
        <v>799</v>
      </c>
      <c r="N123">
        <v>0</v>
      </c>
      <c r="O123">
        <v>1262</v>
      </c>
      <c r="P123">
        <v>0</v>
      </c>
      <c r="Q123">
        <v>0</v>
      </c>
      <c r="R123">
        <v>2210</v>
      </c>
      <c r="S123">
        <v>21671</v>
      </c>
      <c r="T123">
        <v>21350</v>
      </c>
      <c r="U123">
        <v>21201</v>
      </c>
    </row>
    <row r="124" spans="1:21" x14ac:dyDescent="0.35">
      <c r="A124">
        <f t="shared" si="4"/>
        <v>0</v>
      </c>
      <c r="B124">
        <f t="shared" si="5"/>
        <v>0</v>
      </c>
      <c r="C124" t="s">
        <v>232</v>
      </c>
      <c r="D124">
        <v>324</v>
      </c>
      <c r="E124">
        <v>5961</v>
      </c>
      <c r="F124">
        <v>0</v>
      </c>
      <c r="G124">
        <v>90</v>
      </c>
      <c r="H124">
        <v>0</v>
      </c>
      <c r="I124">
        <v>0</v>
      </c>
      <c r="J124">
        <v>6375</v>
      </c>
      <c r="K124">
        <v>835</v>
      </c>
      <c r="L124">
        <v>0</v>
      </c>
      <c r="M124">
        <v>2026</v>
      </c>
      <c r="N124">
        <v>6</v>
      </c>
      <c r="O124">
        <v>3035</v>
      </c>
      <c r="P124">
        <v>0</v>
      </c>
      <c r="Q124">
        <v>500</v>
      </c>
      <c r="R124">
        <v>6402</v>
      </c>
      <c r="S124">
        <v>7</v>
      </c>
      <c r="T124">
        <v>0</v>
      </c>
      <c r="U124">
        <v>63985</v>
      </c>
    </row>
    <row r="125" spans="1:21" x14ac:dyDescent="0.35">
      <c r="A125">
        <f t="shared" si="4"/>
        <v>0</v>
      </c>
      <c r="B125">
        <f t="shared" si="5"/>
        <v>0</v>
      </c>
      <c r="C125" t="s">
        <v>233</v>
      </c>
      <c r="D125">
        <v>0</v>
      </c>
      <c r="E125">
        <v>659</v>
      </c>
      <c r="F125">
        <v>23</v>
      </c>
      <c r="G125">
        <v>0</v>
      </c>
      <c r="H125">
        <v>0</v>
      </c>
      <c r="I125">
        <v>0</v>
      </c>
      <c r="J125">
        <v>682</v>
      </c>
      <c r="K125">
        <v>0</v>
      </c>
      <c r="L125">
        <v>0</v>
      </c>
      <c r="M125">
        <v>0</v>
      </c>
      <c r="N125">
        <v>5</v>
      </c>
      <c r="O125">
        <v>201</v>
      </c>
      <c r="P125">
        <v>0</v>
      </c>
      <c r="Q125">
        <v>502</v>
      </c>
      <c r="R125">
        <v>708</v>
      </c>
      <c r="S125">
        <v>0</v>
      </c>
      <c r="T125">
        <v>0</v>
      </c>
      <c r="U125">
        <v>0</v>
      </c>
    </row>
    <row r="126" spans="1:21" x14ac:dyDescent="0.35">
      <c r="A126">
        <f t="shared" si="4"/>
        <v>0</v>
      </c>
      <c r="B126">
        <f t="shared" si="5"/>
        <v>0</v>
      </c>
      <c r="C126" t="s">
        <v>234</v>
      </c>
      <c r="D126">
        <v>852</v>
      </c>
      <c r="E126">
        <v>14343</v>
      </c>
      <c r="F126">
        <v>0</v>
      </c>
      <c r="G126">
        <v>650</v>
      </c>
      <c r="H126">
        <v>0</v>
      </c>
      <c r="I126">
        <v>0</v>
      </c>
      <c r="J126">
        <v>15845</v>
      </c>
      <c r="K126">
        <v>0</v>
      </c>
      <c r="L126">
        <v>3435</v>
      </c>
      <c r="M126">
        <v>7458</v>
      </c>
      <c r="N126">
        <v>60</v>
      </c>
      <c r="O126">
        <v>5577</v>
      </c>
      <c r="P126">
        <v>100</v>
      </c>
      <c r="Q126">
        <v>0</v>
      </c>
      <c r="R126">
        <v>16630</v>
      </c>
      <c r="S126">
        <v>867</v>
      </c>
      <c r="T126">
        <v>0</v>
      </c>
      <c r="U126">
        <v>199547</v>
      </c>
    </row>
    <row r="127" spans="1:21" x14ac:dyDescent="0.35">
      <c r="A127">
        <f t="shared" si="4"/>
        <v>0</v>
      </c>
      <c r="B127">
        <f t="shared" si="5"/>
        <v>0</v>
      </c>
      <c r="C127" t="s">
        <v>236</v>
      </c>
      <c r="D127">
        <v>454</v>
      </c>
      <c r="E127">
        <v>25408</v>
      </c>
      <c r="F127">
        <v>0</v>
      </c>
      <c r="G127">
        <v>1780</v>
      </c>
      <c r="H127">
        <v>1733</v>
      </c>
      <c r="I127">
        <v>0</v>
      </c>
      <c r="J127">
        <v>29375</v>
      </c>
      <c r="K127">
        <v>50</v>
      </c>
      <c r="L127">
        <v>7330</v>
      </c>
      <c r="M127">
        <v>13151</v>
      </c>
      <c r="N127">
        <v>0</v>
      </c>
      <c r="O127">
        <v>7107</v>
      </c>
      <c r="P127">
        <v>0</v>
      </c>
      <c r="Q127">
        <v>3000</v>
      </c>
      <c r="R127">
        <v>30638</v>
      </c>
      <c r="S127">
        <v>614</v>
      </c>
      <c r="T127">
        <v>2051</v>
      </c>
      <c r="U127">
        <v>396582</v>
      </c>
    </row>
    <row r="128" spans="1:21" x14ac:dyDescent="0.35">
      <c r="A128">
        <f t="shared" si="4"/>
        <v>0</v>
      </c>
      <c r="B128">
        <f t="shared" si="5"/>
        <v>0</v>
      </c>
      <c r="C128" t="s">
        <v>237</v>
      </c>
      <c r="D128">
        <v>618</v>
      </c>
      <c r="E128">
        <v>16531</v>
      </c>
      <c r="F128">
        <v>0</v>
      </c>
      <c r="G128">
        <v>821</v>
      </c>
      <c r="H128">
        <v>0</v>
      </c>
      <c r="I128">
        <v>0</v>
      </c>
      <c r="J128">
        <v>17970</v>
      </c>
      <c r="K128">
        <v>0</v>
      </c>
      <c r="L128">
        <v>4046</v>
      </c>
      <c r="M128">
        <v>8858</v>
      </c>
      <c r="N128">
        <v>130</v>
      </c>
      <c r="O128">
        <v>4406</v>
      </c>
      <c r="P128">
        <v>0</v>
      </c>
      <c r="Q128">
        <v>0</v>
      </c>
      <c r="R128">
        <v>17440</v>
      </c>
      <c r="S128">
        <v>1276</v>
      </c>
      <c r="T128">
        <v>0</v>
      </c>
      <c r="U128">
        <v>278046</v>
      </c>
    </row>
    <row r="129" spans="1:21" x14ac:dyDescent="0.35">
      <c r="A129">
        <f t="shared" si="4"/>
        <v>0</v>
      </c>
      <c r="B129">
        <f t="shared" si="5"/>
        <v>0</v>
      </c>
      <c r="C129" t="s">
        <v>238</v>
      </c>
      <c r="D129">
        <v>202</v>
      </c>
      <c r="E129">
        <v>6555</v>
      </c>
      <c r="F129">
        <v>0</v>
      </c>
      <c r="G129">
        <v>118</v>
      </c>
      <c r="H129">
        <v>0</v>
      </c>
      <c r="I129">
        <v>0</v>
      </c>
      <c r="J129">
        <v>6875</v>
      </c>
      <c r="K129">
        <v>524</v>
      </c>
      <c r="L129">
        <v>177</v>
      </c>
      <c r="M129">
        <v>713</v>
      </c>
      <c r="N129">
        <v>35</v>
      </c>
      <c r="O129">
        <v>5115</v>
      </c>
      <c r="P129">
        <v>0</v>
      </c>
      <c r="Q129">
        <v>318</v>
      </c>
      <c r="R129">
        <v>6882</v>
      </c>
      <c r="S129">
        <v>0</v>
      </c>
      <c r="T129">
        <v>2371</v>
      </c>
      <c r="U129">
        <v>18212</v>
      </c>
    </row>
    <row r="130" spans="1:21" x14ac:dyDescent="0.35">
      <c r="A130">
        <f t="shared" si="4"/>
        <v>0</v>
      </c>
      <c r="B130">
        <f t="shared" ref="B130:B161" si="6">+R130-SUM(K130:Q130)</f>
        <v>0</v>
      </c>
      <c r="C130" t="s">
        <v>240</v>
      </c>
      <c r="D130">
        <v>436</v>
      </c>
      <c r="E130">
        <v>13730</v>
      </c>
      <c r="F130">
        <v>46</v>
      </c>
      <c r="G130">
        <v>370</v>
      </c>
      <c r="H130">
        <v>0</v>
      </c>
      <c r="I130">
        <v>4552</v>
      </c>
      <c r="J130">
        <v>19134</v>
      </c>
      <c r="K130">
        <v>0</v>
      </c>
      <c r="L130">
        <v>3492</v>
      </c>
      <c r="M130">
        <v>3863</v>
      </c>
      <c r="N130">
        <v>34</v>
      </c>
      <c r="O130">
        <v>11745</v>
      </c>
      <c r="P130">
        <v>0</v>
      </c>
      <c r="Q130">
        <v>0</v>
      </c>
      <c r="R130">
        <v>19134</v>
      </c>
      <c r="S130">
        <v>1203</v>
      </c>
      <c r="T130">
        <v>100</v>
      </c>
      <c r="U130">
        <v>128500</v>
      </c>
    </row>
    <row r="131" spans="1:21" x14ac:dyDescent="0.35">
      <c r="A131">
        <f t="shared" ref="A131:A173" si="7">+J131-SUM(D131:I131)</f>
        <v>0</v>
      </c>
      <c r="B131">
        <f t="shared" si="6"/>
        <v>0</v>
      </c>
      <c r="C131" t="s">
        <v>241</v>
      </c>
      <c r="D131">
        <v>1374</v>
      </c>
      <c r="E131">
        <v>23601</v>
      </c>
      <c r="F131">
        <v>0</v>
      </c>
      <c r="G131">
        <v>883</v>
      </c>
      <c r="H131">
        <v>0</v>
      </c>
      <c r="I131">
        <v>4395</v>
      </c>
      <c r="J131">
        <v>30253</v>
      </c>
      <c r="K131">
        <v>2924</v>
      </c>
      <c r="L131">
        <v>4656</v>
      </c>
      <c r="M131">
        <v>15037</v>
      </c>
      <c r="N131">
        <v>0</v>
      </c>
      <c r="O131">
        <v>7616</v>
      </c>
      <c r="P131">
        <v>0</v>
      </c>
      <c r="Q131">
        <v>0</v>
      </c>
      <c r="R131">
        <v>30233</v>
      </c>
      <c r="S131">
        <v>51792</v>
      </c>
      <c r="T131">
        <v>65565</v>
      </c>
      <c r="U131">
        <v>828682</v>
      </c>
    </row>
    <row r="132" spans="1:21" x14ac:dyDescent="0.35">
      <c r="A132">
        <f t="shared" si="7"/>
        <v>0</v>
      </c>
      <c r="B132">
        <f t="shared" si="6"/>
        <v>0</v>
      </c>
      <c r="C132" t="s">
        <v>242</v>
      </c>
      <c r="D132">
        <v>244</v>
      </c>
      <c r="E132">
        <v>11248</v>
      </c>
      <c r="F132">
        <v>0</v>
      </c>
      <c r="G132">
        <v>1138</v>
      </c>
      <c r="H132">
        <v>152</v>
      </c>
      <c r="I132">
        <v>0</v>
      </c>
      <c r="J132">
        <v>12782</v>
      </c>
      <c r="K132">
        <v>0</v>
      </c>
      <c r="L132">
        <v>1632</v>
      </c>
      <c r="M132">
        <v>6735</v>
      </c>
      <c r="N132">
        <v>265</v>
      </c>
      <c r="O132">
        <v>3079</v>
      </c>
      <c r="P132">
        <v>563</v>
      </c>
      <c r="Q132">
        <v>0</v>
      </c>
      <c r="R132">
        <v>12274</v>
      </c>
      <c r="S132">
        <v>294</v>
      </c>
      <c r="T132">
        <v>434</v>
      </c>
      <c r="U132">
        <v>201456</v>
      </c>
    </row>
    <row r="133" spans="1:21" x14ac:dyDescent="0.35">
      <c r="A133">
        <f t="shared" si="7"/>
        <v>0</v>
      </c>
      <c r="B133">
        <f t="shared" si="6"/>
        <v>0</v>
      </c>
      <c r="C133" t="s">
        <v>243</v>
      </c>
      <c r="D133">
        <v>201</v>
      </c>
      <c r="E133">
        <v>13974</v>
      </c>
      <c r="F133">
        <v>0</v>
      </c>
      <c r="G133">
        <v>590</v>
      </c>
      <c r="H133">
        <v>0</v>
      </c>
      <c r="I133">
        <v>0</v>
      </c>
      <c r="J133">
        <v>14765</v>
      </c>
      <c r="K133">
        <v>33</v>
      </c>
      <c r="L133">
        <v>2754</v>
      </c>
      <c r="M133">
        <v>5500</v>
      </c>
      <c r="N133">
        <v>47</v>
      </c>
      <c r="O133">
        <v>4790</v>
      </c>
      <c r="P133">
        <v>0</v>
      </c>
      <c r="Q133">
        <v>1600</v>
      </c>
      <c r="R133">
        <v>14724</v>
      </c>
      <c r="S133">
        <v>0</v>
      </c>
      <c r="T133">
        <v>3800</v>
      </c>
      <c r="U133">
        <v>159087</v>
      </c>
    </row>
    <row r="134" spans="1:21" x14ac:dyDescent="0.35">
      <c r="A134">
        <f t="shared" si="7"/>
        <v>0</v>
      </c>
      <c r="B134">
        <f t="shared" si="6"/>
        <v>0</v>
      </c>
      <c r="C134" t="s">
        <v>244</v>
      </c>
      <c r="D134">
        <v>354</v>
      </c>
      <c r="E134">
        <v>4484</v>
      </c>
      <c r="F134">
        <v>0</v>
      </c>
      <c r="G134">
        <v>55</v>
      </c>
      <c r="H134">
        <v>0</v>
      </c>
      <c r="I134">
        <v>0</v>
      </c>
      <c r="J134">
        <v>4893</v>
      </c>
      <c r="K134">
        <v>0</v>
      </c>
      <c r="L134">
        <v>712</v>
      </c>
      <c r="M134">
        <v>597</v>
      </c>
      <c r="N134">
        <v>0</v>
      </c>
      <c r="O134">
        <v>3595</v>
      </c>
      <c r="P134">
        <v>0</v>
      </c>
      <c r="Q134">
        <v>0</v>
      </c>
      <c r="R134">
        <v>4904</v>
      </c>
      <c r="S134">
        <v>0</v>
      </c>
      <c r="T134">
        <v>0</v>
      </c>
      <c r="U134">
        <v>15550</v>
      </c>
    </row>
    <row r="135" spans="1:21" x14ac:dyDescent="0.35">
      <c r="A135">
        <f t="shared" si="7"/>
        <v>0</v>
      </c>
      <c r="B135">
        <f t="shared" si="6"/>
        <v>0</v>
      </c>
      <c r="C135" t="s">
        <v>245</v>
      </c>
      <c r="D135">
        <v>24</v>
      </c>
      <c r="E135">
        <v>1553</v>
      </c>
      <c r="F135">
        <v>0</v>
      </c>
      <c r="G135">
        <v>38</v>
      </c>
      <c r="H135">
        <v>0</v>
      </c>
      <c r="I135">
        <v>0</v>
      </c>
      <c r="J135">
        <v>1615</v>
      </c>
      <c r="K135">
        <v>981</v>
      </c>
      <c r="L135">
        <v>565</v>
      </c>
      <c r="M135">
        <v>779</v>
      </c>
      <c r="N135">
        <v>0</v>
      </c>
      <c r="O135">
        <v>2160</v>
      </c>
      <c r="P135">
        <v>0</v>
      </c>
      <c r="Q135">
        <v>0</v>
      </c>
      <c r="R135">
        <v>4485</v>
      </c>
      <c r="S135">
        <v>366</v>
      </c>
      <c r="T135">
        <v>1500</v>
      </c>
      <c r="U135">
        <v>23913</v>
      </c>
    </row>
    <row r="136" spans="1:21" x14ac:dyDescent="0.35">
      <c r="A136">
        <f t="shared" si="7"/>
        <v>0</v>
      </c>
      <c r="B136">
        <f t="shared" si="6"/>
        <v>0</v>
      </c>
      <c r="C136" t="s">
        <v>246</v>
      </c>
      <c r="D136">
        <v>0</v>
      </c>
      <c r="E136">
        <v>4094</v>
      </c>
      <c r="F136">
        <v>0</v>
      </c>
      <c r="G136">
        <v>96</v>
      </c>
      <c r="H136">
        <v>0</v>
      </c>
      <c r="I136">
        <v>0</v>
      </c>
      <c r="J136">
        <v>4190</v>
      </c>
      <c r="K136">
        <v>0</v>
      </c>
      <c r="L136">
        <v>283</v>
      </c>
      <c r="M136">
        <v>130</v>
      </c>
      <c r="N136">
        <v>0</v>
      </c>
      <c r="O136">
        <v>3882</v>
      </c>
      <c r="P136">
        <v>0</v>
      </c>
      <c r="Q136">
        <v>0</v>
      </c>
      <c r="R136">
        <v>4295</v>
      </c>
      <c r="S136">
        <v>0</v>
      </c>
      <c r="T136">
        <v>0</v>
      </c>
      <c r="U136">
        <v>3800</v>
      </c>
    </row>
    <row r="137" spans="1:21" x14ac:dyDescent="0.35">
      <c r="A137">
        <f t="shared" si="7"/>
        <v>0</v>
      </c>
      <c r="B137">
        <f t="shared" si="6"/>
        <v>0</v>
      </c>
      <c r="C137" t="s">
        <v>247</v>
      </c>
      <c r="D137">
        <v>50</v>
      </c>
      <c r="E137">
        <v>1850</v>
      </c>
      <c r="F137">
        <v>0</v>
      </c>
      <c r="G137">
        <v>50</v>
      </c>
      <c r="H137">
        <v>0</v>
      </c>
      <c r="I137">
        <v>0</v>
      </c>
      <c r="J137">
        <v>1950</v>
      </c>
      <c r="K137">
        <v>0</v>
      </c>
      <c r="L137">
        <v>988</v>
      </c>
      <c r="M137">
        <v>966</v>
      </c>
      <c r="N137">
        <v>16</v>
      </c>
      <c r="O137">
        <v>870</v>
      </c>
      <c r="P137">
        <v>0</v>
      </c>
      <c r="Q137">
        <v>0</v>
      </c>
      <c r="R137">
        <v>2840</v>
      </c>
      <c r="S137">
        <v>180</v>
      </c>
      <c r="T137">
        <v>140</v>
      </c>
      <c r="U137">
        <v>27393</v>
      </c>
    </row>
    <row r="138" spans="1:21" x14ac:dyDescent="0.35">
      <c r="A138">
        <f t="shared" si="7"/>
        <v>0</v>
      </c>
      <c r="B138">
        <f t="shared" si="6"/>
        <v>0</v>
      </c>
      <c r="C138" t="s">
        <v>248</v>
      </c>
      <c r="D138">
        <v>407</v>
      </c>
      <c r="E138">
        <v>2495</v>
      </c>
      <c r="F138">
        <v>199</v>
      </c>
      <c r="G138">
        <v>120</v>
      </c>
      <c r="H138">
        <v>0</v>
      </c>
      <c r="I138">
        <v>3512</v>
      </c>
      <c r="J138">
        <v>6733</v>
      </c>
      <c r="K138">
        <v>443</v>
      </c>
      <c r="L138">
        <v>912</v>
      </c>
      <c r="M138">
        <v>3023</v>
      </c>
      <c r="N138">
        <v>40</v>
      </c>
      <c r="O138">
        <v>1627</v>
      </c>
      <c r="P138">
        <v>0</v>
      </c>
      <c r="Q138">
        <v>0</v>
      </c>
      <c r="R138">
        <v>6045</v>
      </c>
      <c r="S138">
        <v>281</v>
      </c>
      <c r="T138">
        <v>0</v>
      </c>
      <c r="U138">
        <v>86364</v>
      </c>
    </row>
    <row r="139" spans="1:21" x14ac:dyDescent="0.35">
      <c r="A139">
        <f t="shared" si="7"/>
        <v>0</v>
      </c>
      <c r="B139">
        <f t="shared" si="6"/>
        <v>0</v>
      </c>
      <c r="C139" t="s">
        <v>249</v>
      </c>
      <c r="D139">
        <v>326</v>
      </c>
      <c r="E139">
        <v>34318</v>
      </c>
      <c r="F139">
        <v>0</v>
      </c>
      <c r="G139">
        <v>0</v>
      </c>
      <c r="H139">
        <v>0</v>
      </c>
      <c r="I139">
        <v>5867</v>
      </c>
      <c r="J139">
        <v>40511</v>
      </c>
      <c r="K139">
        <v>0</v>
      </c>
      <c r="L139">
        <v>8215</v>
      </c>
      <c r="M139">
        <v>23266</v>
      </c>
      <c r="N139">
        <v>72</v>
      </c>
      <c r="O139">
        <v>7804</v>
      </c>
      <c r="P139">
        <v>0</v>
      </c>
      <c r="Q139">
        <v>0</v>
      </c>
      <c r="R139">
        <v>39357</v>
      </c>
      <c r="S139">
        <v>200</v>
      </c>
      <c r="T139">
        <v>0</v>
      </c>
      <c r="U139">
        <v>730320</v>
      </c>
    </row>
    <row r="140" spans="1:21" x14ac:dyDescent="0.35">
      <c r="A140">
        <f t="shared" si="7"/>
        <v>0</v>
      </c>
      <c r="B140">
        <f t="shared" si="6"/>
        <v>0</v>
      </c>
      <c r="C140" t="s">
        <v>250</v>
      </c>
      <c r="D140">
        <v>0</v>
      </c>
      <c r="E140">
        <v>680</v>
      </c>
      <c r="F140">
        <v>0</v>
      </c>
      <c r="G140">
        <v>30</v>
      </c>
      <c r="H140">
        <v>0</v>
      </c>
      <c r="I140">
        <v>0</v>
      </c>
      <c r="J140">
        <v>710</v>
      </c>
      <c r="K140">
        <v>0</v>
      </c>
      <c r="L140">
        <v>0</v>
      </c>
      <c r="M140">
        <v>0</v>
      </c>
      <c r="N140">
        <v>0</v>
      </c>
      <c r="O140">
        <v>606</v>
      </c>
      <c r="P140">
        <v>5</v>
      </c>
      <c r="Q140">
        <v>0</v>
      </c>
      <c r="R140">
        <v>611</v>
      </c>
      <c r="S140">
        <v>0</v>
      </c>
      <c r="T140">
        <v>0</v>
      </c>
      <c r="U140">
        <v>0</v>
      </c>
    </row>
    <row r="141" spans="1:21" x14ac:dyDescent="0.35">
      <c r="A141">
        <f t="shared" si="7"/>
        <v>0</v>
      </c>
      <c r="B141">
        <f t="shared" si="6"/>
        <v>0</v>
      </c>
      <c r="C141" t="s">
        <v>339</v>
      </c>
      <c r="D141">
        <v>0</v>
      </c>
      <c r="E141">
        <v>4409</v>
      </c>
      <c r="F141">
        <v>0</v>
      </c>
      <c r="G141">
        <v>159</v>
      </c>
      <c r="H141">
        <v>0</v>
      </c>
      <c r="I141">
        <v>0</v>
      </c>
      <c r="J141">
        <v>4568</v>
      </c>
      <c r="K141">
        <v>647</v>
      </c>
      <c r="L141">
        <v>571</v>
      </c>
      <c r="M141">
        <v>507</v>
      </c>
      <c r="N141">
        <v>0</v>
      </c>
      <c r="O141">
        <v>912</v>
      </c>
      <c r="P141">
        <v>0</v>
      </c>
      <c r="Q141">
        <v>1600</v>
      </c>
      <c r="R141">
        <v>4237</v>
      </c>
      <c r="S141">
        <v>0</v>
      </c>
      <c r="T141">
        <v>0</v>
      </c>
      <c r="U141">
        <v>14891</v>
      </c>
    </row>
    <row r="142" spans="1:21" x14ac:dyDescent="0.35">
      <c r="A142">
        <f t="shared" si="7"/>
        <v>0</v>
      </c>
      <c r="B142">
        <f t="shared" si="6"/>
        <v>0</v>
      </c>
      <c r="C142" t="s">
        <v>251</v>
      </c>
      <c r="D142">
        <v>0</v>
      </c>
      <c r="E142">
        <v>212</v>
      </c>
      <c r="F142">
        <v>0</v>
      </c>
      <c r="G142">
        <v>0</v>
      </c>
      <c r="H142">
        <v>0</v>
      </c>
      <c r="I142">
        <v>0</v>
      </c>
      <c r="J142">
        <v>212</v>
      </c>
      <c r="K142">
        <v>0</v>
      </c>
      <c r="L142">
        <v>0</v>
      </c>
      <c r="M142">
        <v>0</v>
      </c>
      <c r="N142">
        <v>0</v>
      </c>
      <c r="O142">
        <v>120</v>
      </c>
      <c r="P142">
        <v>0</v>
      </c>
      <c r="Q142">
        <v>0</v>
      </c>
      <c r="R142">
        <v>120</v>
      </c>
      <c r="S142">
        <v>0</v>
      </c>
      <c r="T142">
        <v>0</v>
      </c>
      <c r="U142">
        <v>0</v>
      </c>
    </row>
    <row r="143" spans="1:21" x14ac:dyDescent="0.35">
      <c r="A143">
        <f t="shared" si="7"/>
        <v>0</v>
      </c>
      <c r="B143">
        <f t="shared" si="6"/>
        <v>0</v>
      </c>
      <c r="C143" t="s">
        <v>252</v>
      </c>
      <c r="D143">
        <v>0</v>
      </c>
      <c r="E143">
        <v>239</v>
      </c>
      <c r="F143">
        <v>0</v>
      </c>
      <c r="G143">
        <v>0</v>
      </c>
      <c r="H143">
        <v>0</v>
      </c>
      <c r="I143">
        <v>0</v>
      </c>
      <c r="J143">
        <v>239</v>
      </c>
      <c r="K143">
        <v>114</v>
      </c>
      <c r="L143">
        <v>0</v>
      </c>
      <c r="M143">
        <v>64</v>
      </c>
      <c r="N143">
        <v>0</v>
      </c>
      <c r="O143">
        <v>9</v>
      </c>
      <c r="P143">
        <v>0</v>
      </c>
      <c r="Q143">
        <v>0</v>
      </c>
      <c r="R143">
        <v>187</v>
      </c>
      <c r="S143">
        <v>0</v>
      </c>
      <c r="T143">
        <v>0</v>
      </c>
      <c r="U143">
        <v>1811</v>
      </c>
    </row>
    <row r="144" spans="1:21" x14ac:dyDescent="0.35">
      <c r="A144">
        <f t="shared" si="7"/>
        <v>0</v>
      </c>
      <c r="B144">
        <f t="shared" si="6"/>
        <v>0</v>
      </c>
      <c r="C144" t="s">
        <v>253</v>
      </c>
      <c r="D144">
        <v>0</v>
      </c>
      <c r="E144">
        <v>2425</v>
      </c>
      <c r="F144">
        <v>0</v>
      </c>
      <c r="G144">
        <v>2</v>
      </c>
      <c r="H144">
        <v>0</v>
      </c>
      <c r="I144">
        <v>100</v>
      </c>
      <c r="J144">
        <v>2527</v>
      </c>
      <c r="K144">
        <v>699</v>
      </c>
      <c r="L144">
        <v>0</v>
      </c>
      <c r="M144">
        <v>1258</v>
      </c>
      <c r="N144">
        <v>0</v>
      </c>
      <c r="O144">
        <v>865</v>
      </c>
      <c r="P144">
        <v>0</v>
      </c>
      <c r="Q144">
        <v>0</v>
      </c>
      <c r="R144">
        <v>2822</v>
      </c>
      <c r="S144">
        <v>0</v>
      </c>
      <c r="T144">
        <v>0</v>
      </c>
      <c r="U144">
        <v>37599</v>
      </c>
    </row>
    <row r="145" spans="1:21" x14ac:dyDescent="0.35">
      <c r="A145">
        <f t="shared" si="7"/>
        <v>0</v>
      </c>
      <c r="B145">
        <f t="shared" si="6"/>
        <v>0</v>
      </c>
      <c r="C145" t="s">
        <v>254</v>
      </c>
      <c r="D145">
        <v>0</v>
      </c>
      <c r="E145">
        <v>136</v>
      </c>
      <c r="F145">
        <v>0</v>
      </c>
      <c r="G145">
        <v>0</v>
      </c>
      <c r="H145">
        <v>0</v>
      </c>
      <c r="I145">
        <v>0</v>
      </c>
      <c r="J145">
        <v>136</v>
      </c>
      <c r="K145">
        <v>78</v>
      </c>
      <c r="L145">
        <v>0</v>
      </c>
      <c r="M145">
        <v>59</v>
      </c>
      <c r="N145">
        <v>0</v>
      </c>
      <c r="O145">
        <v>11</v>
      </c>
      <c r="P145">
        <v>0</v>
      </c>
      <c r="Q145">
        <v>0</v>
      </c>
      <c r="R145">
        <v>148</v>
      </c>
      <c r="S145">
        <v>0</v>
      </c>
      <c r="T145">
        <v>0</v>
      </c>
      <c r="U145">
        <v>1562</v>
      </c>
    </row>
    <row r="146" spans="1:21" x14ac:dyDescent="0.35">
      <c r="A146">
        <f t="shared" si="7"/>
        <v>0</v>
      </c>
      <c r="B146">
        <f t="shared" si="6"/>
        <v>0</v>
      </c>
      <c r="C146" t="s">
        <v>255</v>
      </c>
      <c r="D146">
        <v>0</v>
      </c>
      <c r="E146">
        <v>28</v>
      </c>
      <c r="F146">
        <v>0</v>
      </c>
      <c r="G146">
        <v>0</v>
      </c>
      <c r="H146">
        <v>0</v>
      </c>
      <c r="I146">
        <v>0</v>
      </c>
      <c r="J146">
        <v>28</v>
      </c>
      <c r="K146">
        <v>154</v>
      </c>
      <c r="L146">
        <v>0</v>
      </c>
      <c r="M146">
        <v>57</v>
      </c>
      <c r="N146">
        <v>0</v>
      </c>
      <c r="O146">
        <v>54</v>
      </c>
      <c r="P146">
        <v>0</v>
      </c>
      <c r="Q146">
        <v>0</v>
      </c>
      <c r="R146">
        <v>265</v>
      </c>
      <c r="S146">
        <v>0</v>
      </c>
      <c r="T146">
        <v>0</v>
      </c>
      <c r="U146">
        <v>1500</v>
      </c>
    </row>
    <row r="147" spans="1:21" x14ac:dyDescent="0.35">
      <c r="A147">
        <f t="shared" si="7"/>
        <v>0</v>
      </c>
      <c r="B147">
        <f t="shared" si="6"/>
        <v>0</v>
      </c>
      <c r="C147" t="s">
        <v>256</v>
      </c>
      <c r="D147">
        <v>356</v>
      </c>
      <c r="E147">
        <v>3237</v>
      </c>
      <c r="F147">
        <v>0</v>
      </c>
      <c r="G147">
        <v>6</v>
      </c>
      <c r="H147">
        <v>0</v>
      </c>
      <c r="I147">
        <v>0</v>
      </c>
      <c r="J147">
        <v>3599</v>
      </c>
      <c r="K147">
        <v>0</v>
      </c>
      <c r="L147">
        <v>741</v>
      </c>
      <c r="M147">
        <v>1489</v>
      </c>
      <c r="N147">
        <v>0</v>
      </c>
      <c r="O147">
        <v>1538</v>
      </c>
      <c r="P147">
        <v>0</v>
      </c>
      <c r="Q147">
        <v>400</v>
      </c>
      <c r="R147">
        <v>4168</v>
      </c>
      <c r="S147">
        <v>2</v>
      </c>
      <c r="T147">
        <v>150</v>
      </c>
      <c r="U147">
        <v>38698</v>
      </c>
    </row>
    <row r="148" spans="1:21" x14ac:dyDescent="0.35">
      <c r="A148">
        <f t="shared" si="7"/>
        <v>0</v>
      </c>
      <c r="B148">
        <f t="shared" si="6"/>
        <v>0</v>
      </c>
      <c r="C148" t="s">
        <v>257</v>
      </c>
      <c r="D148">
        <v>23</v>
      </c>
      <c r="E148">
        <v>1972</v>
      </c>
      <c r="F148">
        <v>0</v>
      </c>
      <c r="G148">
        <v>97</v>
      </c>
      <c r="H148">
        <v>461</v>
      </c>
      <c r="I148">
        <v>0</v>
      </c>
      <c r="J148">
        <v>2553</v>
      </c>
      <c r="K148">
        <v>698</v>
      </c>
      <c r="L148">
        <v>63</v>
      </c>
      <c r="M148">
        <v>330</v>
      </c>
      <c r="N148">
        <v>26</v>
      </c>
      <c r="O148">
        <v>1258</v>
      </c>
      <c r="P148">
        <v>51</v>
      </c>
      <c r="Q148">
        <v>0</v>
      </c>
      <c r="R148">
        <v>2426</v>
      </c>
      <c r="S148">
        <v>0</v>
      </c>
      <c r="T148">
        <v>50</v>
      </c>
      <c r="U148">
        <v>7954</v>
      </c>
    </row>
    <row r="149" spans="1:21" x14ac:dyDescent="0.35">
      <c r="A149">
        <f t="shared" si="7"/>
        <v>0</v>
      </c>
      <c r="B149">
        <f t="shared" si="6"/>
        <v>0</v>
      </c>
      <c r="C149" t="s">
        <v>259</v>
      </c>
      <c r="D149">
        <v>11</v>
      </c>
      <c r="E149">
        <v>889</v>
      </c>
      <c r="F149">
        <v>0</v>
      </c>
      <c r="G149">
        <v>0</v>
      </c>
      <c r="H149">
        <v>0</v>
      </c>
      <c r="I149">
        <v>0</v>
      </c>
      <c r="J149">
        <v>900</v>
      </c>
      <c r="K149">
        <v>161</v>
      </c>
      <c r="L149">
        <v>0</v>
      </c>
      <c r="M149">
        <v>444</v>
      </c>
      <c r="N149">
        <v>0</v>
      </c>
      <c r="O149">
        <v>425</v>
      </c>
      <c r="P149">
        <v>0</v>
      </c>
      <c r="Q149">
        <v>0</v>
      </c>
      <c r="R149">
        <v>1030</v>
      </c>
      <c r="S149">
        <v>0</v>
      </c>
      <c r="T149">
        <v>0</v>
      </c>
      <c r="U149">
        <v>13134</v>
      </c>
    </row>
    <row r="150" spans="1:21" x14ac:dyDescent="0.35">
      <c r="A150">
        <f t="shared" si="7"/>
        <v>0</v>
      </c>
      <c r="B150">
        <f t="shared" si="6"/>
        <v>0</v>
      </c>
      <c r="C150" t="s">
        <v>260</v>
      </c>
      <c r="D150">
        <v>0</v>
      </c>
      <c r="E150">
        <v>148</v>
      </c>
      <c r="F150">
        <v>0</v>
      </c>
      <c r="G150">
        <v>0</v>
      </c>
      <c r="H150">
        <v>0</v>
      </c>
      <c r="I150">
        <v>0</v>
      </c>
      <c r="J150">
        <v>148</v>
      </c>
      <c r="K150">
        <v>50</v>
      </c>
      <c r="L150">
        <v>0</v>
      </c>
      <c r="M150">
        <v>31</v>
      </c>
      <c r="N150">
        <v>0</v>
      </c>
      <c r="O150">
        <v>171</v>
      </c>
      <c r="P150">
        <v>0</v>
      </c>
      <c r="Q150">
        <v>0</v>
      </c>
      <c r="R150">
        <v>252</v>
      </c>
      <c r="S150">
        <v>0</v>
      </c>
      <c r="T150">
        <v>0</v>
      </c>
      <c r="U150">
        <v>794</v>
      </c>
    </row>
    <row r="151" spans="1:21" x14ac:dyDescent="0.35">
      <c r="A151">
        <f t="shared" si="7"/>
        <v>0</v>
      </c>
      <c r="B151">
        <f t="shared" si="6"/>
        <v>0</v>
      </c>
      <c r="C151" t="s">
        <v>262</v>
      </c>
      <c r="D151">
        <v>288</v>
      </c>
      <c r="E151">
        <v>1347</v>
      </c>
      <c r="F151">
        <v>0</v>
      </c>
      <c r="G151">
        <v>5</v>
      </c>
      <c r="H151">
        <v>0</v>
      </c>
      <c r="I151">
        <v>0</v>
      </c>
      <c r="J151">
        <v>1640</v>
      </c>
      <c r="K151">
        <v>280</v>
      </c>
      <c r="L151">
        <v>0</v>
      </c>
      <c r="M151">
        <v>342</v>
      </c>
      <c r="N151">
        <v>0</v>
      </c>
      <c r="O151">
        <v>855</v>
      </c>
      <c r="P151">
        <v>0</v>
      </c>
      <c r="Q151">
        <v>0</v>
      </c>
      <c r="R151">
        <v>1477</v>
      </c>
      <c r="S151">
        <v>82</v>
      </c>
      <c r="T151">
        <v>0</v>
      </c>
      <c r="U151">
        <v>8380</v>
      </c>
    </row>
    <row r="152" spans="1:21" x14ac:dyDescent="0.35">
      <c r="A152">
        <f t="shared" si="7"/>
        <v>0</v>
      </c>
      <c r="B152">
        <f t="shared" si="6"/>
        <v>0</v>
      </c>
      <c r="C152" t="s">
        <v>271</v>
      </c>
      <c r="D152">
        <v>0</v>
      </c>
      <c r="E152">
        <v>18150</v>
      </c>
      <c r="F152">
        <v>0</v>
      </c>
      <c r="G152">
        <v>122</v>
      </c>
      <c r="H152">
        <v>0</v>
      </c>
      <c r="I152">
        <v>5079</v>
      </c>
      <c r="J152">
        <v>23351</v>
      </c>
      <c r="K152">
        <v>5501</v>
      </c>
      <c r="L152">
        <v>0</v>
      </c>
      <c r="M152">
        <v>8971</v>
      </c>
      <c r="N152">
        <v>0</v>
      </c>
      <c r="O152">
        <v>8321</v>
      </c>
      <c r="P152">
        <v>0</v>
      </c>
      <c r="Q152">
        <v>0</v>
      </c>
      <c r="R152">
        <v>22793</v>
      </c>
      <c r="S152">
        <v>14906</v>
      </c>
      <c r="T152">
        <v>7350</v>
      </c>
      <c r="U152">
        <v>244949</v>
      </c>
    </row>
    <row r="153" spans="1:21" x14ac:dyDescent="0.35">
      <c r="A153">
        <f t="shared" si="7"/>
        <v>0</v>
      </c>
      <c r="B153">
        <f t="shared" si="6"/>
        <v>0</v>
      </c>
      <c r="C153" t="s">
        <v>263</v>
      </c>
      <c r="D153">
        <v>538</v>
      </c>
      <c r="E153">
        <v>3270</v>
      </c>
      <c r="F153">
        <v>0</v>
      </c>
      <c r="G153">
        <v>24</v>
      </c>
      <c r="H153">
        <v>0</v>
      </c>
      <c r="I153">
        <v>0</v>
      </c>
      <c r="J153">
        <v>3832</v>
      </c>
      <c r="K153">
        <v>416</v>
      </c>
      <c r="L153">
        <v>143</v>
      </c>
      <c r="M153">
        <v>1457</v>
      </c>
      <c r="N153">
        <v>11</v>
      </c>
      <c r="O153">
        <v>1791</v>
      </c>
      <c r="P153">
        <v>0</v>
      </c>
      <c r="Q153">
        <v>0</v>
      </c>
      <c r="R153">
        <v>3818</v>
      </c>
      <c r="S153">
        <v>0</v>
      </c>
      <c r="T153">
        <v>0</v>
      </c>
      <c r="U153">
        <v>42509</v>
      </c>
    </row>
    <row r="154" spans="1:21" x14ac:dyDescent="0.35">
      <c r="A154">
        <f t="shared" si="7"/>
        <v>0</v>
      </c>
      <c r="B154">
        <f t="shared" si="6"/>
        <v>0</v>
      </c>
      <c r="C154" t="s">
        <v>264</v>
      </c>
      <c r="D154">
        <v>0</v>
      </c>
      <c r="E154">
        <v>90</v>
      </c>
      <c r="F154">
        <v>0</v>
      </c>
      <c r="G154">
        <v>0</v>
      </c>
      <c r="H154">
        <v>0</v>
      </c>
      <c r="I154">
        <v>0</v>
      </c>
      <c r="J154">
        <v>90</v>
      </c>
      <c r="K154">
        <v>251</v>
      </c>
      <c r="L154">
        <v>0</v>
      </c>
      <c r="M154">
        <v>273</v>
      </c>
      <c r="N154">
        <v>0</v>
      </c>
      <c r="O154">
        <v>213</v>
      </c>
      <c r="P154">
        <v>0</v>
      </c>
      <c r="Q154">
        <v>0</v>
      </c>
      <c r="R154">
        <v>737</v>
      </c>
      <c r="S154">
        <v>0</v>
      </c>
      <c r="T154">
        <v>0</v>
      </c>
      <c r="U154">
        <v>8689</v>
      </c>
    </row>
    <row r="155" spans="1:21" x14ac:dyDescent="0.35">
      <c r="A155">
        <f t="shared" si="7"/>
        <v>0</v>
      </c>
      <c r="B155">
        <f t="shared" si="6"/>
        <v>0</v>
      </c>
      <c r="C155" t="s">
        <v>265</v>
      </c>
      <c r="D155">
        <v>0</v>
      </c>
      <c r="E155">
        <v>679</v>
      </c>
      <c r="F155">
        <v>0</v>
      </c>
      <c r="G155">
        <v>0</v>
      </c>
      <c r="H155">
        <v>0</v>
      </c>
      <c r="I155">
        <v>0</v>
      </c>
      <c r="J155">
        <v>679</v>
      </c>
      <c r="K155">
        <v>146</v>
      </c>
      <c r="L155">
        <v>0</v>
      </c>
      <c r="M155">
        <v>42</v>
      </c>
      <c r="N155">
        <v>0</v>
      </c>
      <c r="O155">
        <v>247</v>
      </c>
      <c r="P155">
        <v>0</v>
      </c>
      <c r="Q155">
        <v>0</v>
      </c>
      <c r="R155">
        <v>435</v>
      </c>
      <c r="S155">
        <v>0</v>
      </c>
      <c r="T155">
        <v>0</v>
      </c>
      <c r="U155">
        <v>1432</v>
      </c>
    </row>
    <row r="156" spans="1:21" x14ac:dyDescent="0.35">
      <c r="A156">
        <f t="shared" si="7"/>
        <v>0</v>
      </c>
      <c r="B156">
        <f t="shared" si="6"/>
        <v>0</v>
      </c>
      <c r="C156" t="s">
        <v>266</v>
      </c>
      <c r="D156">
        <v>46</v>
      </c>
      <c r="E156">
        <v>1557</v>
      </c>
      <c r="F156">
        <v>12</v>
      </c>
      <c r="G156">
        <v>95</v>
      </c>
      <c r="H156">
        <v>0</v>
      </c>
      <c r="I156">
        <v>0</v>
      </c>
      <c r="J156">
        <v>1710</v>
      </c>
      <c r="K156">
        <v>556</v>
      </c>
      <c r="L156">
        <v>0</v>
      </c>
      <c r="M156">
        <v>167</v>
      </c>
      <c r="N156">
        <v>99</v>
      </c>
      <c r="O156">
        <v>747</v>
      </c>
      <c r="P156">
        <v>0</v>
      </c>
      <c r="Q156">
        <v>0</v>
      </c>
      <c r="R156">
        <v>1569</v>
      </c>
      <c r="S156">
        <v>0</v>
      </c>
      <c r="T156">
        <v>0</v>
      </c>
      <c r="U156">
        <v>3956</v>
      </c>
    </row>
    <row r="157" spans="1:21" x14ac:dyDescent="0.35">
      <c r="A157">
        <f t="shared" si="7"/>
        <v>0</v>
      </c>
      <c r="B157">
        <f t="shared" si="6"/>
        <v>0</v>
      </c>
      <c r="C157" t="s">
        <v>267</v>
      </c>
      <c r="D157">
        <v>0</v>
      </c>
      <c r="E157">
        <v>1410</v>
      </c>
      <c r="F157">
        <v>0</v>
      </c>
      <c r="G157">
        <v>10</v>
      </c>
      <c r="H157">
        <v>0</v>
      </c>
      <c r="I157">
        <v>1571</v>
      </c>
      <c r="J157">
        <v>2991</v>
      </c>
      <c r="K157">
        <v>992</v>
      </c>
      <c r="L157">
        <v>0</v>
      </c>
      <c r="M157">
        <v>825</v>
      </c>
      <c r="N157">
        <v>0</v>
      </c>
      <c r="O157">
        <v>1174</v>
      </c>
      <c r="P157">
        <v>0</v>
      </c>
      <c r="Q157">
        <v>0</v>
      </c>
      <c r="R157">
        <v>2991</v>
      </c>
      <c r="S157">
        <v>0</v>
      </c>
      <c r="T157">
        <v>0</v>
      </c>
      <c r="U157">
        <v>24757</v>
      </c>
    </row>
    <row r="158" spans="1:21" x14ac:dyDescent="0.35">
      <c r="A158">
        <f t="shared" si="7"/>
        <v>0</v>
      </c>
      <c r="B158">
        <f t="shared" si="6"/>
        <v>0</v>
      </c>
      <c r="C158" t="s">
        <v>268</v>
      </c>
      <c r="D158">
        <v>0</v>
      </c>
      <c r="E158">
        <v>487</v>
      </c>
      <c r="F158">
        <v>0</v>
      </c>
      <c r="G158">
        <v>14</v>
      </c>
      <c r="H158">
        <v>0</v>
      </c>
      <c r="I158">
        <v>100</v>
      </c>
      <c r="J158">
        <v>601</v>
      </c>
      <c r="K158">
        <v>95</v>
      </c>
      <c r="L158">
        <v>0</v>
      </c>
      <c r="M158">
        <v>39</v>
      </c>
      <c r="N158">
        <v>0</v>
      </c>
      <c r="O158">
        <v>716</v>
      </c>
      <c r="P158">
        <v>0</v>
      </c>
      <c r="Q158">
        <v>0</v>
      </c>
      <c r="R158">
        <v>850</v>
      </c>
      <c r="S158">
        <v>0</v>
      </c>
      <c r="T158">
        <v>0</v>
      </c>
      <c r="U158">
        <v>1038</v>
      </c>
    </row>
    <row r="159" spans="1:21" x14ac:dyDescent="0.35">
      <c r="A159">
        <f t="shared" si="7"/>
        <v>0</v>
      </c>
      <c r="B159">
        <f t="shared" si="6"/>
        <v>0</v>
      </c>
      <c r="C159" t="s">
        <v>103</v>
      </c>
      <c r="D159">
        <v>325</v>
      </c>
      <c r="E159">
        <v>6268</v>
      </c>
      <c r="F159">
        <v>0</v>
      </c>
      <c r="G159">
        <v>281</v>
      </c>
      <c r="H159">
        <v>0</v>
      </c>
      <c r="I159">
        <v>2128</v>
      </c>
      <c r="J159">
        <v>9002</v>
      </c>
      <c r="K159">
        <v>0</v>
      </c>
      <c r="L159">
        <v>727</v>
      </c>
      <c r="M159">
        <v>1435</v>
      </c>
      <c r="N159">
        <v>11</v>
      </c>
      <c r="O159">
        <v>6564</v>
      </c>
      <c r="P159">
        <v>0</v>
      </c>
      <c r="Q159">
        <v>0</v>
      </c>
      <c r="R159">
        <v>8737</v>
      </c>
      <c r="S159">
        <v>0</v>
      </c>
      <c r="T159">
        <v>0</v>
      </c>
      <c r="U159">
        <v>42527</v>
      </c>
    </row>
    <row r="160" spans="1:21" x14ac:dyDescent="0.35">
      <c r="A160">
        <f t="shared" si="7"/>
        <v>0</v>
      </c>
      <c r="B160">
        <f t="shared" si="6"/>
        <v>0</v>
      </c>
      <c r="C160" t="s">
        <v>239</v>
      </c>
      <c r="D160">
        <v>316</v>
      </c>
      <c r="E160">
        <v>9471</v>
      </c>
      <c r="F160">
        <v>40</v>
      </c>
      <c r="G160">
        <v>4104</v>
      </c>
      <c r="H160">
        <v>0</v>
      </c>
      <c r="I160">
        <v>2691</v>
      </c>
      <c r="J160">
        <v>16622</v>
      </c>
      <c r="K160">
        <v>0</v>
      </c>
      <c r="L160">
        <v>5231</v>
      </c>
      <c r="M160">
        <v>8650</v>
      </c>
      <c r="N160">
        <v>303</v>
      </c>
      <c r="O160">
        <v>1503</v>
      </c>
      <c r="P160">
        <v>0</v>
      </c>
      <c r="Q160">
        <v>0</v>
      </c>
      <c r="R160">
        <v>15687</v>
      </c>
      <c r="S160">
        <v>0</v>
      </c>
      <c r="T160">
        <v>0</v>
      </c>
      <c r="U160">
        <v>252132</v>
      </c>
    </row>
    <row r="161" spans="1:21" x14ac:dyDescent="0.35">
      <c r="A161">
        <f t="shared" si="7"/>
        <v>0</v>
      </c>
      <c r="B161">
        <f t="shared" si="6"/>
        <v>0</v>
      </c>
      <c r="C161" t="s">
        <v>258</v>
      </c>
      <c r="D161">
        <v>3</v>
      </c>
      <c r="E161">
        <v>181</v>
      </c>
      <c r="F161">
        <v>0</v>
      </c>
      <c r="G161">
        <v>0</v>
      </c>
      <c r="H161">
        <v>0</v>
      </c>
      <c r="I161">
        <v>0</v>
      </c>
      <c r="J161">
        <v>184</v>
      </c>
      <c r="K161">
        <v>387</v>
      </c>
      <c r="L161">
        <v>0</v>
      </c>
      <c r="M161">
        <v>111</v>
      </c>
      <c r="N161">
        <v>0</v>
      </c>
      <c r="O161">
        <v>1048</v>
      </c>
      <c r="P161">
        <v>0</v>
      </c>
      <c r="Q161">
        <v>0</v>
      </c>
      <c r="R161">
        <v>1546</v>
      </c>
      <c r="S161">
        <v>15</v>
      </c>
      <c r="T161">
        <v>0</v>
      </c>
      <c r="U161">
        <v>2981</v>
      </c>
    </row>
    <row r="162" spans="1:21" x14ac:dyDescent="0.35">
      <c r="A162">
        <f t="shared" si="7"/>
        <v>0</v>
      </c>
      <c r="B162">
        <f t="shared" ref="B162:B174" si="8">+R162-SUM(K162:Q162)</f>
        <v>0</v>
      </c>
      <c r="C162" t="s">
        <v>89</v>
      </c>
      <c r="D162">
        <v>0</v>
      </c>
      <c r="E162">
        <v>0</v>
      </c>
      <c r="F162">
        <v>0</v>
      </c>
      <c r="G162">
        <v>5031</v>
      </c>
      <c r="H162">
        <v>0</v>
      </c>
      <c r="I162">
        <v>0</v>
      </c>
      <c r="J162">
        <v>5031</v>
      </c>
      <c r="K162">
        <v>2102</v>
      </c>
      <c r="L162">
        <v>1795</v>
      </c>
      <c r="M162">
        <v>3071</v>
      </c>
      <c r="N162">
        <v>0</v>
      </c>
      <c r="O162">
        <v>0</v>
      </c>
      <c r="P162">
        <v>0</v>
      </c>
      <c r="Q162">
        <v>0</v>
      </c>
      <c r="R162">
        <v>6968</v>
      </c>
      <c r="S162">
        <v>2467</v>
      </c>
      <c r="T162">
        <v>2467</v>
      </c>
      <c r="U162">
        <v>91040</v>
      </c>
    </row>
    <row r="163" spans="1:21" x14ac:dyDescent="0.35">
      <c r="A163">
        <f t="shared" si="7"/>
        <v>0</v>
      </c>
      <c r="B163">
        <f t="shared" si="8"/>
        <v>0</v>
      </c>
      <c r="C163" t="s">
        <v>92</v>
      </c>
      <c r="D163">
        <v>0</v>
      </c>
      <c r="E163">
        <v>0</v>
      </c>
      <c r="F163">
        <v>0</v>
      </c>
      <c r="G163">
        <v>8544</v>
      </c>
      <c r="H163">
        <v>0</v>
      </c>
      <c r="I163">
        <v>0</v>
      </c>
      <c r="J163">
        <v>8544</v>
      </c>
      <c r="K163">
        <v>0</v>
      </c>
      <c r="L163">
        <v>1428</v>
      </c>
      <c r="M163">
        <v>5797</v>
      </c>
      <c r="N163">
        <v>150</v>
      </c>
      <c r="O163">
        <v>464</v>
      </c>
      <c r="P163">
        <v>0</v>
      </c>
      <c r="Q163">
        <v>0</v>
      </c>
      <c r="R163">
        <v>7839</v>
      </c>
      <c r="S163">
        <v>4111</v>
      </c>
      <c r="T163">
        <v>3571</v>
      </c>
      <c r="U163">
        <v>182198</v>
      </c>
    </row>
    <row r="164" spans="1:21" x14ac:dyDescent="0.35">
      <c r="A164">
        <f t="shared" si="7"/>
        <v>0</v>
      </c>
      <c r="B164">
        <f t="shared" si="8"/>
        <v>0</v>
      </c>
      <c r="C164" t="s">
        <v>119</v>
      </c>
      <c r="D164">
        <v>0</v>
      </c>
      <c r="E164">
        <v>0</v>
      </c>
      <c r="F164">
        <v>0</v>
      </c>
      <c r="G164">
        <v>39000</v>
      </c>
      <c r="H164">
        <v>0</v>
      </c>
      <c r="I164">
        <v>9730</v>
      </c>
      <c r="J164">
        <v>48730</v>
      </c>
      <c r="K164">
        <v>0</v>
      </c>
      <c r="L164">
        <v>8609</v>
      </c>
      <c r="M164">
        <v>39854</v>
      </c>
      <c r="N164">
        <v>0</v>
      </c>
      <c r="O164">
        <v>267</v>
      </c>
      <c r="P164">
        <v>0</v>
      </c>
      <c r="Q164">
        <v>0</v>
      </c>
      <c r="R164">
        <v>48730</v>
      </c>
      <c r="S164">
        <v>21091</v>
      </c>
      <c r="T164">
        <v>30177</v>
      </c>
      <c r="U164">
        <v>1133511</v>
      </c>
    </row>
    <row r="165" spans="1:21" x14ac:dyDescent="0.35">
      <c r="A165">
        <f t="shared" si="7"/>
        <v>0</v>
      </c>
      <c r="B165">
        <f t="shared" si="8"/>
        <v>0</v>
      </c>
      <c r="C165" t="s">
        <v>146</v>
      </c>
      <c r="D165">
        <v>0</v>
      </c>
      <c r="E165">
        <v>0</v>
      </c>
      <c r="F165">
        <v>0</v>
      </c>
      <c r="G165">
        <v>12639</v>
      </c>
      <c r="H165">
        <v>0</v>
      </c>
      <c r="I165">
        <v>0</v>
      </c>
      <c r="J165">
        <v>12639</v>
      </c>
      <c r="K165">
        <v>0</v>
      </c>
      <c r="L165">
        <v>3216</v>
      </c>
      <c r="M165">
        <v>8314</v>
      </c>
      <c r="N165">
        <v>0</v>
      </c>
      <c r="O165">
        <v>267</v>
      </c>
      <c r="P165">
        <v>0</v>
      </c>
      <c r="Q165">
        <v>1007</v>
      </c>
      <c r="R165">
        <v>12804</v>
      </c>
      <c r="S165">
        <v>5756</v>
      </c>
      <c r="T165">
        <v>0</v>
      </c>
      <c r="U165">
        <v>245425</v>
      </c>
    </row>
    <row r="166" spans="1:21" x14ac:dyDescent="0.35">
      <c r="A166">
        <f t="shared" si="7"/>
        <v>0</v>
      </c>
      <c r="B166">
        <f t="shared" si="8"/>
        <v>0</v>
      </c>
      <c r="C166" t="s">
        <v>151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1064</v>
      </c>
      <c r="J166">
        <v>1064</v>
      </c>
      <c r="K166">
        <v>0</v>
      </c>
      <c r="L166">
        <v>0</v>
      </c>
      <c r="M166">
        <v>0</v>
      </c>
      <c r="N166">
        <v>0</v>
      </c>
      <c r="O166">
        <v>1064</v>
      </c>
      <c r="P166">
        <v>0</v>
      </c>
      <c r="Q166">
        <v>0</v>
      </c>
      <c r="R166">
        <v>1064</v>
      </c>
      <c r="S166">
        <v>0</v>
      </c>
      <c r="T166">
        <v>0</v>
      </c>
      <c r="U166">
        <v>0</v>
      </c>
    </row>
    <row r="167" spans="1:21" x14ac:dyDescent="0.35">
      <c r="A167">
        <f t="shared" si="7"/>
        <v>0</v>
      </c>
      <c r="B167">
        <f t="shared" si="8"/>
        <v>0</v>
      </c>
      <c r="C167" t="s">
        <v>152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2560</v>
      </c>
      <c r="J167">
        <v>2560</v>
      </c>
      <c r="K167">
        <v>0</v>
      </c>
      <c r="L167">
        <v>0</v>
      </c>
      <c r="M167">
        <v>0</v>
      </c>
      <c r="N167">
        <v>0</v>
      </c>
      <c r="O167">
        <v>2560</v>
      </c>
      <c r="P167">
        <v>0</v>
      </c>
      <c r="Q167">
        <v>0</v>
      </c>
      <c r="R167">
        <v>2560</v>
      </c>
      <c r="S167">
        <v>0</v>
      </c>
      <c r="T167">
        <v>0</v>
      </c>
      <c r="U167">
        <v>0</v>
      </c>
    </row>
    <row r="168" spans="1:21" x14ac:dyDescent="0.35">
      <c r="A168">
        <f t="shared" si="7"/>
        <v>0</v>
      </c>
      <c r="B168">
        <f t="shared" si="8"/>
        <v>0</v>
      </c>
      <c r="C168" t="s">
        <v>155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1192</v>
      </c>
      <c r="J168">
        <v>1192</v>
      </c>
      <c r="K168">
        <v>0</v>
      </c>
      <c r="L168">
        <v>0</v>
      </c>
      <c r="M168">
        <v>0</v>
      </c>
      <c r="N168">
        <v>0</v>
      </c>
      <c r="O168">
        <v>1192</v>
      </c>
      <c r="P168">
        <v>0</v>
      </c>
      <c r="Q168">
        <v>0</v>
      </c>
      <c r="R168">
        <v>1192</v>
      </c>
      <c r="S168">
        <v>0</v>
      </c>
      <c r="T168">
        <v>0</v>
      </c>
      <c r="U168">
        <v>0</v>
      </c>
    </row>
    <row r="169" spans="1:21" x14ac:dyDescent="0.35">
      <c r="A169">
        <f t="shared" si="7"/>
        <v>0</v>
      </c>
      <c r="B169">
        <f t="shared" si="8"/>
        <v>0</v>
      </c>
      <c r="C169" t="s">
        <v>157</v>
      </c>
      <c r="D169">
        <v>0</v>
      </c>
      <c r="E169">
        <v>0</v>
      </c>
      <c r="F169">
        <v>0</v>
      </c>
      <c r="G169">
        <v>3376</v>
      </c>
      <c r="H169">
        <v>0</v>
      </c>
      <c r="I169">
        <v>0</v>
      </c>
      <c r="J169">
        <v>3376</v>
      </c>
      <c r="K169">
        <v>0</v>
      </c>
      <c r="L169">
        <v>864</v>
      </c>
      <c r="M169">
        <v>2209</v>
      </c>
      <c r="N169">
        <v>0</v>
      </c>
      <c r="O169">
        <v>0</v>
      </c>
      <c r="P169">
        <v>0</v>
      </c>
      <c r="Q169">
        <v>0</v>
      </c>
      <c r="R169">
        <v>3073</v>
      </c>
      <c r="S169">
        <v>1667</v>
      </c>
      <c r="T169">
        <v>0</v>
      </c>
      <c r="U169">
        <v>67634</v>
      </c>
    </row>
    <row r="170" spans="1:21" x14ac:dyDescent="0.35">
      <c r="A170">
        <f t="shared" si="7"/>
        <v>0</v>
      </c>
      <c r="B170">
        <f t="shared" si="8"/>
        <v>0</v>
      </c>
      <c r="C170" t="s">
        <v>159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1076</v>
      </c>
      <c r="J170">
        <v>1076</v>
      </c>
      <c r="K170">
        <v>0</v>
      </c>
      <c r="L170">
        <v>0</v>
      </c>
      <c r="M170">
        <v>0</v>
      </c>
      <c r="N170">
        <v>0</v>
      </c>
      <c r="O170">
        <v>1076</v>
      </c>
      <c r="P170">
        <v>0</v>
      </c>
      <c r="Q170">
        <v>0</v>
      </c>
      <c r="R170">
        <v>1076</v>
      </c>
      <c r="S170">
        <v>0</v>
      </c>
      <c r="T170">
        <v>0</v>
      </c>
      <c r="U170">
        <v>0</v>
      </c>
    </row>
    <row r="171" spans="1:21" x14ac:dyDescent="0.35">
      <c r="A171">
        <f t="shared" si="7"/>
        <v>0</v>
      </c>
      <c r="B171">
        <f t="shared" si="8"/>
        <v>0</v>
      </c>
      <c r="C171" t="s">
        <v>171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639</v>
      </c>
      <c r="J171">
        <v>639</v>
      </c>
      <c r="K171">
        <v>0</v>
      </c>
      <c r="L171">
        <v>0</v>
      </c>
      <c r="M171">
        <v>0</v>
      </c>
      <c r="N171">
        <v>0</v>
      </c>
      <c r="O171">
        <v>639</v>
      </c>
      <c r="P171">
        <v>0</v>
      </c>
      <c r="Q171">
        <v>0</v>
      </c>
      <c r="R171">
        <v>639</v>
      </c>
      <c r="S171">
        <v>0</v>
      </c>
      <c r="T171">
        <v>0</v>
      </c>
      <c r="U171">
        <v>0</v>
      </c>
    </row>
    <row r="172" spans="1:21" x14ac:dyDescent="0.35">
      <c r="A172">
        <f t="shared" si="7"/>
        <v>0</v>
      </c>
      <c r="B172">
        <f t="shared" si="8"/>
        <v>0</v>
      </c>
      <c r="C172" t="s">
        <v>199</v>
      </c>
      <c r="D172">
        <v>0</v>
      </c>
      <c r="E172">
        <v>0</v>
      </c>
      <c r="F172">
        <v>0</v>
      </c>
      <c r="G172">
        <v>757</v>
      </c>
      <c r="H172">
        <v>0</v>
      </c>
      <c r="I172">
        <v>0</v>
      </c>
      <c r="J172">
        <v>757</v>
      </c>
      <c r="K172">
        <v>434</v>
      </c>
      <c r="L172">
        <v>0</v>
      </c>
      <c r="M172">
        <v>103</v>
      </c>
      <c r="N172">
        <v>0</v>
      </c>
      <c r="O172">
        <v>142</v>
      </c>
      <c r="P172">
        <v>0</v>
      </c>
      <c r="Q172">
        <v>78</v>
      </c>
      <c r="R172">
        <v>757</v>
      </c>
      <c r="S172">
        <v>0</v>
      </c>
      <c r="T172">
        <v>0</v>
      </c>
      <c r="U172">
        <v>2520</v>
      </c>
    </row>
    <row r="173" spans="1:21" x14ac:dyDescent="0.35">
      <c r="A173">
        <f t="shared" si="7"/>
        <v>0</v>
      </c>
      <c r="B173">
        <f t="shared" si="8"/>
        <v>0</v>
      </c>
      <c r="C173" t="s">
        <v>235</v>
      </c>
      <c r="D173">
        <v>0</v>
      </c>
      <c r="E173">
        <v>0</v>
      </c>
      <c r="F173">
        <v>0</v>
      </c>
      <c r="G173">
        <v>7937</v>
      </c>
      <c r="H173">
        <v>0</v>
      </c>
      <c r="I173">
        <v>2637</v>
      </c>
      <c r="J173">
        <v>10574</v>
      </c>
      <c r="K173">
        <v>1717</v>
      </c>
      <c r="L173">
        <v>558</v>
      </c>
      <c r="M173">
        <v>8299</v>
      </c>
      <c r="N173">
        <v>0</v>
      </c>
      <c r="O173">
        <v>0</v>
      </c>
      <c r="P173">
        <v>0</v>
      </c>
      <c r="Q173">
        <v>0</v>
      </c>
      <c r="R173">
        <v>10574</v>
      </c>
      <c r="S173">
        <v>4218</v>
      </c>
      <c r="T173">
        <v>0</v>
      </c>
      <c r="U173">
        <v>216699</v>
      </c>
    </row>
    <row r="174" spans="1:21" x14ac:dyDescent="0.35">
      <c r="A174">
        <f t="shared" ref="A174" si="9">+J174-SUM(D174:I174)</f>
        <v>0</v>
      </c>
      <c r="B174">
        <f t="shared" si="8"/>
        <v>0</v>
      </c>
      <c r="C174" t="s">
        <v>69</v>
      </c>
      <c r="D174">
        <v>29424</v>
      </c>
      <c r="E174">
        <v>746144</v>
      </c>
      <c r="F174">
        <v>1656</v>
      </c>
      <c r="G174">
        <v>109493</v>
      </c>
      <c r="H174">
        <v>3060</v>
      </c>
      <c r="I174">
        <v>69888</v>
      </c>
      <c r="J174">
        <v>959665</v>
      </c>
      <c r="K174">
        <v>64723</v>
      </c>
      <c r="L174">
        <v>143124</v>
      </c>
      <c r="M174">
        <v>347522</v>
      </c>
      <c r="N174">
        <v>5943</v>
      </c>
      <c r="O174">
        <v>374576</v>
      </c>
      <c r="P174">
        <v>8225</v>
      </c>
      <c r="Q174">
        <v>44638</v>
      </c>
      <c r="R174">
        <v>988751</v>
      </c>
      <c r="S174">
        <v>501157</v>
      </c>
      <c r="T174">
        <v>559663</v>
      </c>
      <c r="U174">
        <v>10849198</v>
      </c>
    </row>
    <row r="175" spans="1:21" x14ac:dyDescent="0.35">
      <c r="C175" t="s">
        <v>70</v>
      </c>
      <c r="D175">
        <f>+D174-SUM(D2:D173)</f>
        <v>0</v>
      </c>
      <c r="E175">
        <f t="shared" ref="E175:K175" si="10">+E174-SUM(E2:E173)</f>
        <v>0</v>
      </c>
      <c r="F175">
        <f t="shared" si="10"/>
        <v>0</v>
      </c>
      <c r="G175">
        <f t="shared" si="10"/>
        <v>0</v>
      </c>
      <c r="H175">
        <f t="shared" si="10"/>
        <v>0</v>
      </c>
      <c r="I175">
        <f t="shared" si="10"/>
        <v>0</v>
      </c>
      <c r="J175">
        <f t="shared" si="10"/>
        <v>0</v>
      </c>
      <c r="K175">
        <f t="shared" si="10"/>
        <v>0</v>
      </c>
      <c r="L175">
        <f t="shared" ref="L175" si="11">+L174-SUM(L2:L173)</f>
        <v>0</v>
      </c>
      <c r="M175">
        <f t="shared" ref="M175" si="12">+M174-SUM(M2:M173)</f>
        <v>0</v>
      </c>
      <c r="N175">
        <f t="shared" ref="N175" si="13">+N174-SUM(N2:N173)</f>
        <v>0</v>
      </c>
      <c r="O175">
        <f t="shared" ref="O175" si="14">+O174-SUM(O2:O173)</f>
        <v>0</v>
      </c>
      <c r="P175">
        <f t="shared" ref="P175" si="15">+P174-SUM(P2:P173)</f>
        <v>0</v>
      </c>
      <c r="Q175">
        <f t="shared" ref="Q175" si="16">+Q174-SUM(Q2:Q173)</f>
        <v>0</v>
      </c>
      <c r="R175">
        <f t="shared" ref="R175:S175" si="17">+R174-SUM(R2:R173)</f>
        <v>0</v>
      </c>
      <c r="S175">
        <f t="shared" si="17"/>
        <v>0</v>
      </c>
      <c r="T175">
        <f t="shared" ref="T175" si="18">+T174-SUM(T2:T173)</f>
        <v>0</v>
      </c>
      <c r="U175">
        <f t="shared" ref="U175" si="19">+U174-SUM(U2:U173)</f>
        <v>-49</v>
      </c>
    </row>
  </sheetData>
  <conditionalFormatting sqref="A2:B174 D175:U175">
    <cfRule type="expression" dxfId="30" priority="2">
      <formula>A2&lt;&gt;0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tabColor rgb="FF92D050"/>
  </sheetPr>
  <dimension ref="A1:U74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10" width="8.726562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340</v>
      </c>
      <c r="E1" t="s">
        <v>341</v>
      </c>
      <c r="F1" t="s">
        <v>342</v>
      </c>
      <c r="G1" t="s">
        <v>343</v>
      </c>
      <c r="H1" t="s">
        <v>344</v>
      </c>
      <c r="I1" t="s">
        <v>345</v>
      </c>
      <c r="J1" t="s">
        <v>346</v>
      </c>
      <c r="K1" t="s">
        <v>75</v>
      </c>
      <c r="L1" t="s">
        <v>76</v>
      </c>
      <c r="M1" t="s">
        <v>347</v>
      </c>
      <c r="N1" t="s">
        <v>348</v>
      </c>
      <c r="O1" t="s">
        <v>349</v>
      </c>
      <c r="P1" t="s">
        <v>350</v>
      </c>
      <c r="Q1" t="s">
        <v>351</v>
      </c>
      <c r="R1" t="s">
        <v>352</v>
      </c>
      <c r="S1" t="s">
        <v>353</v>
      </c>
      <c r="T1" t="s">
        <v>354</v>
      </c>
      <c r="U1" t="s">
        <v>355</v>
      </c>
    </row>
    <row r="2" spans="1:21" x14ac:dyDescent="0.35">
      <c r="A2">
        <f>+J2-SUM(D2:I2)</f>
        <v>0</v>
      </c>
      <c r="B2">
        <f>+R2-SUM(K2:Q2)</f>
        <v>0</v>
      </c>
      <c r="C2" t="s">
        <v>375</v>
      </c>
      <c r="D2">
        <v>834</v>
      </c>
      <c r="E2">
        <v>8595</v>
      </c>
      <c r="F2">
        <v>0</v>
      </c>
      <c r="G2">
        <v>2813</v>
      </c>
      <c r="H2">
        <v>0</v>
      </c>
      <c r="I2">
        <v>0</v>
      </c>
      <c r="J2">
        <v>12242</v>
      </c>
      <c r="K2">
        <v>0</v>
      </c>
      <c r="L2">
        <v>1040</v>
      </c>
      <c r="M2">
        <v>1137</v>
      </c>
      <c r="N2">
        <v>0</v>
      </c>
      <c r="O2">
        <v>9129</v>
      </c>
      <c r="P2">
        <v>0</v>
      </c>
      <c r="Q2">
        <v>0</v>
      </c>
      <c r="R2">
        <v>11306</v>
      </c>
      <c r="S2">
        <v>775</v>
      </c>
      <c r="T2">
        <v>893</v>
      </c>
      <c r="U2">
        <v>33361</v>
      </c>
    </row>
    <row r="3" spans="1:21" x14ac:dyDescent="0.35">
      <c r="A3">
        <f t="shared" ref="A3:A66" si="0">+J3-SUM(D3:I3)</f>
        <v>0</v>
      </c>
      <c r="B3">
        <f t="shared" ref="B3:B66" si="1">+R3-SUM(K3:Q3)</f>
        <v>0</v>
      </c>
      <c r="C3" t="s">
        <v>84</v>
      </c>
      <c r="D3">
        <v>417</v>
      </c>
      <c r="E3">
        <v>2718</v>
      </c>
      <c r="F3">
        <v>0</v>
      </c>
      <c r="G3">
        <v>584</v>
      </c>
      <c r="H3">
        <v>0</v>
      </c>
      <c r="I3">
        <v>0</v>
      </c>
      <c r="J3">
        <v>3719</v>
      </c>
      <c r="K3">
        <v>467</v>
      </c>
      <c r="L3">
        <v>0</v>
      </c>
      <c r="M3">
        <v>300</v>
      </c>
      <c r="N3">
        <v>0</v>
      </c>
      <c r="O3">
        <v>2383</v>
      </c>
      <c r="P3">
        <v>0</v>
      </c>
      <c r="Q3">
        <v>0</v>
      </c>
      <c r="R3">
        <v>3150</v>
      </c>
      <c r="S3">
        <v>0</v>
      </c>
      <c r="T3">
        <v>0</v>
      </c>
      <c r="U3">
        <v>9788</v>
      </c>
    </row>
    <row r="4" spans="1:21" x14ac:dyDescent="0.35">
      <c r="A4">
        <f t="shared" si="0"/>
        <v>0</v>
      </c>
      <c r="B4">
        <f t="shared" si="1"/>
        <v>0</v>
      </c>
      <c r="C4" t="s">
        <v>85</v>
      </c>
      <c r="D4">
        <v>565</v>
      </c>
      <c r="E4">
        <v>3388</v>
      </c>
      <c r="F4">
        <v>0</v>
      </c>
      <c r="G4">
        <v>911</v>
      </c>
      <c r="H4">
        <v>0</v>
      </c>
      <c r="I4">
        <v>0</v>
      </c>
      <c r="J4">
        <v>4864</v>
      </c>
      <c r="K4">
        <v>651</v>
      </c>
      <c r="L4">
        <v>0</v>
      </c>
      <c r="M4">
        <v>376</v>
      </c>
      <c r="N4">
        <v>0</v>
      </c>
      <c r="O4">
        <v>3242</v>
      </c>
      <c r="P4">
        <v>0</v>
      </c>
      <c r="Q4">
        <v>0</v>
      </c>
      <c r="R4">
        <v>4269</v>
      </c>
      <c r="S4">
        <v>0</v>
      </c>
      <c r="T4">
        <v>0</v>
      </c>
      <c r="U4">
        <v>10041</v>
      </c>
    </row>
    <row r="5" spans="1:21" x14ac:dyDescent="0.35">
      <c r="A5">
        <f t="shared" si="0"/>
        <v>0</v>
      </c>
      <c r="B5">
        <f t="shared" si="1"/>
        <v>0</v>
      </c>
      <c r="C5" t="s">
        <v>87</v>
      </c>
      <c r="D5">
        <v>580</v>
      </c>
      <c r="E5">
        <v>6055</v>
      </c>
      <c r="F5">
        <v>0</v>
      </c>
      <c r="G5">
        <v>2222</v>
      </c>
      <c r="H5">
        <v>0</v>
      </c>
      <c r="I5">
        <v>0</v>
      </c>
      <c r="J5">
        <v>8857</v>
      </c>
      <c r="K5">
        <v>0</v>
      </c>
      <c r="L5">
        <v>528</v>
      </c>
      <c r="M5">
        <v>345</v>
      </c>
      <c r="N5">
        <v>0</v>
      </c>
      <c r="O5">
        <v>6494</v>
      </c>
      <c r="P5">
        <v>364</v>
      </c>
      <c r="Q5">
        <v>1200</v>
      </c>
      <c r="R5">
        <v>8931</v>
      </c>
      <c r="S5">
        <v>1103</v>
      </c>
      <c r="T5">
        <v>2420</v>
      </c>
      <c r="U5">
        <v>10825</v>
      </c>
    </row>
    <row r="6" spans="1:21" x14ac:dyDescent="0.35">
      <c r="A6">
        <f t="shared" si="0"/>
        <v>0</v>
      </c>
      <c r="B6">
        <f t="shared" si="1"/>
        <v>0</v>
      </c>
      <c r="C6" t="s">
        <v>89</v>
      </c>
      <c r="D6">
        <v>667</v>
      </c>
      <c r="E6">
        <v>10719</v>
      </c>
      <c r="F6">
        <v>0</v>
      </c>
      <c r="G6">
        <v>3269</v>
      </c>
      <c r="H6">
        <v>0</v>
      </c>
      <c r="I6">
        <v>0</v>
      </c>
      <c r="J6">
        <v>14655</v>
      </c>
      <c r="K6">
        <v>190</v>
      </c>
      <c r="L6">
        <v>898</v>
      </c>
      <c r="M6">
        <v>2229</v>
      </c>
      <c r="N6">
        <v>0</v>
      </c>
      <c r="O6">
        <v>10944</v>
      </c>
      <c r="P6">
        <v>0</v>
      </c>
      <c r="Q6">
        <v>0</v>
      </c>
      <c r="R6">
        <v>14261</v>
      </c>
      <c r="S6">
        <v>0</v>
      </c>
      <c r="T6">
        <v>0</v>
      </c>
      <c r="U6">
        <v>66225</v>
      </c>
    </row>
    <row r="7" spans="1:21" x14ac:dyDescent="0.35">
      <c r="A7">
        <f t="shared" si="0"/>
        <v>0</v>
      </c>
      <c r="B7">
        <f t="shared" si="1"/>
        <v>0</v>
      </c>
      <c r="C7" t="s">
        <v>91</v>
      </c>
      <c r="D7">
        <v>1024</v>
      </c>
      <c r="E7">
        <v>23830</v>
      </c>
      <c r="F7">
        <v>1025</v>
      </c>
      <c r="G7">
        <v>6965</v>
      </c>
      <c r="H7">
        <v>1253</v>
      </c>
      <c r="I7">
        <v>0</v>
      </c>
      <c r="J7">
        <v>34097</v>
      </c>
      <c r="K7">
        <v>0</v>
      </c>
      <c r="L7">
        <v>1864</v>
      </c>
      <c r="M7">
        <v>2745</v>
      </c>
      <c r="N7">
        <v>85</v>
      </c>
      <c r="O7">
        <v>21206</v>
      </c>
      <c r="P7">
        <v>1136</v>
      </c>
      <c r="Q7">
        <v>6463</v>
      </c>
      <c r="R7">
        <v>33499</v>
      </c>
      <c r="S7">
        <v>0</v>
      </c>
      <c r="T7">
        <v>0</v>
      </c>
      <c r="U7">
        <v>72920</v>
      </c>
    </row>
    <row r="8" spans="1:21" x14ac:dyDescent="0.35">
      <c r="A8">
        <f t="shared" si="0"/>
        <v>0</v>
      </c>
      <c r="B8">
        <f t="shared" si="1"/>
        <v>0</v>
      </c>
      <c r="C8" t="s">
        <v>92</v>
      </c>
      <c r="D8">
        <v>1695</v>
      </c>
      <c r="E8">
        <v>16837</v>
      </c>
      <c r="F8">
        <v>0</v>
      </c>
      <c r="G8">
        <v>5821</v>
      </c>
      <c r="H8">
        <v>0</v>
      </c>
      <c r="I8">
        <v>0</v>
      </c>
      <c r="J8">
        <v>24353</v>
      </c>
      <c r="K8">
        <v>0</v>
      </c>
      <c r="L8">
        <v>1473</v>
      </c>
      <c r="M8">
        <v>3632</v>
      </c>
      <c r="N8">
        <v>0</v>
      </c>
      <c r="O8">
        <v>17019</v>
      </c>
      <c r="P8">
        <v>0</v>
      </c>
      <c r="Q8">
        <v>2575</v>
      </c>
      <c r="R8">
        <v>24699</v>
      </c>
      <c r="S8">
        <v>313</v>
      </c>
      <c r="T8">
        <v>312</v>
      </c>
      <c r="U8">
        <v>109855</v>
      </c>
    </row>
    <row r="9" spans="1:21" x14ac:dyDescent="0.35">
      <c r="A9">
        <f t="shared" si="0"/>
        <v>0</v>
      </c>
      <c r="B9">
        <f t="shared" si="1"/>
        <v>0</v>
      </c>
      <c r="C9" t="s">
        <v>332</v>
      </c>
      <c r="D9">
        <v>348</v>
      </c>
      <c r="E9">
        <v>1843</v>
      </c>
      <c r="F9">
        <v>0</v>
      </c>
      <c r="G9">
        <v>264</v>
      </c>
      <c r="H9">
        <v>0</v>
      </c>
      <c r="I9">
        <v>0</v>
      </c>
      <c r="J9">
        <v>2455</v>
      </c>
      <c r="K9">
        <v>168</v>
      </c>
      <c r="L9">
        <v>0</v>
      </c>
      <c r="M9">
        <v>162</v>
      </c>
      <c r="N9">
        <v>0</v>
      </c>
      <c r="O9">
        <v>2062</v>
      </c>
      <c r="P9">
        <v>0</v>
      </c>
      <c r="Q9">
        <v>0</v>
      </c>
      <c r="R9">
        <v>2392</v>
      </c>
      <c r="S9">
        <v>0</v>
      </c>
      <c r="T9">
        <v>0</v>
      </c>
      <c r="U9">
        <v>4361</v>
      </c>
    </row>
    <row r="10" spans="1:21" x14ac:dyDescent="0.35">
      <c r="A10">
        <f t="shared" si="0"/>
        <v>0</v>
      </c>
      <c r="B10">
        <f t="shared" si="1"/>
        <v>0</v>
      </c>
      <c r="C10" t="s">
        <v>98</v>
      </c>
      <c r="D10">
        <v>3433</v>
      </c>
      <c r="E10">
        <v>31656</v>
      </c>
      <c r="F10">
        <v>0</v>
      </c>
      <c r="G10">
        <v>9954</v>
      </c>
      <c r="H10">
        <v>0</v>
      </c>
      <c r="I10">
        <v>0</v>
      </c>
      <c r="J10">
        <v>45043</v>
      </c>
      <c r="K10">
        <v>0</v>
      </c>
      <c r="L10">
        <v>2731</v>
      </c>
      <c r="M10">
        <v>1027</v>
      </c>
      <c r="N10">
        <v>0</v>
      </c>
      <c r="O10">
        <v>33651</v>
      </c>
      <c r="P10">
        <v>0</v>
      </c>
      <c r="Q10">
        <v>6869</v>
      </c>
      <c r="R10">
        <v>44278</v>
      </c>
      <c r="S10">
        <v>932</v>
      </c>
      <c r="T10">
        <v>800</v>
      </c>
      <c r="U10">
        <v>33816</v>
      </c>
    </row>
    <row r="11" spans="1:21" x14ac:dyDescent="0.35">
      <c r="A11">
        <f t="shared" si="0"/>
        <v>0</v>
      </c>
      <c r="B11">
        <f t="shared" si="1"/>
        <v>0</v>
      </c>
      <c r="C11" t="s">
        <v>100</v>
      </c>
      <c r="D11">
        <v>1974</v>
      </c>
      <c r="E11">
        <v>10717</v>
      </c>
      <c r="F11">
        <v>569</v>
      </c>
      <c r="G11">
        <v>4565</v>
      </c>
      <c r="H11">
        <v>0</v>
      </c>
      <c r="I11">
        <v>0</v>
      </c>
      <c r="J11">
        <v>17825</v>
      </c>
      <c r="K11">
        <v>166</v>
      </c>
      <c r="L11">
        <v>1312</v>
      </c>
      <c r="M11">
        <v>745</v>
      </c>
      <c r="N11">
        <v>42</v>
      </c>
      <c r="O11">
        <v>13393</v>
      </c>
      <c r="P11">
        <v>926</v>
      </c>
      <c r="Q11">
        <v>650</v>
      </c>
      <c r="R11">
        <v>17234</v>
      </c>
      <c r="S11">
        <v>851</v>
      </c>
      <c r="T11">
        <v>3000</v>
      </c>
      <c r="U11">
        <v>19775</v>
      </c>
    </row>
    <row r="12" spans="1:21" x14ac:dyDescent="0.35">
      <c r="A12">
        <f t="shared" si="0"/>
        <v>0</v>
      </c>
      <c r="B12">
        <f t="shared" si="1"/>
        <v>0</v>
      </c>
      <c r="C12" t="s">
        <v>103</v>
      </c>
      <c r="D12">
        <v>1019</v>
      </c>
      <c r="E12">
        <v>12290</v>
      </c>
      <c r="F12">
        <v>211</v>
      </c>
      <c r="G12">
        <v>5555</v>
      </c>
      <c r="H12">
        <v>0</v>
      </c>
      <c r="I12">
        <v>0</v>
      </c>
      <c r="J12">
        <v>19075</v>
      </c>
      <c r="K12">
        <v>93</v>
      </c>
      <c r="L12">
        <v>1771</v>
      </c>
      <c r="M12">
        <v>2324</v>
      </c>
      <c r="N12">
        <v>308</v>
      </c>
      <c r="O12">
        <v>11168</v>
      </c>
      <c r="P12">
        <v>77</v>
      </c>
      <c r="Q12">
        <v>1000</v>
      </c>
      <c r="R12">
        <v>16741</v>
      </c>
      <c r="S12">
        <v>1245</v>
      </c>
      <c r="T12">
        <v>0</v>
      </c>
      <c r="U12">
        <v>64660</v>
      </c>
    </row>
    <row r="13" spans="1:21" x14ac:dyDescent="0.35">
      <c r="A13">
        <f t="shared" si="0"/>
        <v>0</v>
      </c>
      <c r="B13">
        <f t="shared" si="1"/>
        <v>0</v>
      </c>
      <c r="C13" t="s">
        <v>109</v>
      </c>
      <c r="D13">
        <v>322</v>
      </c>
      <c r="E13">
        <v>1119</v>
      </c>
      <c r="F13">
        <v>0</v>
      </c>
      <c r="G13">
        <v>271</v>
      </c>
      <c r="H13">
        <v>0</v>
      </c>
      <c r="I13">
        <v>0</v>
      </c>
      <c r="J13">
        <v>1712</v>
      </c>
      <c r="K13">
        <v>278</v>
      </c>
      <c r="L13">
        <v>0</v>
      </c>
      <c r="M13">
        <v>128</v>
      </c>
      <c r="N13">
        <v>16</v>
      </c>
      <c r="O13">
        <v>1528</v>
      </c>
      <c r="P13">
        <v>0</v>
      </c>
      <c r="Q13">
        <v>0</v>
      </c>
      <c r="R13">
        <v>1950</v>
      </c>
      <c r="S13">
        <v>0</v>
      </c>
      <c r="T13">
        <v>0</v>
      </c>
      <c r="U13">
        <v>3830</v>
      </c>
    </row>
    <row r="14" spans="1:21" x14ac:dyDescent="0.35">
      <c r="A14">
        <f t="shared" si="0"/>
        <v>0</v>
      </c>
      <c r="B14">
        <f t="shared" si="1"/>
        <v>0</v>
      </c>
      <c r="C14" t="s">
        <v>110</v>
      </c>
      <c r="D14">
        <v>742</v>
      </c>
      <c r="E14">
        <v>6018</v>
      </c>
      <c r="F14">
        <v>140</v>
      </c>
      <c r="G14">
        <v>1680</v>
      </c>
      <c r="H14">
        <v>0</v>
      </c>
      <c r="I14">
        <v>0</v>
      </c>
      <c r="J14">
        <v>8580</v>
      </c>
      <c r="K14">
        <v>0</v>
      </c>
      <c r="L14">
        <v>1475</v>
      </c>
      <c r="M14">
        <v>912</v>
      </c>
      <c r="N14">
        <v>23</v>
      </c>
      <c r="O14">
        <v>5781</v>
      </c>
      <c r="P14">
        <v>389</v>
      </c>
      <c r="Q14">
        <v>0</v>
      </c>
      <c r="R14">
        <v>8580</v>
      </c>
      <c r="S14">
        <v>479</v>
      </c>
      <c r="T14">
        <v>2240</v>
      </c>
      <c r="U14">
        <v>21865</v>
      </c>
    </row>
    <row r="15" spans="1:21" x14ac:dyDescent="0.35">
      <c r="A15">
        <f t="shared" si="0"/>
        <v>0</v>
      </c>
      <c r="B15">
        <f t="shared" si="1"/>
        <v>0</v>
      </c>
      <c r="C15" t="s">
        <v>111</v>
      </c>
      <c r="D15">
        <v>350</v>
      </c>
      <c r="E15">
        <v>5077</v>
      </c>
      <c r="F15">
        <v>0</v>
      </c>
      <c r="G15">
        <v>706</v>
      </c>
      <c r="H15">
        <v>0</v>
      </c>
      <c r="I15">
        <v>0</v>
      </c>
      <c r="J15">
        <v>6133</v>
      </c>
      <c r="K15">
        <v>0</v>
      </c>
      <c r="L15">
        <v>1087</v>
      </c>
      <c r="M15">
        <v>544</v>
      </c>
      <c r="N15">
        <v>0</v>
      </c>
      <c r="O15">
        <v>4593</v>
      </c>
      <c r="P15">
        <v>0</v>
      </c>
      <c r="Q15">
        <v>0</v>
      </c>
      <c r="R15">
        <v>6224</v>
      </c>
      <c r="S15">
        <v>537</v>
      </c>
      <c r="T15">
        <v>400</v>
      </c>
      <c r="U15">
        <v>17700</v>
      </c>
    </row>
    <row r="16" spans="1:21" x14ac:dyDescent="0.35">
      <c r="A16">
        <f t="shared" si="0"/>
        <v>0</v>
      </c>
      <c r="B16">
        <f t="shared" si="1"/>
        <v>0</v>
      </c>
      <c r="C16" t="s">
        <v>118</v>
      </c>
      <c r="D16">
        <v>2478</v>
      </c>
      <c r="E16">
        <v>34497</v>
      </c>
      <c r="F16">
        <v>724</v>
      </c>
      <c r="G16">
        <v>15963</v>
      </c>
      <c r="H16">
        <v>986</v>
      </c>
      <c r="I16">
        <v>0</v>
      </c>
      <c r="J16">
        <v>54648</v>
      </c>
      <c r="K16">
        <v>350</v>
      </c>
      <c r="L16">
        <v>3725</v>
      </c>
      <c r="M16">
        <v>3319</v>
      </c>
      <c r="N16">
        <v>333</v>
      </c>
      <c r="O16">
        <v>40523</v>
      </c>
      <c r="P16">
        <v>2329</v>
      </c>
      <c r="Q16">
        <v>4000</v>
      </c>
      <c r="R16">
        <v>54579</v>
      </c>
      <c r="S16">
        <v>469</v>
      </c>
      <c r="T16">
        <v>375</v>
      </c>
      <c r="U16">
        <v>89986</v>
      </c>
    </row>
    <row r="17" spans="1:21" x14ac:dyDescent="0.35">
      <c r="A17">
        <f t="shared" si="0"/>
        <v>0</v>
      </c>
      <c r="B17">
        <f t="shared" si="1"/>
        <v>0</v>
      </c>
      <c r="C17" t="s">
        <v>119</v>
      </c>
      <c r="D17">
        <v>2818</v>
      </c>
      <c r="E17">
        <v>41195</v>
      </c>
      <c r="F17">
        <v>200</v>
      </c>
      <c r="G17">
        <v>17390</v>
      </c>
      <c r="H17">
        <v>0</v>
      </c>
      <c r="I17">
        <v>0</v>
      </c>
      <c r="J17">
        <v>61603</v>
      </c>
      <c r="K17">
        <v>0</v>
      </c>
      <c r="L17">
        <v>5031</v>
      </c>
      <c r="M17">
        <v>2926</v>
      </c>
      <c r="N17">
        <v>0</v>
      </c>
      <c r="O17">
        <v>48512</v>
      </c>
      <c r="P17">
        <v>0</v>
      </c>
      <c r="Q17">
        <v>5134</v>
      </c>
      <c r="R17">
        <v>61603</v>
      </c>
      <c r="S17">
        <v>1695</v>
      </c>
      <c r="T17">
        <v>0</v>
      </c>
      <c r="U17">
        <v>84069</v>
      </c>
    </row>
    <row r="18" spans="1:21" x14ac:dyDescent="0.35">
      <c r="A18">
        <f t="shared" si="0"/>
        <v>0</v>
      </c>
      <c r="B18">
        <f t="shared" si="1"/>
        <v>0</v>
      </c>
      <c r="C18" t="s">
        <v>123</v>
      </c>
      <c r="D18">
        <v>256</v>
      </c>
      <c r="E18">
        <v>4064</v>
      </c>
      <c r="F18">
        <v>0</v>
      </c>
      <c r="G18">
        <v>636</v>
      </c>
      <c r="H18">
        <v>0</v>
      </c>
      <c r="I18">
        <v>0</v>
      </c>
      <c r="J18">
        <v>4956</v>
      </c>
      <c r="K18">
        <v>771</v>
      </c>
      <c r="L18">
        <v>0</v>
      </c>
      <c r="M18">
        <v>197</v>
      </c>
      <c r="N18">
        <v>8</v>
      </c>
      <c r="O18">
        <v>3621</v>
      </c>
      <c r="P18">
        <v>0</v>
      </c>
      <c r="Q18">
        <v>0</v>
      </c>
      <c r="R18">
        <v>4597</v>
      </c>
      <c r="S18">
        <v>0</v>
      </c>
      <c r="T18">
        <v>0</v>
      </c>
      <c r="U18">
        <v>3950</v>
      </c>
    </row>
    <row r="19" spans="1:21" x14ac:dyDescent="0.35">
      <c r="A19">
        <f t="shared" si="0"/>
        <v>0</v>
      </c>
      <c r="B19">
        <f t="shared" si="1"/>
        <v>0</v>
      </c>
      <c r="C19" t="s">
        <v>127</v>
      </c>
      <c r="D19">
        <v>3000</v>
      </c>
      <c r="E19">
        <v>14907</v>
      </c>
      <c r="F19">
        <v>0</v>
      </c>
      <c r="G19">
        <v>4999</v>
      </c>
      <c r="H19">
        <v>309</v>
      </c>
      <c r="I19">
        <v>0</v>
      </c>
      <c r="J19">
        <v>23215</v>
      </c>
      <c r="K19">
        <v>1000</v>
      </c>
      <c r="L19">
        <v>1385</v>
      </c>
      <c r="M19">
        <v>935</v>
      </c>
      <c r="N19">
        <v>200</v>
      </c>
      <c r="O19">
        <v>17381</v>
      </c>
      <c r="P19">
        <v>0</v>
      </c>
      <c r="Q19">
        <v>0</v>
      </c>
      <c r="R19">
        <v>20901</v>
      </c>
      <c r="S19">
        <v>419</v>
      </c>
      <c r="T19">
        <v>0</v>
      </c>
      <c r="U19">
        <v>29890</v>
      </c>
    </row>
    <row r="20" spans="1:21" x14ac:dyDescent="0.35">
      <c r="A20">
        <f t="shared" si="0"/>
        <v>0</v>
      </c>
      <c r="B20">
        <f t="shared" si="1"/>
        <v>0</v>
      </c>
      <c r="C20" t="s">
        <v>141</v>
      </c>
      <c r="D20">
        <v>4643</v>
      </c>
      <c r="E20">
        <v>31197</v>
      </c>
      <c r="F20">
        <v>55</v>
      </c>
      <c r="G20">
        <v>11377</v>
      </c>
      <c r="H20">
        <v>0</v>
      </c>
      <c r="I20">
        <v>0</v>
      </c>
      <c r="J20">
        <v>47272</v>
      </c>
      <c r="K20">
        <v>822</v>
      </c>
      <c r="L20">
        <v>2135</v>
      </c>
      <c r="M20">
        <v>5374</v>
      </c>
      <c r="N20">
        <v>403</v>
      </c>
      <c r="O20">
        <v>34440</v>
      </c>
      <c r="P20">
        <v>97</v>
      </c>
      <c r="Q20">
        <v>0</v>
      </c>
      <c r="R20">
        <v>43271</v>
      </c>
      <c r="S20">
        <v>193</v>
      </c>
      <c r="T20">
        <v>0</v>
      </c>
      <c r="U20">
        <v>155280</v>
      </c>
    </row>
    <row r="21" spans="1:21" x14ac:dyDescent="0.35">
      <c r="A21">
        <f t="shared" si="0"/>
        <v>0</v>
      </c>
      <c r="B21">
        <f t="shared" si="1"/>
        <v>0</v>
      </c>
      <c r="C21" t="s">
        <v>143</v>
      </c>
      <c r="D21">
        <v>375</v>
      </c>
      <c r="E21">
        <v>2571</v>
      </c>
      <c r="F21">
        <v>0</v>
      </c>
      <c r="G21">
        <v>587</v>
      </c>
      <c r="H21">
        <v>34</v>
      </c>
      <c r="I21">
        <v>0</v>
      </c>
      <c r="J21">
        <v>3567</v>
      </c>
      <c r="K21">
        <v>547</v>
      </c>
      <c r="L21">
        <v>0</v>
      </c>
      <c r="M21">
        <v>268</v>
      </c>
      <c r="N21">
        <v>128</v>
      </c>
      <c r="O21">
        <v>2622</v>
      </c>
      <c r="P21">
        <v>0</v>
      </c>
      <c r="Q21">
        <v>0</v>
      </c>
      <c r="R21">
        <v>3565</v>
      </c>
      <c r="S21">
        <v>0</v>
      </c>
      <c r="T21">
        <v>0</v>
      </c>
      <c r="U21">
        <v>8476</v>
      </c>
    </row>
    <row r="22" spans="1:21" x14ac:dyDescent="0.35">
      <c r="A22">
        <f t="shared" si="0"/>
        <v>0</v>
      </c>
      <c r="B22">
        <f t="shared" si="1"/>
        <v>0</v>
      </c>
      <c r="C22" t="s">
        <v>374</v>
      </c>
      <c r="D22">
        <v>1632</v>
      </c>
      <c r="E22">
        <v>19156</v>
      </c>
      <c r="F22">
        <v>41</v>
      </c>
      <c r="G22">
        <v>5706</v>
      </c>
      <c r="H22">
        <v>5095</v>
      </c>
      <c r="I22">
        <v>0</v>
      </c>
      <c r="J22">
        <v>31630</v>
      </c>
      <c r="K22">
        <v>0</v>
      </c>
      <c r="L22">
        <v>2271</v>
      </c>
      <c r="M22">
        <v>3917</v>
      </c>
      <c r="N22">
        <v>0</v>
      </c>
      <c r="O22">
        <v>20801</v>
      </c>
      <c r="P22">
        <v>1487</v>
      </c>
      <c r="Q22">
        <v>1260</v>
      </c>
      <c r="R22">
        <v>29736</v>
      </c>
      <c r="S22">
        <v>950</v>
      </c>
      <c r="T22">
        <v>950</v>
      </c>
      <c r="U22">
        <v>108198</v>
      </c>
    </row>
    <row r="23" spans="1:21" x14ac:dyDescent="0.35">
      <c r="A23">
        <f t="shared" si="0"/>
        <v>0</v>
      </c>
      <c r="B23">
        <f t="shared" si="1"/>
        <v>0</v>
      </c>
      <c r="C23" t="s">
        <v>148</v>
      </c>
      <c r="D23">
        <v>677</v>
      </c>
      <c r="E23">
        <v>8242</v>
      </c>
      <c r="F23">
        <v>38</v>
      </c>
      <c r="G23">
        <v>2598</v>
      </c>
      <c r="H23">
        <v>989</v>
      </c>
      <c r="I23">
        <v>0</v>
      </c>
      <c r="J23">
        <v>12544</v>
      </c>
      <c r="K23">
        <v>0</v>
      </c>
      <c r="L23">
        <v>843</v>
      </c>
      <c r="M23">
        <v>1592</v>
      </c>
      <c r="N23">
        <v>32</v>
      </c>
      <c r="O23">
        <v>8476</v>
      </c>
      <c r="P23">
        <v>2213</v>
      </c>
      <c r="Q23">
        <v>0</v>
      </c>
      <c r="R23">
        <v>13156</v>
      </c>
      <c r="S23">
        <v>0</v>
      </c>
      <c r="T23">
        <v>0</v>
      </c>
      <c r="U23">
        <v>45941</v>
      </c>
    </row>
    <row r="24" spans="1:21" x14ac:dyDescent="0.35">
      <c r="A24">
        <f t="shared" si="0"/>
        <v>0</v>
      </c>
      <c r="B24">
        <f t="shared" si="1"/>
        <v>0</v>
      </c>
      <c r="C24" t="s">
        <v>149</v>
      </c>
      <c r="D24">
        <v>235</v>
      </c>
      <c r="E24">
        <v>21205</v>
      </c>
      <c r="F24">
        <v>316</v>
      </c>
      <c r="G24">
        <v>7309</v>
      </c>
      <c r="H24">
        <v>0</v>
      </c>
      <c r="I24">
        <v>0</v>
      </c>
      <c r="J24">
        <v>29065</v>
      </c>
      <c r="K24">
        <v>0</v>
      </c>
      <c r="L24">
        <v>3692</v>
      </c>
      <c r="M24">
        <v>3310</v>
      </c>
      <c r="N24">
        <v>394</v>
      </c>
      <c r="O24">
        <v>19620</v>
      </c>
      <c r="P24">
        <v>200</v>
      </c>
      <c r="Q24">
        <v>1849</v>
      </c>
      <c r="R24">
        <v>29065</v>
      </c>
      <c r="S24">
        <v>933</v>
      </c>
      <c r="T24">
        <v>1100</v>
      </c>
      <c r="U24">
        <v>92675</v>
      </c>
    </row>
    <row r="25" spans="1:21" x14ac:dyDescent="0.35">
      <c r="A25">
        <f t="shared" si="0"/>
        <v>0</v>
      </c>
      <c r="B25">
        <f t="shared" si="1"/>
        <v>0</v>
      </c>
      <c r="C25" t="s">
        <v>312</v>
      </c>
      <c r="D25">
        <v>2244</v>
      </c>
      <c r="E25">
        <v>27065</v>
      </c>
      <c r="F25">
        <v>0</v>
      </c>
      <c r="G25">
        <v>7909</v>
      </c>
      <c r="H25">
        <v>0</v>
      </c>
      <c r="I25">
        <v>0</v>
      </c>
      <c r="J25">
        <v>37218</v>
      </c>
      <c r="K25">
        <v>0</v>
      </c>
      <c r="L25">
        <v>6277</v>
      </c>
      <c r="M25">
        <v>4077</v>
      </c>
      <c r="N25">
        <v>309</v>
      </c>
      <c r="O25">
        <v>22403</v>
      </c>
      <c r="P25">
        <v>0</v>
      </c>
      <c r="Q25">
        <v>2563</v>
      </c>
      <c r="R25">
        <v>35629</v>
      </c>
      <c r="S25">
        <v>1224</v>
      </c>
      <c r="T25">
        <v>1700</v>
      </c>
      <c r="U25">
        <v>119047</v>
      </c>
    </row>
    <row r="26" spans="1:21" x14ac:dyDescent="0.35">
      <c r="A26">
        <f t="shared" si="0"/>
        <v>0</v>
      </c>
      <c r="B26">
        <f t="shared" si="1"/>
        <v>0</v>
      </c>
      <c r="C26" t="s">
        <v>152</v>
      </c>
      <c r="D26">
        <v>936</v>
      </c>
      <c r="E26">
        <v>17059</v>
      </c>
      <c r="F26">
        <v>0</v>
      </c>
      <c r="G26">
        <v>4836</v>
      </c>
      <c r="H26">
        <v>0</v>
      </c>
      <c r="I26">
        <v>0</v>
      </c>
      <c r="J26">
        <v>22831</v>
      </c>
      <c r="K26">
        <v>0</v>
      </c>
      <c r="L26">
        <v>1720</v>
      </c>
      <c r="M26">
        <v>3670</v>
      </c>
      <c r="N26">
        <v>0</v>
      </c>
      <c r="O26">
        <v>16433</v>
      </c>
      <c r="P26">
        <v>948</v>
      </c>
      <c r="Q26">
        <v>1000</v>
      </c>
      <c r="R26">
        <v>23771</v>
      </c>
      <c r="S26">
        <v>272</v>
      </c>
      <c r="T26">
        <v>0</v>
      </c>
      <c r="U26">
        <v>121897</v>
      </c>
    </row>
    <row r="27" spans="1:21" x14ac:dyDescent="0.35">
      <c r="A27">
        <f t="shared" si="0"/>
        <v>0</v>
      </c>
      <c r="B27">
        <f t="shared" si="1"/>
        <v>0</v>
      </c>
      <c r="C27" t="s">
        <v>153</v>
      </c>
      <c r="D27">
        <v>0</v>
      </c>
      <c r="E27">
        <v>19164</v>
      </c>
      <c r="F27">
        <v>856</v>
      </c>
      <c r="G27">
        <v>10935</v>
      </c>
      <c r="H27">
        <v>494</v>
      </c>
      <c r="I27">
        <v>0</v>
      </c>
      <c r="J27">
        <v>31449</v>
      </c>
      <c r="K27">
        <v>0</v>
      </c>
      <c r="L27">
        <v>2228</v>
      </c>
      <c r="M27">
        <v>3764</v>
      </c>
      <c r="N27">
        <v>0</v>
      </c>
      <c r="O27">
        <v>21747</v>
      </c>
      <c r="P27">
        <v>1449</v>
      </c>
      <c r="Q27">
        <v>2500</v>
      </c>
      <c r="R27">
        <v>31688</v>
      </c>
      <c r="S27">
        <v>0</v>
      </c>
      <c r="T27">
        <v>0</v>
      </c>
      <c r="U27">
        <v>123561</v>
      </c>
    </row>
    <row r="28" spans="1:21" x14ac:dyDescent="0.35">
      <c r="A28">
        <f t="shared" si="0"/>
        <v>0</v>
      </c>
      <c r="B28">
        <f t="shared" si="1"/>
        <v>0</v>
      </c>
      <c r="C28" t="s">
        <v>154</v>
      </c>
      <c r="D28">
        <v>2909</v>
      </c>
      <c r="E28">
        <v>20677</v>
      </c>
      <c r="F28">
        <v>524</v>
      </c>
      <c r="G28">
        <v>7593</v>
      </c>
      <c r="H28">
        <v>0</v>
      </c>
      <c r="I28">
        <v>8359</v>
      </c>
      <c r="J28">
        <v>40062</v>
      </c>
      <c r="K28">
        <v>717</v>
      </c>
      <c r="L28">
        <v>4889</v>
      </c>
      <c r="M28">
        <v>5066</v>
      </c>
      <c r="N28">
        <v>306</v>
      </c>
      <c r="O28">
        <v>19873</v>
      </c>
      <c r="P28">
        <v>0</v>
      </c>
      <c r="Q28">
        <v>0</v>
      </c>
      <c r="R28">
        <v>30851</v>
      </c>
      <c r="S28">
        <v>814</v>
      </c>
      <c r="T28">
        <v>0</v>
      </c>
      <c r="U28">
        <v>134719</v>
      </c>
    </row>
    <row r="29" spans="1:21" x14ac:dyDescent="0.35">
      <c r="A29">
        <f t="shared" si="0"/>
        <v>0</v>
      </c>
      <c r="B29">
        <f t="shared" si="1"/>
        <v>0</v>
      </c>
      <c r="C29" t="s">
        <v>155</v>
      </c>
      <c r="D29">
        <v>1640</v>
      </c>
      <c r="E29">
        <v>18334</v>
      </c>
      <c r="F29">
        <v>438</v>
      </c>
      <c r="G29">
        <v>4950</v>
      </c>
      <c r="H29">
        <v>910</v>
      </c>
      <c r="I29">
        <v>0</v>
      </c>
      <c r="J29">
        <v>26272</v>
      </c>
      <c r="K29">
        <v>0</v>
      </c>
      <c r="L29">
        <v>2479</v>
      </c>
      <c r="M29">
        <v>3655</v>
      </c>
      <c r="N29">
        <v>66</v>
      </c>
      <c r="O29">
        <v>16156</v>
      </c>
      <c r="P29">
        <v>600</v>
      </c>
      <c r="Q29">
        <v>0</v>
      </c>
      <c r="R29">
        <v>22956</v>
      </c>
      <c r="S29">
        <v>1185</v>
      </c>
      <c r="T29">
        <v>0</v>
      </c>
      <c r="U29">
        <v>94943</v>
      </c>
    </row>
    <row r="30" spans="1:21" x14ac:dyDescent="0.35">
      <c r="A30">
        <f t="shared" si="0"/>
        <v>0</v>
      </c>
      <c r="B30">
        <f t="shared" si="1"/>
        <v>0</v>
      </c>
      <c r="C30" t="s">
        <v>156</v>
      </c>
      <c r="D30">
        <v>1107</v>
      </c>
      <c r="E30">
        <v>13556</v>
      </c>
      <c r="F30">
        <v>0</v>
      </c>
      <c r="G30">
        <v>2844</v>
      </c>
      <c r="H30">
        <v>0</v>
      </c>
      <c r="I30">
        <v>1981</v>
      </c>
      <c r="J30">
        <v>19488</v>
      </c>
      <c r="K30">
        <v>705</v>
      </c>
      <c r="L30">
        <v>2815</v>
      </c>
      <c r="M30">
        <v>6184</v>
      </c>
      <c r="N30">
        <v>508</v>
      </c>
      <c r="O30">
        <v>9288</v>
      </c>
      <c r="P30">
        <v>0</v>
      </c>
      <c r="Q30">
        <v>0</v>
      </c>
      <c r="R30">
        <v>19500</v>
      </c>
      <c r="S30">
        <v>896</v>
      </c>
      <c r="T30">
        <v>1470</v>
      </c>
      <c r="U30">
        <v>163230</v>
      </c>
    </row>
    <row r="31" spans="1:21" x14ac:dyDescent="0.35">
      <c r="A31">
        <f t="shared" si="0"/>
        <v>0</v>
      </c>
      <c r="B31">
        <f t="shared" si="1"/>
        <v>0</v>
      </c>
      <c r="C31" t="s">
        <v>157</v>
      </c>
      <c r="D31">
        <v>568</v>
      </c>
      <c r="E31">
        <v>15903</v>
      </c>
      <c r="F31">
        <v>296</v>
      </c>
      <c r="G31">
        <v>4329</v>
      </c>
      <c r="H31">
        <v>0</v>
      </c>
      <c r="I31">
        <v>0</v>
      </c>
      <c r="J31">
        <v>21096</v>
      </c>
      <c r="K31">
        <v>0</v>
      </c>
      <c r="L31">
        <v>1378</v>
      </c>
      <c r="M31">
        <v>2962</v>
      </c>
      <c r="N31">
        <v>0</v>
      </c>
      <c r="O31">
        <v>16165</v>
      </c>
      <c r="P31">
        <v>670</v>
      </c>
      <c r="Q31">
        <v>155</v>
      </c>
      <c r="R31">
        <v>21330</v>
      </c>
      <c r="S31">
        <v>1499</v>
      </c>
      <c r="T31">
        <v>0</v>
      </c>
      <c r="U31">
        <v>91450</v>
      </c>
    </row>
    <row r="32" spans="1:21" x14ac:dyDescent="0.35">
      <c r="A32">
        <f t="shared" si="0"/>
        <v>0</v>
      </c>
      <c r="B32">
        <f t="shared" si="1"/>
        <v>0</v>
      </c>
      <c r="C32" t="s">
        <v>158</v>
      </c>
      <c r="D32">
        <v>2351</v>
      </c>
      <c r="E32">
        <v>33088</v>
      </c>
      <c r="F32">
        <v>844</v>
      </c>
      <c r="G32">
        <v>13026</v>
      </c>
      <c r="H32">
        <v>7</v>
      </c>
      <c r="I32">
        <v>0</v>
      </c>
      <c r="J32">
        <v>49316</v>
      </c>
      <c r="K32">
        <v>0</v>
      </c>
      <c r="L32">
        <v>6487</v>
      </c>
      <c r="M32">
        <v>4165</v>
      </c>
      <c r="N32">
        <v>483</v>
      </c>
      <c r="O32">
        <v>35162</v>
      </c>
      <c r="P32">
        <v>79</v>
      </c>
      <c r="Q32">
        <v>2938</v>
      </c>
      <c r="R32">
        <v>49314</v>
      </c>
      <c r="S32">
        <v>6876</v>
      </c>
      <c r="T32">
        <v>9823</v>
      </c>
      <c r="U32">
        <v>125315</v>
      </c>
    </row>
    <row r="33" spans="1:21" x14ac:dyDescent="0.35">
      <c r="A33">
        <f t="shared" si="0"/>
        <v>0</v>
      </c>
      <c r="B33">
        <f t="shared" si="1"/>
        <v>0</v>
      </c>
      <c r="C33" t="s">
        <v>161</v>
      </c>
      <c r="D33">
        <v>2245</v>
      </c>
      <c r="E33">
        <v>22798</v>
      </c>
      <c r="F33">
        <v>0</v>
      </c>
      <c r="G33">
        <v>14751</v>
      </c>
      <c r="H33">
        <v>0</v>
      </c>
      <c r="I33">
        <v>0</v>
      </c>
      <c r="J33">
        <v>39794</v>
      </c>
      <c r="K33">
        <v>0</v>
      </c>
      <c r="L33">
        <v>1581</v>
      </c>
      <c r="M33">
        <v>2010</v>
      </c>
      <c r="N33">
        <v>80</v>
      </c>
      <c r="O33">
        <v>32845</v>
      </c>
      <c r="P33">
        <v>373</v>
      </c>
      <c r="Q33">
        <v>0</v>
      </c>
      <c r="R33">
        <v>36889</v>
      </c>
      <c r="S33">
        <v>2839</v>
      </c>
      <c r="T33">
        <v>21276</v>
      </c>
      <c r="U33">
        <v>70264</v>
      </c>
    </row>
    <row r="34" spans="1:21" x14ac:dyDescent="0.35">
      <c r="A34">
        <f t="shared" si="0"/>
        <v>0</v>
      </c>
      <c r="B34">
        <f t="shared" si="1"/>
        <v>0</v>
      </c>
      <c r="C34" t="s">
        <v>162</v>
      </c>
      <c r="D34">
        <v>1395</v>
      </c>
      <c r="E34">
        <v>16709</v>
      </c>
      <c r="F34">
        <v>0</v>
      </c>
      <c r="G34">
        <v>4393</v>
      </c>
      <c r="H34">
        <v>0</v>
      </c>
      <c r="I34">
        <v>0</v>
      </c>
      <c r="J34">
        <v>22497</v>
      </c>
      <c r="K34">
        <v>0</v>
      </c>
      <c r="L34">
        <v>2288</v>
      </c>
      <c r="M34">
        <v>4384</v>
      </c>
      <c r="N34">
        <v>0</v>
      </c>
      <c r="O34">
        <v>16348</v>
      </c>
      <c r="P34">
        <v>0</v>
      </c>
      <c r="Q34">
        <v>1500</v>
      </c>
      <c r="R34">
        <v>24520</v>
      </c>
      <c r="S34">
        <v>1906</v>
      </c>
      <c r="T34">
        <v>0</v>
      </c>
      <c r="U34">
        <v>110714</v>
      </c>
    </row>
    <row r="35" spans="1:21" x14ac:dyDescent="0.35">
      <c r="A35">
        <f t="shared" si="0"/>
        <v>0</v>
      </c>
      <c r="B35">
        <f t="shared" si="1"/>
        <v>0</v>
      </c>
      <c r="C35" t="s">
        <v>165</v>
      </c>
      <c r="D35">
        <v>846</v>
      </c>
      <c r="E35">
        <v>6363</v>
      </c>
      <c r="F35">
        <v>0</v>
      </c>
      <c r="G35">
        <v>2252</v>
      </c>
      <c r="H35">
        <v>0</v>
      </c>
      <c r="I35">
        <v>0</v>
      </c>
      <c r="J35">
        <v>9461</v>
      </c>
      <c r="K35">
        <v>0</v>
      </c>
      <c r="L35">
        <v>758</v>
      </c>
      <c r="M35">
        <v>663</v>
      </c>
      <c r="N35">
        <v>824</v>
      </c>
      <c r="O35">
        <v>6037</v>
      </c>
      <c r="P35">
        <v>600</v>
      </c>
      <c r="Q35">
        <v>0</v>
      </c>
      <c r="R35">
        <v>8882</v>
      </c>
      <c r="S35">
        <v>664</v>
      </c>
      <c r="T35">
        <v>1668</v>
      </c>
      <c r="U35">
        <v>20266</v>
      </c>
    </row>
    <row r="36" spans="1:21" x14ac:dyDescent="0.35">
      <c r="A36">
        <f t="shared" si="0"/>
        <v>0</v>
      </c>
      <c r="B36">
        <f t="shared" si="1"/>
        <v>0</v>
      </c>
      <c r="C36" t="s">
        <v>173</v>
      </c>
      <c r="D36">
        <v>848</v>
      </c>
      <c r="E36">
        <v>7252</v>
      </c>
      <c r="F36">
        <v>0</v>
      </c>
      <c r="G36">
        <v>3551</v>
      </c>
      <c r="H36">
        <v>0</v>
      </c>
      <c r="I36">
        <v>0</v>
      </c>
      <c r="J36">
        <v>11651</v>
      </c>
      <c r="K36">
        <v>671</v>
      </c>
      <c r="L36">
        <v>0</v>
      </c>
      <c r="M36">
        <v>787</v>
      </c>
      <c r="N36">
        <v>0</v>
      </c>
      <c r="O36">
        <v>9120</v>
      </c>
      <c r="P36">
        <v>0</v>
      </c>
      <c r="Q36">
        <v>0</v>
      </c>
      <c r="R36">
        <v>10578</v>
      </c>
      <c r="S36">
        <v>0</v>
      </c>
      <c r="T36">
        <v>0</v>
      </c>
      <c r="U36">
        <v>23555</v>
      </c>
    </row>
    <row r="37" spans="1:21" x14ac:dyDescent="0.35">
      <c r="A37">
        <f t="shared" si="0"/>
        <v>0</v>
      </c>
      <c r="B37">
        <f t="shared" si="1"/>
        <v>0</v>
      </c>
      <c r="C37" t="s">
        <v>174</v>
      </c>
      <c r="D37">
        <v>1306</v>
      </c>
      <c r="E37">
        <v>15642</v>
      </c>
      <c r="F37">
        <v>88</v>
      </c>
      <c r="G37">
        <v>5799</v>
      </c>
      <c r="H37">
        <v>0</v>
      </c>
      <c r="I37">
        <v>0</v>
      </c>
      <c r="J37">
        <v>22835</v>
      </c>
      <c r="K37">
        <v>0</v>
      </c>
      <c r="L37">
        <v>1981</v>
      </c>
      <c r="M37">
        <v>3279</v>
      </c>
      <c r="N37">
        <v>14</v>
      </c>
      <c r="O37">
        <v>16345</v>
      </c>
      <c r="P37">
        <v>1002</v>
      </c>
      <c r="Q37">
        <v>2000</v>
      </c>
      <c r="R37">
        <v>24621</v>
      </c>
      <c r="S37">
        <v>3185</v>
      </c>
      <c r="T37">
        <v>11800</v>
      </c>
      <c r="U37">
        <v>88939</v>
      </c>
    </row>
    <row r="38" spans="1:21" x14ac:dyDescent="0.35">
      <c r="A38">
        <f t="shared" si="0"/>
        <v>0</v>
      </c>
      <c r="B38">
        <f t="shared" si="1"/>
        <v>0</v>
      </c>
      <c r="C38" t="s">
        <v>179</v>
      </c>
      <c r="D38">
        <v>579</v>
      </c>
      <c r="E38">
        <v>3841</v>
      </c>
      <c r="F38">
        <v>0</v>
      </c>
      <c r="G38">
        <v>1496</v>
      </c>
      <c r="H38">
        <v>64</v>
      </c>
      <c r="I38">
        <v>0</v>
      </c>
      <c r="J38">
        <v>5980</v>
      </c>
      <c r="K38">
        <v>333</v>
      </c>
      <c r="L38">
        <v>0</v>
      </c>
      <c r="M38">
        <v>303</v>
      </c>
      <c r="N38">
        <v>0</v>
      </c>
      <c r="O38">
        <v>4531</v>
      </c>
      <c r="P38">
        <v>500</v>
      </c>
      <c r="Q38">
        <v>0</v>
      </c>
      <c r="R38">
        <v>5667</v>
      </c>
      <c r="S38">
        <v>0</v>
      </c>
      <c r="T38">
        <v>0</v>
      </c>
      <c r="U38">
        <v>8334</v>
      </c>
    </row>
    <row r="39" spans="1:21" x14ac:dyDescent="0.35">
      <c r="A39">
        <f t="shared" si="0"/>
        <v>0</v>
      </c>
      <c r="B39">
        <f t="shared" si="1"/>
        <v>0</v>
      </c>
      <c r="C39" t="s">
        <v>183</v>
      </c>
      <c r="D39">
        <v>80</v>
      </c>
      <c r="E39">
        <v>479</v>
      </c>
      <c r="F39">
        <v>0</v>
      </c>
      <c r="G39">
        <v>24</v>
      </c>
      <c r="H39">
        <v>0</v>
      </c>
      <c r="I39">
        <v>0</v>
      </c>
      <c r="J39">
        <v>583</v>
      </c>
      <c r="K39">
        <v>86</v>
      </c>
      <c r="L39">
        <v>60</v>
      </c>
      <c r="M39">
        <v>109</v>
      </c>
      <c r="N39">
        <v>0</v>
      </c>
      <c r="O39">
        <v>678</v>
      </c>
      <c r="P39">
        <v>0</v>
      </c>
      <c r="Q39">
        <v>0</v>
      </c>
      <c r="R39">
        <v>933</v>
      </c>
      <c r="S39">
        <v>108</v>
      </c>
      <c r="T39">
        <v>200</v>
      </c>
      <c r="U39">
        <v>2859</v>
      </c>
    </row>
    <row r="40" spans="1:21" x14ac:dyDescent="0.35">
      <c r="A40">
        <f t="shared" si="0"/>
        <v>0</v>
      </c>
      <c r="B40">
        <f t="shared" si="1"/>
        <v>0</v>
      </c>
      <c r="C40" t="s">
        <v>185</v>
      </c>
      <c r="D40">
        <v>404</v>
      </c>
      <c r="E40">
        <v>5049</v>
      </c>
      <c r="F40">
        <v>0</v>
      </c>
      <c r="G40">
        <v>1498</v>
      </c>
      <c r="H40">
        <v>0</v>
      </c>
      <c r="I40">
        <v>988</v>
      </c>
      <c r="J40">
        <v>7939</v>
      </c>
      <c r="K40">
        <v>0</v>
      </c>
      <c r="L40">
        <v>2407</v>
      </c>
      <c r="M40">
        <v>2041</v>
      </c>
      <c r="N40">
        <v>0</v>
      </c>
      <c r="O40">
        <v>3414</v>
      </c>
      <c r="P40">
        <v>38</v>
      </c>
      <c r="Q40">
        <v>0</v>
      </c>
      <c r="R40">
        <v>7900</v>
      </c>
      <c r="S40">
        <v>725</v>
      </c>
      <c r="T40">
        <v>2950</v>
      </c>
      <c r="U40">
        <v>52120</v>
      </c>
    </row>
    <row r="41" spans="1:21" x14ac:dyDescent="0.35">
      <c r="A41">
        <f t="shared" si="0"/>
        <v>0</v>
      </c>
      <c r="B41">
        <f t="shared" si="1"/>
        <v>0</v>
      </c>
      <c r="C41" t="s">
        <v>186</v>
      </c>
      <c r="D41">
        <v>391</v>
      </c>
      <c r="E41">
        <v>4940</v>
      </c>
      <c r="F41">
        <v>0</v>
      </c>
      <c r="G41">
        <v>950</v>
      </c>
      <c r="H41">
        <v>0</v>
      </c>
      <c r="I41">
        <v>0</v>
      </c>
      <c r="J41">
        <v>6281</v>
      </c>
      <c r="K41">
        <v>887</v>
      </c>
      <c r="L41">
        <v>0</v>
      </c>
      <c r="M41">
        <v>1688</v>
      </c>
      <c r="N41">
        <v>17</v>
      </c>
      <c r="O41">
        <v>3558</v>
      </c>
      <c r="P41">
        <v>0</v>
      </c>
      <c r="Q41">
        <v>0</v>
      </c>
      <c r="R41">
        <v>6150</v>
      </c>
      <c r="S41">
        <v>535</v>
      </c>
      <c r="T41">
        <v>8</v>
      </c>
      <c r="U41">
        <v>41301</v>
      </c>
    </row>
    <row r="42" spans="1:21" x14ac:dyDescent="0.35">
      <c r="A42">
        <f t="shared" si="0"/>
        <v>0</v>
      </c>
      <c r="B42">
        <f t="shared" si="1"/>
        <v>0</v>
      </c>
      <c r="C42" t="s">
        <v>189</v>
      </c>
      <c r="D42">
        <v>1194</v>
      </c>
      <c r="E42">
        <v>11413</v>
      </c>
      <c r="F42">
        <v>189</v>
      </c>
      <c r="G42">
        <v>2304</v>
      </c>
      <c r="H42">
        <v>0</v>
      </c>
      <c r="I42">
        <v>0</v>
      </c>
      <c r="J42">
        <v>15100</v>
      </c>
      <c r="K42">
        <v>1923</v>
      </c>
      <c r="L42">
        <v>0</v>
      </c>
      <c r="M42">
        <v>2687</v>
      </c>
      <c r="N42">
        <v>10</v>
      </c>
      <c r="O42">
        <v>10599</v>
      </c>
      <c r="P42">
        <v>0</v>
      </c>
      <c r="Q42">
        <v>0</v>
      </c>
      <c r="R42">
        <v>15219</v>
      </c>
      <c r="S42">
        <v>334</v>
      </c>
      <c r="T42">
        <v>0</v>
      </c>
      <c r="U42">
        <v>86009</v>
      </c>
    </row>
    <row r="43" spans="1:21" x14ac:dyDescent="0.35">
      <c r="A43">
        <f t="shared" si="0"/>
        <v>0</v>
      </c>
      <c r="B43">
        <f t="shared" si="1"/>
        <v>0</v>
      </c>
      <c r="C43" t="s">
        <v>193</v>
      </c>
      <c r="D43">
        <v>2504</v>
      </c>
      <c r="E43">
        <v>23538</v>
      </c>
      <c r="F43">
        <v>254</v>
      </c>
      <c r="G43">
        <v>16621</v>
      </c>
      <c r="H43">
        <v>0</v>
      </c>
      <c r="I43">
        <v>0</v>
      </c>
      <c r="J43">
        <v>42917</v>
      </c>
      <c r="K43">
        <v>10634</v>
      </c>
      <c r="L43">
        <v>1237</v>
      </c>
      <c r="M43">
        <v>2669</v>
      </c>
      <c r="N43">
        <v>0</v>
      </c>
      <c r="O43">
        <v>22901</v>
      </c>
      <c r="P43">
        <v>2000</v>
      </c>
      <c r="Q43">
        <v>1500</v>
      </c>
      <c r="R43">
        <v>40941</v>
      </c>
      <c r="S43">
        <v>0</v>
      </c>
      <c r="T43">
        <v>0</v>
      </c>
      <c r="U43">
        <v>86586</v>
      </c>
    </row>
    <row r="44" spans="1:21" x14ac:dyDescent="0.35">
      <c r="A44">
        <f t="shared" si="0"/>
        <v>0</v>
      </c>
      <c r="B44">
        <f t="shared" si="1"/>
        <v>0</v>
      </c>
      <c r="C44" t="s">
        <v>194</v>
      </c>
      <c r="D44">
        <v>2930</v>
      </c>
      <c r="E44">
        <v>19539</v>
      </c>
      <c r="F44">
        <v>239</v>
      </c>
      <c r="G44">
        <v>5807</v>
      </c>
      <c r="H44">
        <v>0</v>
      </c>
      <c r="I44">
        <v>0</v>
      </c>
      <c r="J44">
        <v>28515</v>
      </c>
      <c r="K44">
        <v>1555</v>
      </c>
      <c r="L44">
        <v>946</v>
      </c>
      <c r="M44">
        <v>3699</v>
      </c>
      <c r="N44">
        <v>103</v>
      </c>
      <c r="O44">
        <v>17065</v>
      </c>
      <c r="P44">
        <v>561</v>
      </c>
      <c r="Q44">
        <v>3011</v>
      </c>
      <c r="R44">
        <v>26940</v>
      </c>
      <c r="S44">
        <v>0</v>
      </c>
      <c r="T44">
        <v>0</v>
      </c>
      <c r="U44">
        <v>97634</v>
      </c>
    </row>
    <row r="45" spans="1:21" x14ac:dyDescent="0.35">
      <c r="A45">
        <f t="shared" si="0"/>
        <v>0</v>
      </c>
      <c r="B45">
        <f t="shared" si="1"/>
        <v>0</v>
      </c>
      <c r="C45" t="s">
        <v>195</v>
      </c>
      <c r="D45">
        <v>1450</v>
      </c>
      <c r="E45">
        <v>14327</v>
      </c>
      <c r="F45">
        <v>0</v>
      </c>
      <c r="G45">
        <v>11701</v>
      </c>
      <c r="H45">
        <v>0</v>
      </c>
      <c r="I45">
        <v>0</v>
      </c>
      <c r="J45">
        <v>27478</v>
      </c>
      <c r="K45">
        <v>0</v>
      </c>
      <c r="L45">
        <v>8749</v>
      </c>
      <c r="M45">
        <v>2346</v>
      </c>
      <c r="N45">
        <v>0</v>
      </c>
      <c r="O45">
        <v>12975</v>
      </c>
      <c r="P45">
        <v>0</v>
      </c>
      <c r="Q45">
        <v>1996</v>
      </c>
      <c r="R45">
        <v>26066</v>
      </c>
      <c r="S45">
        <v>0</v>
      </c>
      <c r="T45">
        <v>0</v>
      </c>
      <c r="U45">
        <v>68200</v>
      </c>
    </row>
    <row r="46" spans="1:21" x14ac:dyDescent="0.35">
      <c r="A46">
        <f t="shared" si="0"/>
        <v>0</v>
      </c>
      <c r="B46">
        <f t="shared" si="1"/>
        <v>0</v>
      </c>
      <c r="C46" t="s">
        <v>197</v>
      </c>
      <c r="D46">
        <v>1779</v>
      </c>
      <c r="E46">
        <v>26361</v>
      </c>
      <c r="F46">
        <v>141</v>
      </c>
      <c r="G46">
        <v>8412</v>
      </c>
      <c r="H46">
        <v>1474</v>
      </c>
      <c r="I46">
        <v>0</v>
      </c>
      <c r="J46">
        <v>38167</v>
      </c>
      <c r="K46">
        <v>0</v>
      </c>
      <c r="L46">
        <v>4486</v>
      </c>
      <c r="M46">
        <v>1913</v>
      </c>
      <c r="N46">
        <v>64</v>
      </c>
      <c r="O46">
        <v>24837</v>
      </c>
      <c r="P46">
        <v>3830</v>
      </c>
      <c r="Q46">
        <v>2077</v>
      </c>
      <c r="R46">
        <v>37207</v>
      </c>
      <c r="S46">
        <v>0</v>
      </c>
      <c r="T46">
        <v>0</v>
      </c>
      <c r="U46">
        <v>46408</v>
      </c>
    </row>
    <row r="47" spans="1:21" x14ac:dyDescent="0.35">
      <c r="A47">
        <f t="shared" si="0"/>
        <v>0</v>
      </c>
      <c r="B47">
        <f t="shared" si="1"/>
        <v>0</v>
      </c>
      <c r="C47" t="s">
        <v>198</v>
      </c>
      <c r="D47">
        <v>3423</v>
      </c>
      <c r="E47">
        <v>14475</v>
      </c>
      <c r="F47">
        <v>0</v>
      </c>
      <c r="G47">
        <v>4492</v>
      </c>
      <c r="H47">
        <v>0</v>
      </c>
      <c r="I47">
        <v>0</v>
      </c>
      <c r="J47">
        <v>22390</v>
      </c>
      <c r="K47">
        <v>1231</v>
      </c>
      <c r="L47">
        <v>353</v>
      </c>
      <c r="M47">
        <v>2107</v>
      </c>
      <c r="N47">
        <v>64</v>
      </c>
      <c r="O47">
        <v>17370</v>
      </c>
      <c r="P47">
        <v>0</v>
      </c>
      <c r="Q47">
        <v>1708</v>
      </c>
      <c r="R47">
        <v>22833</v>
      </c>
      <c r="S47">
        <v>0</v>
      </c>
      <c r="T47">
        <v>0</v>
      </c>
      <c r="U47">
        <v>61420</v>
      </c>
    </row>
    <row r="48" spans="1:21" x14ac:dyDescent="0.35">
      <c r="A48">
        <f t="shared" si="0"/>
        <v>0</v>
      </c>
      <c r="B48">
        <f t="shared" si="1"/>
        <v>0</v>
      </c>
      <c r="C48" t="s">
        <v>337</v>
      </c>
      <c r="D48">
        <v>808</v>
      </c>
      <c r="E48">
        <v>7731</v>
      </c>
      <c r="F48">
        <v>0</v>
      </c>
      <c r="G48">
        <v>3190</v>
      </c>
      <c r="H48">
        <v>0</v>
      </c>
      <c r="I48">
        <v>0</v>
      </c>
      <c r="J48">
        <v>11729</v>
      </c>
      <c r="K48">
        <v>0</v>
      </c>
      <c r="L48">
        <v>1102</v>
      </c>
      <c r="M48">
        <v>983</v>
      </c>
      <c r="N48">
        <v>14</v>
      </c>
      <c r="O48">
        <v>8451</v>
      </c>
      <c r="P48">
        <v>0</v>
      </c>
      <c r="Q48">
        <v>1000</v>
      </c>
      <c r="R48">
        <v>11550</v>
      </c>
      <c r="S48">
        <v>340</v>
      </c>
      <c r="T48">
        <v>0</v>
      </c>
      <c r="U48">
        <v>29477</v>
      </c>
    </row>
    <row r="49" spans="1:21" x14ac:dyDescent="0.35">
      <c r="A49">
        <f t="shared" si="0"/>
        <v>0</v>
      </c>
      <c r="B49">
        <f t="shared" si="1"/>
        <v>0</v>
      </c>
      <c r="C49" t="s">
        <v>217</v>
      </c>
      <c r="D49">
        <v>99</v>
      </c>
      <c r="E49">
        <v>964</v>
      </c>
      <c r="F49">
        <v>0</v>
      </c>
      <c r="G49">
        <v>155</v>
      </c>
      <c r="H49">
        <v>0</v>
      </c>
      <c r="I49">
        <v>0</v>
      </c>
      <c r="J49">
        <v>1218</v>
      </c>
      <c r="K49">
        <v>355</v>
      </c>
      <c r="L49">
        <v>0</v>
      </c>
      <c r="M49">
        <v>229</v>
      </c>
      <c r="N49">
        <v>0</v>
      </c>
      <c r="O49">
        <v>838</v>
      </c>
      <c r="P49">
        <v>0</v>
      </c>
      <c r="Q49">
        <v>0</v>
      </c>
      <c r="R49">
        <v>1422</v>
      </c>
      <c r="S49">
        <v>214</v>
      </c>
      <c r="T49">
        <v>490</v>
      </c>
      <c r="U49">
        <v>6684</v>
      </c>
    </row>
    <row r="50" spans="1:21" x14ac:dyDescent="0.35">
      <c r="A50">
        <f t="shared" si="0"/>
        <v>0</v>
      </c>
      <c r="B50">
        <f t="shared" si="1"/>
        <v>0</v>
      </c>
      <c r="C50" t="s">
        <v>218</v>
      </c>
      <c r="D50">
        <v>1345</v>
      </c>
      <c r="E50">
        <v>9451</v>
      </c>
      <c r="F50">
        <v>428</v>
      </c>
      <c r="G50">
        <v>3747</v>
      </c>
      <c r="H50">
        <v>0</v>
      </c>
      <c r="I50">
        <v>0</v>
      </c>
      <c r="J50">
        <v>14971</v>
      </c>
      <c r="K50">
        <v>0</v>
      </c>
      <c r="L50">
        <v>926</v>
      </c>
      <c r="M50">
        <v>2128</v>
      </c>
      <c r="N50">
        <v>118</v>
      </c>
      <c r="O50">
        <v>11306</v>
      </c>
      <c r="P50">
        <v>0</v>
      </c>
      <c r="Q50">
        <v>600</v>
      </c>
      <c r="R50">
        <v>15078</v>
      </c>
      <c r="S50">
        <v>0</v>
      </c>
      <c r="T50">
        <v>0</v>
      </c>
      <c r="U50">
        <v>66613</v>
      </c>
    </row>
    <row r="51" spans="1:21" x14ac:dyDescent="0.35">
      <c r="A51">
        <f t="shared" si="0"/>
        <v>0</v>
      </c>
      <c r="B51">
        <f t="shared" si="1"/>
        <v>0</v>
      </c>
      <c r="C51" t="s">
        <v>222</v>
      </c>
      <c r="D51">
        <v>568</v>
      </c>
      <c r="E51">
        <v>5590</v>
      </c>
      <c r="F51">
        <v>0</v>
      </c>
      <c r="G51">
        <v>1509</v>
      </c>
      <c r="H51">
        <v>0</v>
      </c>
      <c r="I51">
        <v>0</v>
      </c>
      <c r="J51">
        <v>7667</v>
      </c>
      <c r="K51">
        <v>58</v>
      </c>
      <c r="L51">
        <v>0</v>
      </c>
      <c r="M51">
        <v>3</v>
      </c>
      <c r="N51">
        <v>0</v>
      </c>
      <c r="O51">
        <v>6499</v>
      </c>
      <c r="P51">
        <v>408</v>
      </c>
      <c r="Q51">
        <v>0</v>
      </c>
      <c r="R51">
        <v>6968</v>
      </c>
      <c r="S51">
        <v>0</v>
      </c>
      <c r="T51">
        <v>0</v>
      </c>
      <c r="U51">
        <v>30</v>
      </c>
    </row>
    <row r="52" spans="1:21" x14ac:dyDescent="0.35">
      <c r="A52">
        <f t="shared" si="0"/>
        <v>0</v>
      </c>
      <c r="B52">
        <f t="shared" si="1"/>
        <v>0</v>
      </c>
      <c r="C52" t="s">
        <v>226</v>
      </c>
      <c r="D52">
        <v>80</v>
      </c>
      <c r="E52">
        <v>1255</v>
      </c>
      <c r="F52">
        <v>0</v>
      </c>
      <c r="G52">
        <v>289</v>
      </c>
      <c r="H52">
        <v>0</v>
      </c>
      <c r="I52">
        <v>0</v>
      </c>
      <c r="J52">
        <v>1624</v>
      </c>
      <c r="K52">
        <v>0</v>
      </c>
      <c r="L52">
        <v>254</v>
      </c>
      <c r="M52">
        <v>53</v>
      </c>
      <c r="N52">
        <v>0</v>
      </c>
      <c r="O52">
        <v>1819</v>
      </c>
      <c r="P52">
        <v>0</v>
      </c>
      <c r="Q52">
        <v>0</v>
      </c>
      <c r="R52">
        <v>2126</v>
      </c>
      <c r="S52">
        <v>0</v>
      </c>
      <c r="T52">
        <v>0</v>
      </c>
      <c r="U52">
        <v>1150</v>
      </c>
    </row>
    <row r="53" spans="1:21" x14ac:dyDescent="0.35">
      <c r="A53">
        <f t="shared" si="0"/>
        <v>0</v>
      </c>
      <c r="B53">
        <f t="shared" si="1"/>
        <v>0</v>
      </c>
      <c r="C53" t="s">
        <v>228</v>
      </c>
      <c r="D53">
        <v>500</v>
      </c>
      <c r="E53">
        <v>2620</v>
      </c>
      <c r="F53">
        <v>17</v>
      </c>
      <c r="G53">
        <v>664</v>
      </c>
      <c r="H53">
        <v>0</v>
      </c>
      <c r="I53">
        <v>0</v>
      </c>
      <c r="J53">
        <v>3801</v>
      </c>
      <c r="K53">
        <v>602</v>
      </c>
      <c r="L53">
        <v>0</v>
      </c>
      <c r="M53">
        <v>172</v>
      </c>
      <c r="N53">
        <v>33</v>
      </c>
      <c r="O53">
        <v>2667</v>
      </c>
      <c r="P53">
        <v>0</v>
      </c>
      <c r="Q53">
        <v>0</v>
      </c>
      <c r="R53">
        <v>3474</v>
      </c>
      <c r="S53">
        <v>0</v>
      </c>
      <c r="T53">
        <v>0</v>
      </c>
      <c r="U53">
        <v>4903</v>
      </c>
    </row>
    <row r="54" spans="1:21" x14ac:dyDescent="0.35">
      <c r="A54">
        <f t="shared" si="0"/>
        <v>0</v>
      </c>
      <c r="B54">
        <f t="shared" si="1"/>
        <v>0</v>
      </c>
      <c r="C54" t="s">
        <v>229</v>
      </c>
      <c r="D54">
        <v>521</v>
      </c>
      <c r="E54">
        <v>5208</v>
      </c>
      <c r="F54">
        <v>0</v>
      </c>
      <c r="G54">
        <v>2519</v>
      </c>
      <c r="H54">
        <v>0</v>
      </c>
      <c r="I54">
        <v>0</v>
      </c>
      <c r="J54">
        <v>8248</v>
      </c>
      <c r="K54">
        <v>788</v>
      </c>
      <c r="L54">
        <v>0</v>
      </c>
      <c r="M54">
        <v>85</v>
      </c>
      <c r="N54">
        <v>0</v>
      </c>
      <c r="O54">
        <v>6865</v>
      </c>
      <c r="P54">
        <v>0</v>
      </c>
      <c r="Q54">
        <v>0</v>
      </c>
      <c r="R54">
        <v>7738</v>
      </c>
      <c r="S54">
        <v>0</v>
      </c>
      <c r="T54">
        <v>0</v>
      </c>
      <c r="U54">
        <v>1948</v>
      </c>
    </row>
    <row r="55" spans="1:21" x14ac:dyDescent="0.35">
      <c r="A55">
        <f t="shared" si="0"/>
        <v>0</v>
      </c>
      <c r="B55">
        <f t="shared" si="1"/>
        <v>0</v>
      </c>
      <c r="C55" t="s">
        <v>231</v>
      </c>
      <c r="D55">
        <v>1132</v>
      </c>
      <c r="E55">
        <v>8799</v>
      </c>
      <c r="F55">
        <v>0</v>
      </c>
      <c r="G55">
        <v>3617</v>
      </c>
      <c r="H55">
        <v>0</v>
      </c>
      <c r="I55">
        <v>0</v>
      </c>
      <c r="J55">
        <v>13548</v>
      </c>
      <c r="K55">
        <v>441</v>
      </c>
      <c r="L55">
        <v>273</v>
      </c>
      <c r="M55">
        <v>708</v>
      </c>
      <c r="N55">
        <v>0</v>
      </c>
      <c r="O55">
        <v>10088</v>
      </c>
      <c r="P55">
        <v>0</v>
      </c>
      <c r="Q55">
        <v>685</v>
      </c>
      <c r="R55">
        <v>12195</v>
      </c>
      <c r="S55">
        <v>0</v>
      </c>
      <c r="T55">
        <v>0</v>
      </c>
      <c r="U55">
        <v>20003</v>
      </c>
    </row>
    <row r="56" spans="1:21" x14ac:dyDescent="0.35">
      <c r="A56">
        <f t="shared" si="0"/>
        <v>0</v>
      </c>
      <c r="B56">
        <f t="shared" si="1"/>
        <v>0</v>
      </c>
      <c r="C56" t="s">
        <v>233</v>
      </c>
      <c r="D56">
        <v>311</v>
      </c>
      <c r="E56">
        <v>1872</v>
      </c>
      <c r="F56">
        <v>25</v>
      </c>
      <c r="G56">
        <v>698</v>
      </c>
      <c r="H56">
        <v>0</v>
      </c>
      <c r="I56">
        <v>0</v>
      </c>
      <c r="J56">
        <v>2906</v>
      </c>
      <c r="K56">
        <v>0</v>
      </c>
      <c r="L56">
        <v>0</v>
      </c>
      <c r="M56">
        <v>0</v>
      </c>
      <c r="N56">
        <v>32</v>
      </c>
      <c r="O56">
        <v>2618</v>
      </c>
      <c r="P56">
        <v>9</v>
      </c>
      <c r="Q56">
        <v>300</v>
      </c>
      <c r="R56">
        <v>2959</v>
      </c>
      <c r="S56">
        <v>0</v>
      </c>
      <c r="T56">
        <v>0</v>
      </c>
      <c r="U56">
        <v>0</v>
      </c>
    </row>
    <row r="57" spans="1:21" x14ac:dyDescent="0.35">
      <c r="A57">
        <f t="shared" si="0"/>
        <v>0</v>
      </c>
      <c r="B57">
        <f t="shared" si="1"/>
        <v>0</v>
      </c>
      <c r="C57" t="s">
        <v>237</v>
      </c>
      <c r="D57">
        <v>2925</v>
      </c>
      <c r="E57">
        <v>19579</v>
      </c>
      <c r="F57">
        <v>0</v>
      </c>
      <c r="G57">
        <v>7171</v>
      </c>
      <c r="H57">
        <v>1482</v>
      </c>
      <c r="I57">
        <v>0</v>
      </c>
      <c r="J57">
        <v>31157</v>
      </c>
      <c r="K57">
        <v>0</v>
      </c>
      <c r="L57">
        <v>2858</v>
      </c>
      <c r="M57">
        <v>4060</v>
      </c>
      <c r="N57">
        <v>231</v>
      </c>
      <c r="O57">
        <v>19630</v>
      </c>
      <c r="P57">
        <v>1158</v>
      </c>
      <c r="Q57">
        <v>4000</v>
      </c>
      <c r="R57">
        <v>31937</v>
      </c>
      <c r="S57">
        <v>994</v>
      </c>
      <c r="T57">
        <v>2300</v>
      </c>
      <c r="U57">
        <v>124939</v>
      </c>
    </row>
    <row r="58" spans="1:21" x14ac:dyDescent="0.35">
      <c r="A58">
        <f t="shared" si="0"/>
        <v>0</v>
      </c>
      <c r="B58">
        <f t="shared" si="1"/>
        <v>0</v>
      </c>
      <c r="C58" t="s">
        <v>238</v>
      </c>
      <c r="D58">
        <v>2299</v>
      </c>
      <c r="E58">
        <v>18658</v>
      </c>
      <c r="F58">
        <v>0</v>
      </c>
      <c r="G58">
        <v>6965</v>
      </c>
      <c r="H58">
        <v>0</v>
      </c>
      <c r="I58">
        <v>0</v>
      </c>
      <c r="J58">
        <v>27922</v>
      </c>
      <c r="K58">
        <v>840</v>
      </c>
      <c r="L58">
        <v>2924</v>
      </c>
      <c r="M58">
        <v>3656</v>
      </c>
      <c r="N58">
        <v>150</v>
      </c>
      <c r="O58">
        <v>19738</v>
      </c>
      <c r="P58">
        <v>0</v>
      </c>
      <c r="Q58">
        <v>1497</v>
      </c>
      <c r="R58">
        <v>28805</v>
      </c>
      <c r="S58">
        <v>0</v>
      </c>
      <c r="T58">
        <v>0</v>
      </c>
      <c r="U58">
        <v>101870</v>
      </c>
    </row>
    <row r="59" spans="1:21" x14ac:dyDescent="0.35">
      <c r="A59">
        <f t="shared" si="0"/>
        <v>0</v>
      </c>
      <c r="B59">
        <f t="shared" si="1"/>
        <v>0</v>
      </c>
      <c r="C59" t="s">
        <v>239</v>
      </c>
      <c r="D59">
        <v>303</v>
      </c>
      <c r="E59">
        <v>28240</v>
      </c>
      <c r="F59">
        <v>235</v>
      </c>
      <c r="G59">
        <v>10689</v>
      </c>
      <c r="H59">
        <v>0</v>
      </c>
      <c r="I59">
        <v>0</v>
      </c>
      <c r="J59">
        <v>39467</v>
      </c>
      <c r="K59">
        <v>0</v>
      </c>
      <c r="L59">
        <v>3402</v>
      </c>
      <c r="M59">
        <v>5377</v>
      </c>
      <c r="N59">
        <v>447</v>
      </c>
      <c r="O59">
        <v>24118</v>
      </c>
      <c r="P59">
        <v>2220</v>
      </c>
      <c r="Q59">
        <v>4691</v>
      </c>
      <c r="R59">
        <v>40255</v>
      </c>
      <c r="S59">
        <v>0</v>
      </c>
      <c r="T59">
        <v>0</v>
      </c>
      <c r="U59">
        <v>158192</v>
      </c>
    </row>
    <row r="60" spans="1:21" x14ac:dyDescent="0.35">
      <c r="A60">
        <f t="shared" si="0"/>
        <v>0</v>
      </c>
      <c r="B60">
        <f t="shared" si="1"/>
        <v>0</v>
      </c>
      <c r="C60" t="s">
        <v>240</v>
      </c>
      <c r="D60">
        <v>2722</v>
      </c>
      <c r="E60">
        <v>22849</v>
      </c>
      <c r="F60">
        <v>0</v>
      </c>
      <c r="G60">
        <v>10220</v>
      </c>
      <c r="H60">
        <v>0</v>
      </c>
      <c r="I60">
        <v>0</v>
      </c>
      <c r="J60">
        <v>35791</v>
      </c>
      <c r="K60">
        <v>0</v>
      </c>
      <c r="L60">
        <v>479</v>
      </c>
      <c r="M60">
        <v>776</v>
      </c>
      <c r="N60">
        <v>303</v>
      </c>
      <c r="O60">
        <v>29547</v>
      </c>
      <c r="P60">
        <v>0</v>
      </c>
      <c r="Q60">
        <v>5000</v>
      </c>
      <c r="R60">
        <v>36105</v>
      </c>
      <c r="S60">
        <v>6000</v>
      </c>
      <c r="T60">
        <v>4300</v>
      </c>
      <c r="U60">
        <v>25800</v>
      </c>
    </row>
    <row r="61" spans="1:21" x14ac:dyDescent="0.35">
      <c r="A61">
        <f t="shared" si="0"/>
        <v>0</v>
      </c>
      <c r="B61">
        <f t="shared" si="1"/>
        <v>0</v>
      </c>
      <c r="C61" t="s">
        <v>242</v>
      </c>
      <c r="D61">
        <v>1868</v>
      </c>
      <c r="E61">
        <v>33200</v>
      </c>
      <c r="F61">
        <v>2112</v>
      </c>
      <c r="G61">
        <v>14707</v>
      </c>
      <c r="H61">
        <v>4601</v>
      </c>
      <c r="I61">
        <v>0</v>
      </c>
      <c r="J61">
        <v>56488</v>
      </c>
      <c r="K61">
        <v>0</v>
      </c>
      <c r="L61">
        <v>4543</v>
      </c>
      <c r="M61">
        <v>2459</v>
      </c>
      <c r="N61">
        <v>599</v>
      </c>
      <c r="O61">
        <v>35836</v>
      </c>
      <c r="P61">
        <v>1417</v>
      </c>
      <c r="Q61">
        <v>5875</v>
      </c>
      <c r="R61">
        <v>50729</v>
      </c>
      <c r="S61">
        <v>2243</v>
      </c>
      <c r="T61">
        <v>1621</v>
      </c>
      <c r="U61">
        <v>85625</v>
      </c>
    </row>
    <row r="62" spans="1:21" x14ac:dyDescent="0.35">
      <c r="A62">
        <f t="shared" si="0"/>
        <v>0</v>
      </c>
      <c r="B62">
        <f t="shared" si="1"/>
        <v>0</v>
      </c>
      <c r="C62" t="s">
        <v>243</v>
      </c>
      <c r="D62">
        <v>1055</v>
      </c>
      <c r="E62">
        <v>14051</v>
      </c>
      <c r="F62">
        <v>0</v>
      </c>
      <c r="G62">
        <v>5739</v>
      </c>
      <c r="H62">
        <v>0</v>
      </c>
      <c r="I62">
        <v>0</v>
      </c>
      <c r="J62">
        <v>20845</v>
      </c>
      <c r="K62">
        <v>0</v>
      </c>
      <c r="L62">
        <v>2623</v>
      </c>
      <c r="M62">
        <v>5025</v>
      </c>
      <c r="N62">
        <v>21</v>
      </c>
      <c r="O62">
        <v>12268</v>
      </c>
      <c r="P62">
        <v>0</v>
      </c>
      <c r="Q62">
        <v>1100</v>
      </c>
      <c r="R62">
        <v>21037</v>
      </c>
      <c r="S62">
        <v>0</v>
      </c>
      <c r="T62">
        <v>0</v>
      </c>
      <c r="U62">
        <v>140740</v>
      </c>
    </row>
    <row r="63" spans="1:21" x14ac:dyDescent="0.35">
      <c r="A63">
        <f t="shared" si="0"/>
        <v>0</v>
      </c>
      <c r="B63">
        <f t="shared" si="1"/>
        <v>0</v>
      </c>
      <c r="C63" t="s">
        <v>244</v>
      </c>
      <c r="D63">
        <v>795</v>
      </c>
      <c r="E63">
        <v>16567</v>
      </c>
      <c r="F63">
        <v>0</v>
      </c>
      <c r="G63">
        <v>4718</v>
      </c>
      <c r="H63">
        <v>0</v>
      </c>
      <c r="I63">
        <v>0</v>
      </c>
      <c r="J63">
        <v>22080</v>
      </c>
      <c r="K63">
        <v>0</v>
      </c>
      <c r="L63">
        <v>2039</v>
      </c>
      <c r="M63">
        <v>4598</v>
      </c>
      <c r="N63">
        <v>7</v>
      </c>
      <c r="O63">
        <v>15436</v>
      </c>
      <c r="P63">
        <v>0</v>
      </c>
      <c r="Q63">
        <v>0</v>
      </c>
      <c r="R63">
        <v>22080</v>
      </c>
      <c r="S63">
        <v>0</v>
      </c>
      <c r="T63">
        <v>0</v>
      </c>
      <c r="U63">
        <v>120160</v>
      </c>
    </row>
    <row r="64" spans="1:21" x14ac:dyDescent="0.35">
      <c r="A64">
        <f t="shared" si="0"/>
        <v>0</v>
      </c>
      <c r="B64">
        <f t="shared" si="1"/>
        <v>0</v>
      </c>
      <c r="C64" t="s">
        <v>245</v>
      </c>
      <c r="D64">
        <v>735</v>
      </c>
      <c r="E64">
        <v>5848</v>
      </c>
      <c r="F64">
        <v>0</v>
      </c>
      <c r="G64">
        <v>1737</v>
      </c>
      <c r="H64">
        <v>0</v>
      </c>
      <c r="I64">
        <v>0</v>
      </c>
      <c r="J64">
        <v>8320</v>
      </c>
      <c r="K64">
        <v>0</v>
      </c>
      <c r="L64">
        <v>795</v>
      </c>
      <c r="M64">
        <v>2261</v>
      </c>
      <c r="N64">
        <v>656</v>
      </c>
      <c r="O64">
        <v>4530</v>
      </c>
      <c r="P64">
        <v>0</v>
      </c>
      <c r="Q64">
        <v>0</v>
      </c>
      <c r="R64">
        <v>8242</v>
      </c>
      <c r="S64">
        <v>79785</v>
      </c>
      <c r="T64">
        <v>76400</v>
      </c>
      <c r="U64">
        <v>79400</v>
      </c>
    </row>
    <row r="65" spans="1:21" x14ac:dyDescent="0.35">
      <c r="A65">
        <f t="shared" si="0"/>
        <v>0</v>
      </c>
      <c r="B65">
        <f t="shared" si="1"/>
        <v>0</v>
      </c>
      <c r="C65" t="s">
        <v>247</v>
      </c>
      <c r="D65">
        <v>284</v>
      </c>
      <c r="E65">
        <v>5893</v>
      </c>
      <c r="F65">
        <v>0</v>
      </c>
      <c r="G65">
        <v>2351</v>
      </c>
      <c r="H65">
        <v>0</v>
      </c>
      <c r="I65">
        <v>0</v>
      </c>
      <c r="J65">
        <v>8528</v>
      </c>
      <c r="K65">
        <v>0</v>
      </c>
      <c r="L65">
        <v>748</v>
      </c>
      <c r="M65">
        <v>518</v>
      </c>
      <c r="N65">
        <v>7</v>
      </c>
      <c r="O65">
        <v>6378</v>
      </c>
      <c r="P65">
        <v>0</v>
      </c>
      <c r="Q65">
        <v>0</v>
      </c>
      <c r="R65">
        <v>7651</v>
      </c>
      <c r="S65">
        <v>0</v>
      </c>
      <c r="T65">
        <v>0</v>
      </c>
      <c r="U65">
        <v>14319</v>
      </c>
    </row>
    <row r="66" spans="1:21" x14ac:dyDescent="0.35">
      <c r="A66">
        <f t="shared" si="0"/>
        <v>0</v>
      </c>
      <c r="B66">
        <f t="shared" si="1"/>
        <v>0</v>
      </c>
      <c r="C66" t="s">
        <v>248</v>
      </c>
      <c r="D66">
        <v>1647</v>
      </c>
      <c r="E66">
        <v>14884</v>
      </c>
      <c r="F66">
        <v>1348</v>
      </c>
      <c r="G66">
        <v>6561</v>
      </c>
      <c r="H66">
        <v>102</v>
      </c>
      <c r="I66">
        <v>0</v>
      </c>
      <c r="J66">
        <v>24542</v>
      </c>
      <c r="K66">
        <v>0</v>
      </c>
      <c r="L66">
        <v>2313</v>
      </c>
      <c r="M66">
        <v>4209</v>
      </c>
      <c r="N66">
        <v>195</v>
      </c>
      <c r="O66">
        <v>17145</v>
      </c>
      <c r="P66">
        <v>0</v>
      </c>
      <c r="Q66">
        <v>0</v>
      </c>
      <c r="R66">
        <v>23862</v>
      </c>
      <c r="S66">
        <v>0</v>
      </c>
      <c r="T66">
        <v>0</v>
      </c>
      <c r="U66">
        <v>136142</v>
      </c>
    </row>
    <row r="67" spans="1:21" x14ac:dyDescent="0.35">
      <c r="A67">
        <f t="shared" ref="A67:A72" si="2">+J67-SUM(D67:I67)</f>
        <v>0</v>
      </c>
      <c r="B67">
        <f t="shared" ref="B67:B72" si="3">+R67-SUM(K67:Q67)</f>
        <v>0</v>
      </c>
      <c r="C67" t="s">
        <v>256</v>
      </c>
      <c r="D67">
        <v>702</v>
      </c>
      <c r="E67">
        <v>8080</v>
      </c>
      <c r="F67">
        <v>443</v>
      </c>
      <c r="G67">
        <v>1717</v>
      </c>
      <c r="H67">
        <v>0</v>
      </c>
      <c r="I67">
        <v>0</v>
      </c>
      <c r="J67">
        <v>10942</v>
      </c>
      <c r="K67">
        <v>0</v>
      </c>
      <c r="L67">
        <v>1208</v>
      </c>
      <c r="M67">
        <v>1657</v>
      </c>
      <c r="N67">
        <v>46</v>
      </c>
      <c r="O67">
        <v>7472</v>
      </c>
      <c r="P67">
        <v>0</v>
      </c>
      <c r="Q67">
        <v>400</v>
      </c>
      <c r="R67">
        <v>10783</v>
      </c>
      <c r="S67">
        <v>719</v>
      </c>
      <c r="T67">
        <v>770</v>
      </c>
      <c r="U67">
        <v>43424</v>
      </c>
    </row>
    <row r="68" spans="1:21" x14ac:dyDescent="0.35">
      <c r="A68">
        <f t="shared" si="2"/>
        <v>0</v>
      </c>
      <c r="B68">
        <f t="shared" si="3"/>
        <v>0</v>
      </c>
      <c r="C68" t="s">
        <v>257</v>
      </c>
      <c r="D68">
        <v>629</v>
      </c>
      <c r="E68">
        <v>4604</v>
      </c>
      <c r="F68">
        <v>5</v>
      </c>
      <c r="G68">
        <v>1109</v>
      </c>
      <c r="H68">
        <v>349</v>
      </c>
      <c r="I68">
        <v>0</v>
      </c>
      <c r="J68">
        <v>6696</v>
      </c>
      <c r="K68">
        <v>619</v>
      </c>
      <c r="L68">
        <v>55</v>
      </c>
      <c r="M68">
        <v>750</v>
      </c>
      <c r="N68">
        <v>11</v>
      </c>
      <c r="O68">
        <v>4904</v>
      </c>
      <c r="P68">
        <v>15</v>
      </c>
      <c r="Q68">
        <v>0</v>
      </c>
      <c r="R68">
        <v>6354</v>
      </c>
      <c r="S68">
        <v>498</v>
      </c>
      <c r="T68">
        <v>55</v>
      </c>
      <c r="U68">
        <v>18114</v>
      </c>
    </row>
    <row r="69" spans="1:21" x14ac:dyDescent="0.35">
      <c r="A69">
        <f t="shared" si="2"/>
        <v>0</v>
      </c>
      <c r="B69">
        <f t="shared" si="3"/>
        <v>0</v>
      </c>
      <c r="C69" t="s">
        <v>258</v>
      </c>
      <c r="D69">
        <v>303</v>
      </c>
      <c r="E69">
        <v>2905</v>
      </c>
      <c r="F69">
        <v>15</v>
      </c>
      <c r="G69">
        <v>651</v>
      </c>
      <c r="H69">
        <v>7</v>
      </c>
      <c r="I69">
        <v>0</v>
      </c>
      <c r="J69">
        <v>3881</v>
      </c>
      <c r="K69">
        <v>890</v>
      </c>
      <c r="L69">
        <v>0</v>
      </c>
      <c r="M69">
        <v>585</v>
      </c>
      <c r="N69">
        <v>16</v>
      </c>
      <c r="O69">
        <v>3081</v>
      </c>
      <c r="P69">
        <v>0</v>
      </c>
      <c r="Q69">
        <v>0</v>
      </c>
      <c r="R69">
        <v>4572</v>
      </c>
      <c r="S69">
        <v>399</v>
      </c>
      <c r="T69">
        <v>1000</v>
      </c>
      <c r="U69">
        <v>15316</v>
      </c>
    </row>
    <row r="70" spans="1:21" x14ac:dyDescent="0.35">
      <c r="A70">
        <f t="shared" si="2"/>
        <v>0</v>
      </c>
      <c r="B70">
        <f t="shared" si="3"/>
        <v>0</v>
      </c>
      <c r="C70" t="s">
        <v>262</v>
      </c>
      <c r="D70">
        <v>692</v>
      </c>
      <c r="E70">
        <v>5647</v>
      </c>
      <c r="F70">
        <v>29</v>
      </c>
      <c r="G70">
        <v>928</v>
      </c>
      <c r="H70">
        <v>0</v>
      </c>
      <c r="I70">
        <v>0</v>
      </c>
      <c r="J70">
        <v>7296</v>
      </c>
      <c r="K70">
        <v>1100</v>
      </c>
      <c r="L70">
        <v>0</v>
      </c>
      <c r="M70">
        <v>781</v>
      </c>
      <c r="N70">
        <v>0</v>
      </c>
      <c r="O70">
        <v>5756</v>
      </c>
      <c r="P70">
        <v>0</v>
      </c>
      <c r="Q70">
        <v>0</v>
      </c>
      <c r="R70">
        <v>7637</v>
      </c>
      <c r="S70">
        <v>11282</v>
      </c>
      <c r="T70">
        <v>2270</v>
      </c>
      <c r="U70">
        <v>23499</v>
      </c>
    </row>
    <row r="71" spans="1:21" x14ac:dyDescent="0.35">
      <c r="A71">
        <f t="shared" si="2"/>
        <v>0</v>
      </c>
      <c r="B71">
        <f t="shared" si="3"/>
        <v>0</v>
      </c>
      <c r="C71" t="s">
        <v>263</v>
      </c>
      <c r="D71">
        <v>2187</v>
      </c>
      <c r="E71">
        <v>14205</v>
      </c>
      <c r="F71">
        <v>0</v>
      </c>
      <c r="G71">
        <v>2708</v>
      </c>
      <c r="H71">
        <v>0</v>
      </c>
      <c r="I71">
        <v>0</v>
      </c>
      <c r="J71">
        <v>19100</v>
      </c>
      <c r="K71">
        <v>2126</v>
      </c>
      <c r="L71">
        <v>0</v>
      </c>
      <c r="M71">
        <v>1305</v>
      </c>
      <c r="N71">
        <v>37</v>
      </c>
      <c r="O71">
        <v>14246</v>
      </c>
      <c r="P71">
        <v>0</v>
      </c>
      <c r="Q71">
        <v>1000</v>
      </c>
      <c r="R71">
        <v>18714</v>
      </c>
      <c r="S71">
        <v>2475</v>
      </c>
      <c r="T71">
        <v>6000</v>
      </c>
      <c r="U71">
        <v>34954</v>
      </c>
    </row>
    <row r="72" spans="1:21" x14ac:dyDescent="0.35">
      <c r="A72">
        <f t="shared" si="2"/>
        <v>0</v>
      </c>
      <c r="B72">
        <f t="shared" si="3"/>
        <v>0</v>
      </c>
      <c r="C72" t="s">
        <v>266</v>
      </c>
      <c r="D72">
        <v>513</v>
      </c>
      <c r="E72">
        <v>2639</v>
      </c>
      <c r="F72">
        <v>98</v>
      </c>
      <c r="G72">
        <v>512</v>
      </c>
      <c r="H72">
        <v>0</v>
      </c>
      <c r="I72">
        <v>0</v>
      </c>
      <c r="J72">
        <v>3762</v>
      </c>
      <c r="K72">
        <v>116</v>
      </c>
      <c r="L72">
        <v>163</v>
      </c>
      <c r="M72">
        <v>357</v>
      </c>
      <c r="N72">
        <v>5</v>
      </c>
      <c r="O72">
        <v>3407</v>
      </c>
      <c r="P72">
        <v>0</v>
      </c>
      <c r="Q72">
        <v>0</v>
      </c>
      <c r="R72">
        <v>4048</v>
      </c>
      <c r="S72">
        <v>101</v>
      </c>
      <c r="T72">
        <v>0</v>
      </c>
      <c r="U72">
        <v>8664</v>
      </c>
    </row>
    <row r="73" spans="1:21" x14ac:dyDescent="0.35">
      <c r="C73" t="s">
        <v>69</v>
      </c>
      <c r="D73">
        <v>88236</v>
      </c>
      <c r="E73">
        <v>936807</v>
      </c>
      <c r="F73">
        <v>11943</v>
      </c>
      <c r="G73">
        <v>347489</v>
      </c>
      <c r="H73">
        <v>18156</v>
      </c>
      <c r="I73">
        <v>11328</v>
      </c>
      <c r="J73">
        <v>1413959</v>
      </c>
      <c r="K73">
        <v>32180</v>
      </c>
      <c r="L73">
        <v>113085</v>
      </c>
      <c r="M73">
        <v>145407</v>
      </c>
      <c r="N73">
        <v>7748</v>
      </c>
      <c r="O73">
        <v>969082</v>
      </c>
      <c r="P73">
        <v>27095</v>
      </c>
      <c r="Q73">
        <v>80096</v>
      </c>
      <c r="R73">
        <v>1374693</v>
      </c>
      <c r="S73">
        <v>139006</v>
      </c>
      <c r="T73">
        <v>158591</v>
      </c>
      <c r="U73">
        <v>4198224</v>
      </c>
    </row>
    <row r="74" spans="1:21" x14ac:dyDescent="0.35">
      <c r="C74" t="s">
        <v>70</v>
      </c>
      <c r="D74">
        <f>+D73-SUM(D2:D72)</f>
        <v>0</v>
      </c>
      <c r="E74">
        <f t="shared" ref="E74:J74" si="4">+E73-SUM(E2:E72)</f>
        <v>0</v>
      </c>
      <c r="F74">
        <f t="shared" si="4"/>
        <v>0</v>
      </c>
      <c r="G74">
        <f t="shared" si="4"/>
        <v>0</v>
      </c>
      <c r="H74">
        <f t="shared" si="4"/>
        <v>0</v>
      </c>
      <c r="I74">
        <f t="shared" si="4"/>
        <v>0</v>
      </c>
      <c r="J74">
        <f t="shared" si="4"/>
        <v>0</v>
      </c>
      <c r="K74">
        <f>+K73-SUM(K2:K72)</f>
        <v>0</v>
      </c>
      <c r="L74">
        <f t="shared" ref="L74:S74" si="5">+L73-SUM(L2:L72)</f>
        <v>0</v>
      </c>
      <c r="M74">
        <f t="shared" si="5"/>
        <v>0</v>
      </c>
      <c r="N74">
        <f t="shared" si="5"/>
        <v>0</v>
      </c>
      <c r="O74">
        <f t="shared" si="5"/>
        <v>0</v>
      </c>
      <c r="P74">
        <f t="shared" si="5"/>
        <v>0</v>
      </c>
      <c r="Q74">
        <f t="shared" si="5"/>
        <v>0</v>
      </c>
      <c r="R74">
        <f t="shared" si="5"/>
        <v>0</v>
      </c>
      <c r="S74">
        <f t="shared" si="5"/>
        <v>0</v>
      </c>
      <c r="T74">
        <f t="shared" ref="T74" si="6">+T73-SUM(T2:T72)</f>
        <v>0</v>
      </c>
      <c r="U74">
        <f t="shared" ref="U74" si="7">+U73-SUM(U2:U72)</f>
        <v>0</v>
      </c>
    </row>
  </sheetData>
  <conditionalFormatting sqref="A2:B72">
    <cfRule type="expression" dxfId="29" priority="1">
      <formula>A2&lt;&gt;0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>
    <tabColor rgb="FF92D050"/>
  </sheetPr>
  <dimension ref="A1:U89"/>
  <sheetViews>
    <sheetView workbookViewId="0">
      <pane xSplit="3" ySplit="1" topLeftCell="D46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4" width="9.7265625" bestFit="1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291</v>
      </c>
      <c r="E1" t="s">
        <v>290</v>
      </c>
      <c r="F1" t="s">
        <v>289</v>
      </c>
      <c r="G1" t="s">
        <v>288</v>
      </c>
      <c r="H1" t="s">
        <v>287</v>
      </c>
      <c r="I1" t="s">
        <v>286</v>
      </c>
      <c r="J1" t="s">
        <v>285</v>
      </c>
      <c r="K1" t="s">
        <v>77</v>
      </c>
      <c r="L1" t="s">
        <v>78</v>
      </c>
      <c r="M1" t="s">
        <v>284</v>
      </c>
      <c r="N1" t="s">
        <v>283</v>
      </c>
      <c r="O1" t="s">
        <v>282</v>
      </c>
      <c r="P1" t="s">
        <v>281</v>
      </c>
      <c r="Q1" t="s">
        <v>280</v>
      </c>
      <c r="R1" t="s">
        <v>279</v>
      </c>
      <c r="S1" t="s">
        <v>278</v>
      </c>
      <c r="T1" t="s">
        <v>277</v>
      </c>
      <c r="U1" t="s">
        <v>276</v>
      </c>
    </row>
    <row r="2" spans="1:21" x14ac:dyDescent="0.35">
      <c r="A2">
        <f>+J2-SUM(D2:I2)</f>
        <v>0</v>
      </c>
      <c r="B2">
        <f>+R2-SUM(K2:Q2)</f>
        <v>0</v>
      </c>
      <c r="C2" t="s">
        <v>79</v>
      </c>
      <c r="D2">
        <v>4005</v>
      </c>
      <c r="E2">
        <v>12860</v>
      </c>
      <c r="F2">
        <v>0</v>
      </c>
      <c r="G2">
        <v>107</v>
      </c>
      <c r="H2">
        <v>158</v>
      </c>
      <c r="I2">
        <v>0</v>
      </c>
      <c r="J2">
        <v>17130</v>
      </c>
      <c r="K2">
        <v>4728</v>
      </c>
      <c r="L2">
        <v>0</v>
      </c>
      <c r="M2">
        <v>2747</v>
      </c>
      <c r="N2">
        <v>40</v>
      </c>
      <c r="O2">
        <v>9086</v>
      </c>
      <c r="P2">
        <v>529</v>
      </c>
      <c r="Q2">
        <v>0</v>
      </c>
      <c r="R2">
        <v>17130</v>
      </c>
      <c r="S2">
        <v>2493</v>
      </c>
      <c r="T2">
        <v>0</v>
      </c>
      <c r="U2">
        <v>78605</v>
      </c>
    </row>
    <row r="3" spans="1:21" x14ac:dyDescent="0.35">
      <c r="A3">
        <f t="shared" ref="A3:A66" si="0">+J3-SUM(D3:I3)</f>
        <v>0</v>
      </c>
      <c r="B3">
        <f t="shared" ref="B3:B66" si="1">+R3-SUM(K3:Q3)</f>
        <v>0</v>
      </c>
      <c r="C3" t="s">
        <v>80</v>
      </c>
      <c r="D3">
        <v>313</v>
      </c>
      <c r="E3">
        <v>8747</v>
      </c>
      <c r="F3">
        <v>0</v>
      </c>
      <c r="G3">
        <v>247</v>
      </c>
      <c r="H3">
        <v>0</v>
      </c>
      <c r="I3">
        <v>0</v>
      </c>
      <c r="J3">
        <v>9307</v>
      </c>
      <c r="K3">
        <v>577</v>
      </c>
      <c r="L3">
        <v>1179</v>
      </c>
      <c r="M3">
        <v>1809</v>
      </c>
      <c r="N3">
        <v>95</v>
      </c>
      <c r="O3">
        <v>3970</v>
      </c>
      <c r="P3">
        <v>231</v>
      </c>
      <c r="Q3">
        <v>433</v>
      </c>
      <c r="R3">
        <v>8294</v>
      </c>
      <c r="S3">
        <v>9511</v>
      </c>
      <c r="T3">
        <v>16215</v>
      </c>
      <c r="U3">
        <v>59321</v>
      </c>
    </row>
    <row r="4" spans="1:21" x14ac:dyDescent="0.35">
      <c r="A4">
        <f t="shared" si="0"/>
        <v>0</v>
      </c>
      <c r="B4">
        <f t="shared" si="1"/>
        <v>0</v>
      </c>
      <c r="C4" t="s">
        <v>82</v>
      </c>
      <c r="D4">
        <v>1396</v>
      </c>
      <c r="E4">
        <v>5183</v>
      </c>
      <c r="F4">
        <v>0</v>
      </c>
      <c r="G4">
        <v>83</v>
      </c>
      <c r="H4">
        <v>0</v>
      </c>
      <c r="I4">
        <v>0</v>
      </c>
      <c r="J4">
        <v>6662</v>
      </c>
      <c r="K4">
        <v>1284</v>
      </c>
      <c r="L4">
        <v>0</v>
      </c>
      <c r="M4">
        <v>1398</v>
      </c>
      <c r="N4">
        <v>0</v>
      </c>
      <c r="O4">
        <v>4601</v>
      </c>
      <c r="P4">
        <v>0</v>
      </c>
      <c r="Q4">
        <v>0</v>
      </c>
      <c r="R4">
        <v>7283</v>
      </c>
      <c r="S4">
        <v>1537</v>
      </c>
      <c r="T4">
        <v>2407</v>
      </c>
      <c r="U4">
        <v>38689</v>
      </c>
    </row>
    <row r="5" spans="1:21" x14ac:dyDescent="0.35">
      <c r="A5">
        <f t="shared" si="0"/>
        <v>0</v>
      </c>
      <c r="B5">
        <f t="shared" si="1"/>
        <v>0</v>
      </c>
      <c r="C5" t="s">
        <v>88</v>
      </c>
      <c r="D5">
        <v>3719</v>
      </c>
      <c r="E5">
        <v>3301</v>
      </c>
      <c r="F5">
        <v>14</v>
      </c>
      <c r="G5">
        <v>114</v>
      </c>
      <c r="H5">
        <v>0</v>
      </c>
      <c r="I5">
        <v>0</v>
      </c>
      <c r="J5">
        <v>7148</v>
      </c>
      <c r="K5">
        <v>868</v>
      </c>
      <c r="L5">
        <v>760</v>
      </c>
      <c r="M5">
        <v>1291</v>
      </c>
      <c r="N5">
        <v>3</v>
      </c>
      <c r="O5">
        <v>4180</v>
      </c>
      <c r="P5">
        <v>100</v>
      </c>
      <c r="Q5">
        <v>0</v>
      </c>
      <c r="R5">
        <v>7202</v>
      </c>
      <c r="S5">
        <v>641</v>
      </c>
      <c r="T5">
        <v>0</v>
      </c>
      <c r="U5">
        <v>40558</v>
      </c>
    </row>
    <row r="6" spans="1:21" x14ac:dyDescent="0.35">
      <c r="A6">
        <f t="shared" si="0"/>
        <v>0</v>
      </c>
      <c r="B6">
        <f t="shared" si="1"/>
        <v>0</v>
      </c>
      <c r="C6" t="s">
        <v>98</v>
      </c>
      <c r="D6">
        <v>1480</v>
      </c>
      <c r="E6">
        <v>9441</v>
      </c>
      <c r="F6">
        <v>0</v>
      </c>
      <c r="G6">
        <v>218</v>
      </c>
      <c r="H6">
        <v>0</v>
      </c>
      <c r="I6">
        <v>0</v>
      </c>
      <c r="J6">
        <v>11139</v>
      </c>
      <c r="K6">
        <v>0</v>
      </c>
      <c r="L6">
        <v>2654</v>
      </c>
      <c r="M6">
        <v>1400</v>
      </c>
      <c r="N6">
        <v>75</v>
      </c>
      <c r="O6">
        <v>6775</v>
      </c>
      <c r="P6">
        <v>0</v>
      </c>
      <c r="Q6">
        <v>0</v>
      </c>
      <c r="R6">
        <v>10904</v>
      </c>
      <c r="S6">
        <v>2133</v>
      </c>
      <c r="T6">
        <v>0</v>
      </c>
      <c r="U6">
        <v>44799</v>
      </c>
    </row>
    <row r="7" spans="1:21" x14ac:dyDescent="0.35">
      <c r="A7">
        <f t="shared" si="0"/>
        <v>0</v>
      </c>
      <c r="B7">
        <f t="shared" si="1"/>
        <v>0</v>
      </c>
      <c r="C7" t="s">
        <v>99</v>
      </c>
      <c r="D7">
        <v>1730</v>
      </c>
      <c r="E7">
        <v>3176</v>
      </c>
      <c r="F7">
        <v>0</v>
      </c>
      <c r="G7">
        <v>316</v>
      </c>
      <c r="H7">
        <v>0</v>
      </c>
      <c r="I7">
        <v>1300</v>
      </c>
      <c r="J7">
        <v>6522</v>
      </c>
      <c r="K7">
        <v>1484</v>
      </c>
      <c r="L7">
        <v>1100</v>
      </c>
      <c r="M7">
        <v>963</v>
      </c>
      <c r="N7">
        <v>16</v>
      </c>
      <c r="O7">
        <v>2880</v>
      </c>
      <c r="P7">
        <v>0</v>
      </c>
      <c r="Q7">
        <v>0</v>
      </c>
      <c r="R7">
        <v>6443</v>
      </c>
      <c r="S7">
        <v>1349</v>
      </c>
      <c r="T7">
        <v>0</v>
      </c>
      <c r="U7">
        <v>28924</v>
      </c>
    </row>
    <row r="8" spans="1:21" x14ac:dyDescent="0.35">
      <c r="A8">
        <f t="shared" si="0"/>
        <v>0</v>
      </c>
      <c r="B8">
        <f t="shared" si="1"/>
        <v>0</v>
      </c>
      <c r="C8" t="s">
        <v>101</v>
      </c>
      <c r="D8">
        <v>2524</v>
      </c>
      <c r="E8">
        <v>7673</v>
      </c>
      <c r="F8">
        <v>0</v>
      </c>
      <c r="G8">
        <v>166</v>
      </c>
      <c r="H8">
        <v>0</v>
      </c>
      <c r="I8">
        <v>0</v>
      </c>
      <c r="J8">
        <v>10363</v>
      </c>
      <c r="K8">
        <v>1566</v>
      </c>
      <c r="L8">
        <v>0</v>
      </c>
      <c r="M8">
        <v>1613</v>
      </c>
      <c r="N8">
        <v>150</v>
      </c>
      <c r="O8">
        <v>4826</v>
      </c>
      <c r="P8">
        <v>0</v>
      </c>
      <c r="Q8">
        <v>0</v>
      </c>
      <c r="R8">
        <v>8155</v>
      </c>
      <c r="S8">
        <v>623</v>
      </c>
      <c r="T8">
        <v>5000</v>
      </c>
      <c r="U8">
        <v>48565</v>
      </c>
    </row>
    <row r="9" spans="1:21" x14ac:dyDescent="0.35">
      <c r="A9">
        <f t="shared" si="0"/>
        <v>0</v>
      </c>
      <c r="B9">
        <f t="shared" si="1"/>
        <v>0</v>
      </c>
      <c r="C9" t="s">
        <v>103</v>
      </c>
      <c r="D9">
        <v>425</v>
      </c>
      <c r="E9">
        <v>1881</v>
      </c>
      <c r="F9">
        <v>0</v>
      </c>
      <c r="G9">
        <v>94</v>
      </c>
      <c r="H9">
        <v>0</v>
      </c>
      <c r="I9">
        <v>701</v>
      </c>
      <c r="J9">
        <v>3101</v>
      </c>
      <c r="K9">
        <v>0</v>
      </c>
      <c r="L9">
        <v>540</v>
      </c>
      <c r="M9">
        <v>726</v>
      </c>
      <c r="N9">
        <v>496</v>
      </c>
      <c r="O9">
        <v>1843</v>
      </c>
      <c r="P9">
        <v>0</v>
      </c>
      <c r="Q9">
        <v>0</v>
      </c>
      <c r="R9">
        <v>3605</v>
      </c>
      <c r="S9">
        <v>1255</v>
      </c>
      <c r="T9">
        <v>0</v>
      </c>
      <c r="U9">
        <v>18150</v>
      </c>
    </row>
    <row r="10" spans="1:21" x14ac:dyDescent="0.35">
      <c r="A10">
        <f t="shared" si="0"/>
        <v>0</v>
      </c>
      <c r="B10">
        <f t="shared" si="1"/>
        <v>0</v>
      </c>
      <c r="C10" t="s">
        <v>104</v>
      </c>
      <c r="D10">
        <v>2208</v>
      </c>
      <c r="E10">
        <v>2020</v>
      </c>
      <c r="F10">
        <v>294</v>
      </c>
      <c r="G10">
        <v>28</v>
      </c>
      <c r="H10">
        <v>0</v>
      </c>
      <c r="I10">
        <v>1400</v>
      </c>
      <c r="J10">
        <v>5950</v>
      </c>
      <c r="K10">
        <v>907</v>
      </c>
      <c r="L10">
        <v>0</v>
      </c>
      <c r="M10">
        <v>1240</v>
      </c>
      <c r="N10">
        <v>85</v>
      </c>
      <c r="O10">
        <v>3053</v>
      </c>
      <c r="P10">
        <v>0</v>
      </c>
      <c r="Q10">
        <v>0</v>
      </c>
      <c r="R10">
        <v>5285</v>
      </c>
      <c r="S10">
        <v>297</v>
      </c>
      <c r="T10">
        <v>0</v>
      </c>
      <c r="U10">
        <v>27388</v>
      </c>
    </row>
    <row r="11" spans="1:21" x14ac:dyDescent="0.35">
      <c r="A11">
        <f t="shared" si="0"/>
        <v>0</v>
      </c>
      <c r="B11">
        <f t="shared" si="1"/>
        <v>0</v>
      </c>
      <c r="C11" t="s">
        <v>111</v>
      </c>
      <c r="D11">
        <v>1300</v>
      </c>
      <c r="E11">
        <v>10091</v>
      </c>
      <c r="F11">
        <v>0</v>
      </c>
      <c r="G11">
        <v>465</v>
      </c>
      <c r="H11">
        <v>0</v>
      </c>
      <c r="I11">
        <v>0</v>
      </c>
      <c r="J11">
        <v>11856</v>
      </c>
      <c r="K11">
        <v>0</v>
      </c>
      <c r="L11">
        <v>1654</v>
      </c>
      <c r="M11">
        <v>1756</v>
      </c>
      <c r="N11">
        <v>0</v>
      </c>
      <c r="O11">
        <v>5631</v>
      </c>
      <c r="P11">
        <v>100</v>
      </c>
      <c r="Q11">
        <v>0</v>
      </c>
      <c r="R11">
        <v>9141</v>
      </c>
      <c r="S11">
        <v>1454</v>
      </c>
      <c r="T11">
        <v>0</v>
      </c>
      <c r="U11">
        <v>55797</v>
      </c>
    </row>
    <row r="12" spans="1:21" x14ac:dyDescent="0.35">
      <c r="A12">
        <f t="shared" si="0"/>
        <v>0</v>
      </c>
      <c r="B12">
        <f t="shared" si="1"/>
        <v>0</v>
      </c>
      <c r="C12" t="s">
        <v>117</v>
      </c>
      <c r="D12">
        <v>2215</v>
      </c>
      <c r="E12">
        <v>3431</v>
      </c>
      <c r="F12">
        <v>0</v>
      </c>
      <c r="G12">
        <v>43</v>
      </c>
      <c r="H12">
        <v>0</v>
      </c>
      <c r="I12">
        <v>1000</v>
      </c>
      <c r="J12">
        <v>6689</v>
      </c>
      <c r="K12">
        <v>923</v>
      </c>
      <c r="L12">
        <v>148</v>
      </c>
      <c r="M12">
        <v>1082</v>
      </c>
      <c r="N12">
        <v>0</v>
      </c>
      <c r="O12">
        <v>2934</v>
      </c>
      <c r="P12">
        <v>0</v>
      </c>
      <c r="Q12">
        <v>0</v>
      </c>
      <c r="R12">
        <v>5087</v>
      </c>
      <c r="S12">
        <v>177</v>
      </c>
      <c r="T12">
        <v>0</v>
      </c>
      <c r="U12">
        <v>42625</v>
      </c>
    </row>
    <row r="13" spans="1:21" x14ac:dyDescent="0.35">
      <c r="A13">
        <f t="shared" si="0"/>
        <v>0</v>
      </c>
      <c r="B13">
        <f t="shared" si="1"/>
        <v>0</v>
      </c>
      <c r="C13" t="s">
        <v>118</v>
      </c>
      <c r="D13">
        <v>3253</v>
      </c>
      <c r="E13">
        <v>8352</v>
      </c>
      <c r="F13">
        <v>0</v>
      </c>
      <c r="G13">
        <v>185</v>
      </c>
      <c r="H13">
        <v>596</v>
      </c>
      <c r="I13">
        <v>0</v>
      </c>
      <c r="J13">
        <v>12386</v>
      </c>
      <c r="K13">
        <v>891</v>
      </c>
      <c r="L13">
        <v>1968</v>
      </c>
      <c r="M13">
        <v>1805</v>
      </c>
      <c r="N13">
        <v>170</v>
      </c>
      <c r="O13">
        <v>4891</v>
      </c>
      <c r="P13">
        <v>1775</v>
      </c>
      <c r="Q13">
        <v>0</v>
      </c>
      <c r="R13">
        <v>11500</v>
      </c>
      <c r="S13">
        <v>4617</v>
      </c>
      <c r="T13">
        <v>5423</v>
      </c>
      <c r="U13">
        <v>58102</v>
      </c>
    </row>
    <row r="14" spans="1:21" x14ac:dyDescent="0.35">
      <c r="A14">
        <f t="shared" si="0"/>
        <v>0</v>
      </c>
      <c r="B14">
        <f t="shared" si="1"/>
        <v>0</v>
      </c>
      <c r="C14" t="s">
        <v>119</v>
      </c>
      <c r="D14">
        <v>1254</v>
      </c>
      <c r="E14">
        <v>6567</v>
      </c>
      <c r="F14">
        <v>0</v>
      </c>
      <c r="G14">
        <v>0</v>
      </c>
      <c r="H14">
        <v>0</v>
      </c>
      <c r="I14">
        <v>0</v>
      </c>
      <c r="J14">
        <v>7821</v>
      </c>
      <c r="K14">
        <v>983</v>
      </c>
      <c r="L14">
        <v>876</v>
      </c>
      <c r="M14">
        <v>1312</v>
      </c>
      <c r="N14">
        <v>200</v>
      </c>
      <c r="O14">
        <v>4182</v>
      </c>
      <c r="P14">
        <v>267</v>
      </c>
      <c r="Q14">
        <v>0</v>
      </c>
      <c r="R14">
        <v>7820</v>
      </c>
      <c r="S14">
        <v>490</v>
      </c>
      <c r="T14">
        <v>1000</v>
      </c>
      <c r="U14">
        <v>42223</v>
      </c>
    </row>
    <row r="15" spans="1:21" x14ac:dyDescent="0.35">
      <c r="A15">
        <f t="shared" si="0"/>
        <v>0</v>
      </c>
      <c r="B15">
        <f t="shared" si="1"/>
        <v>0</v>
      </c>
      <c r="C15" t="s">
        <v>121</v>
      </c>
      <c r="D15">
        <v>4381</v>
      </c>
      <c r="E15">
        <v>9734</v>
      </c>
      <c r="F15">
        <v>152</v>
      </c>
      <c r="G15">
        <v>727</v>
      </c>
      <c r="H15">
        <v>105</v>
      </c>
      <c r="I15">
        <v>0</v>
      </c>
      <c r="J15">
        <v>15099</v>
      </c>
      <c r="K15">
        <v>667</v>
      </c>
      <c r="L15">
        <v>1893</v>
      </c>
      <c r="M15">
        <v>2109</v>
      </c>
      <c r="N15">
        <v>6</v>
      </c>
      <c r="O15">
        <v>10441</v>
      </c>
      <c r="P15">
        <v>0</v>
      </c>
      <c r="Q15">
        <v>500</v>
      </c>
      <c r="R15">
        <v>15616</v>
      </c>
      <c r="S15">
        <v>5636</v>
      </c>
      <c r="T15">
        <v>9467</v>
      </c>
      <c r="U15">
        <v>66582</v>
      </c>
    </row>
    <row r="16" spans="1:21" x14ac:dyDescent="0.35">
      <c r="A16">
        <f t="shared" si="0"/>
        <v>0</v>
      </c>
      <c r="B16">
        <f t="shared" si="1"/>
        <v>0</v>
      </c>
      <c r="C16" t="s">
        <v>269</v>
      </c>
      <c r="D16">
        <v>12126</v>
      </c>
      <c r="E16">
        <v>9251</v>
      </c>
      <c r="F16">
        <v>0</v>
      </c>
      <c r="G16">
        <v>784</v>
      </c>
      <c r="H16">
        <v>0</v>
      </c>
      <c r="I16">
        <v>0</v>
      </c>
      <c r="J16">
        <v>22161</v>
      </c>
      <c r="K16">
        <v>1974</v>
      </c>
      <c r="L16">
        <v>2597</v>
      </c>
      <c r="M16">
        <v>4501</v>
      </c>
      <c r="N16">
        <v>25</v>
      </c>
      <c r="O16">
        <v>13055</v>
      </c>
      <c r="P16">
        <v>2911</v>
      </c>
      <c r="Q16">
        <v>0</v>
      </c>
      <c r="R16">
        <v>25063</v>
      </c>
      <c r="S16">
        <v>2463</v>
      </c>
      <c r="T16">
        <v>0</v>
      </c>
      <c r="U16">
        <v>114354</v>
      </c>
    </row>
    <row r="17" spans="1:21" x14ac:dyDescent="0.35">
      <c r="A17">
        <f t="shared" si="0"/>
        <v>0</v>
      </c>
      <c r="B17">
        <f t="shared" si="1"/>
        <v>0</v>
      </c>
      <c r="C17" t="s">
        <v>124</v>
      </c>
      <c r="D17">
        <v>6615</v>
      </c>
      <c r="E17">
        <v>14246</v>
      </c>
      <c r="F17">
        <v>0</v>
      </c>
      <c r="G17">
        <v>648</v>
      </c>
      <c r="H17">
        <v>0</v>
      </c>
      <c r="I17">
        <v>0</v>
      </c>
      <c r="J17">
        <v>21509</v>
      </c>
      <c r="K17">
        <v>3180</v>
      </c>
      <c r="L17">
        <v>0</v>
      </c>
      <c r="M17">
        <v>4032</v>
      </c>
      <c r="N17">
        <v>0</v>
      </c>
      <c r="O17">
        <v>11796</v>
      </c>
      <c r="P17">
        <v>0</v>
      </c>
      <c r="Q17">
        <v>0</v>
      </c>
      <c r="R17">
        <v>19008</v>
      </c>
      <c r="S17">
        <v>4655</v>
      </c>
      <c r="T17">
        <v>7000</v>
      </c>
      <c r="U17">
        <v>101602</v>
      </c>
    </row>
    <row r="18" spans="1:21" x14ac:dyDescent="0.35">
      <c r="A18">
        <f t="shared" si="0"/>
        <v>0</v>
      </c>
      <c r="B18">
        <f t="shared" si="1"/>
        <v>0</v>
      </c>
      <c r="C18" t="s">
        <v>125</v>
      </c>
      <c r="D18">
        <v>9699</v>
      </c>
      <c r="E18">
        <v>13815</v>
      </c>
      <c r="F18">
        <v>66</v>
      </c>
      <c r="G18">
        <v>1285</v>
      </c>
      <c r="H18">
        <v>0</v>
      </c>
      <c r="I18">
        <v>0</v>
      </c>
      <c r="J18">
        <v>24865</v>
      </c>
      <c r="K18">
        <v>2457</v>
      </c>
      <c r="L18">
        <v>5073</v>
      </c>
      <c r="M18">
        <v>5880</v>
      </c>
      <c r="N18">
        <v>38</v>
      </c>
      <c r="O18">
        <v>10518</v>
      </c>
      <c r="P18">
        <v>2000</v>
      </c>
      <c r="Q18">
        <v>0</v>
      </c>
      <c r="R18">
        <v>25966</v>
      </c>
      <c r="S18">
        <v>4947</v>
      </c>
      <c r="T18">
        <v>0</v>
      </c>
      <c r="U18">
        <v>167528</v>
      </c>
    </row>
    <row r="19" spans="1:21" x14ac:dyDescent="0.35">
      <c r="A19">
        <f t="shared" si="0"/>
        <v>0</v>
      </c>
      <c r="B19">
        <f t="shared" si="1"/>
        <v>0</v>
      </c>
      <c r="C19" t="s">
        <v>127</v>
      </c>
      <c r="D19">
        <v>100</v>
      </c>
      <c r="E19">
        <v>3971</v>
      </c>
      <c r="F19">
        <v>0</v>
      </c>
      <c r="G19">
        <v>608</v>
      </c>
      <c r="H19">
        <v>0</v>
      </c>
      <c r="I19">
        <v>0</v>
      </c>
      <c r="J19">
        <v>4679</v>
      </c>
      <c r="K19">
        <v>800</v>
      </c>
      <c r="L19">
        <v>451</v>
      </c>
      <c r="M19">
        <v>903</v>
      </c>
      <c r="N19">
        <v>0</v>
      </c>
      <c r="O19">
        <v>2460</v>
      </c>
      <c r="P19">
        <v>0</v>
      </c>
      <c r="Q19">
        <v>65</v>
      </c>
      <c r="R19">
        <v>4679</v>
      </c>
      <c r="S19">
        <v>7853</v>
      </c>
      <c r="T19">
        <v>5680</v>
      </c>
      <c r="U19">
        <v>29700</v>
      </c>
    </row>
    <row r="20" spans="1:21" x14ac:dyDescent="0.35">
      <c r="A20">
        <f t="shared" si="0"/>
        <v>0</v>
      </c>
      <c r="B20">
        <f t="shared" si="1"/>
        <v>0</v>
      </c>
      <c r="C20" t="s">
        <v>133</v>
      </c>
      <c r="D20">
        <v>7204</v>
      </c>
      <c r="E20">
        <v>11919</v>
      </c>
      <c r="F20">
        <v>0</v>
      </c>
      <c r="G20">
        <v>926</v>
      </c>
      <c r="H20">
        <v>0</v>
      </c>
      <c r="I20">
        <v>0</v>
      </c>
      <c r="J20">
        <v>20049</v>
      </c>
      <c r="K20">
        <v>0</v>
      </c>
      <c r="L20">
        <v>4355</v>
      </c>
      <c r="M20">
        <v>6603</v>
      </c>
      <c r="N20">
        <v>154</v>
      </c>
      <c r="O20">
        <v>10958</v>
      </c>
      <c r="P20">
        <v>0</v>
      </c>
      <c r="Q20">
        <v>0</v>
      </c>
      <c r="R20">
        <v>22070</v>
      </c>
      <c r="S20">
        <v>4982</v>
      </c>
      <c r="T20">
        <v>21145</v>
      </c>
      <c r="U20">
        <v>171145</v>
      </c>
    </row>
    <row r="21" spans="1:21" x14ac:dyDescent="0.35">
      <c r="A21">
        <f t="shared" si="0"/>
        <v>0</v>
      </c>
      <c r="B21">
        <f t="shared" si="1"/>
        <v>0</v>
      </c>
      <c r="C21" t="s">
        <v>134</v>
      </c>
      <c r="D21">
        <v>726</v>
      </c>
      <c r="E21">
        <v>1064</v>
      </c>
      <c r="F21">
        <v>0</v>
      </c>
      <c r="G21">
        <v>65</v>
      </c>
      <c r="H21">
        <v>0</v>
      </c>
      <c r="I21">
        <v>1360</v>
      </c>
      <c r="J21">
        <v>3215</v>
      </c>
      <c r="K21">
        <v>638</v>
      </c>
      <c r="L21">
        <v>0</v>
      </c>
      <c r="M21">
        <v>864</v>
      </c>
      <c r="N21">
        <v>0</v>
      </c>
      <c r="O21">
        <v>1713</v>
      </c>
      <c r="P21">
        <v>0</v>
      </c>
      <c r="Q21">
        <v>0</v>
      </c>
      <c r="R21">
        <v>3215</v>
      </c>
      <c r="S21">
        <v>265</v>
      </c>
      <c r="T21">
        <v>0</v>
      </c>
      <c r="U21">
        <v>22101</v>
      </c>
    </row>
    <row r="22" spans="1:21" x14ac:dyDescent="0.35">
      <c r="A22">
        <f t="shared" si="0"/>
        <v>0</v>
      </c>
      <c r="B22">
        <f t="shared" si="1"/>
        <v>0</v>
      </c>
      <c r="C22" t="s">
        <v>135</v>
      </c>
      <c r="D22">
        <v>1539</v>
      </c>
      <c r="E22">
        <v>6657</v>
      </c>
      <c r="F22">
        <v>0</v>
      </c>
      <c r="G22">
        <v>168</v>
      </c>
      <c r="H22">
        <v>0</v>
      </c>
      <c r="I22">
        <v>2805</v>
      </c>
      <c r="J22">
        <v>11169</v>
      </c>
      <c r="K22">
        <v>2758</v>
      </c>
      <c r="L22">
        <v>0</v>
      </c>
      <c r="M22">
        <v>2350</v>
      </c>
      <c r="N22">
        <v>194</v>
      </c>
      <c r="O22">
        <v>5906</v>
      </c>
      <c r="P22">
        <v>0</v>
      </c>
      <c r="Q22">
        <v>0</v>
      </c>
      <c r="R22">
        <v>11208</v>
      </c>
      <c r="S22">
        <v>940</v>
      </c>
      <c r="T22">
        <v>0</v>
      </c>
      <c r="U22">
        <v>60515</v>
      </c>
    </row>
    <row r="23" spans="1:21" x14ac:dyDescent="0.35">
      <c r="A23">
        <f t="shared" si="0"/>
        <v>0</v>
      </c>
      <c r="B23">
        <f t="shared" si="1"/>
        <v>0</v>
      </c>
      <c r="C23" t="s">
        <v>136</v>
      </c>
      <c r="D23">
        <v>2037</v>
      </c>
      <c r="E23">
        <v>7477</v>
      </c>
      <c r="F23">
        <v>30</v>
      </c>
      <c r="G23">
        <v>98</v>
      </c>
      <c r="H23">
        <v>0</v>
      </c>
      <c r="I23">
        <v>868</v>
      </c>
      <c r="J23">
        <v>10510</v>
      </c>
      <c r="K23">
        <v>2035</v>
      </c>
      <c r="L23">
        <v>0</v>
      </c>
      <c r="M23">
        <v>2155</v>
      </c>
      <c r="N23">
        <v>0</v>
      </c>
      <c r="O23">
        <v>5146</v>
      </c>
      <c r="P23">
        <v>267</v>
      </c>
      <c r="Q23">
        <v>0</v>
      </c>
      <c r="R23">
        <v>9603</v>
      </c>
      <c r="S23">
        <v>3290</v>
      </c>
      <c r="T23">
        <v>0</v>
      </c>
      <c r="U23">
        <v>55963</v>
      </c>
    </row>
    <row r="24" spans="1:21" x14ac:dyDescent="0.35">
      <c r="A24">
        <f t="shared" si="0"/>
        <v>0</v>
      </c>
      <c r="B24">
        <f t="shared" si="1"/>
        <v>0</v>
      </c>
      <c r="C24" t="s">
        <v>138</v>
      </c>
      <c r="D24">
        <v>5409</v>
      </c>
      <c r="E24">
        <v>6774</v>
      </c>
      <c r="F24">
        <v>0</v>
      </c>
      <c r="G24">
        <v>0</v>
      </c>
      <c r="H24">
        <v>0</v>
      </c>
      <c r="I24">
        <v>0</v>
      </c>
      <c r="J24">
        <v>12183</v>
      </c>
      <c r="K24">
        <v>2359</v>
      </c>
      <c r="L24">
        <v>0</v>
      </c>
      <c r="M24">
        <v>1793</v>
      </c>
      <c r="N24">
        <v>0</v>
      </c>
      <c r="O24">
        <v>6718</v>
      </c>
      <c r="P24">
        <v>0</v>
      </c>
      <c r="Q24">
        <v>0</v>
      </c>
      <c r="R24">
        <v>10870</v>
      </c>
      <c r="S24">
        <v>6370</v>
      </c>
      <c r="T24">
        <v>1500</v>
      </c>
      <c r="U24">
        <v>48461</v>
      </c>
    </row>
    <row r="25" spans="1:21" x14ac:dyDescent="0.35">
      <c r="A25">
        <f t="shared" si="0"/>
        <v>0</v>
      </c>
      <c r="B25">
        <f t="shared" si="1"/>
        <v>0</v>
      </c>
      <c r="C25" t="s">
        <v>144</v>
      </c>
      <c r="D25">
        <v>2576</v>
      </c>
      <c r="E25">
        <v>11854</v>
      </c>
      <c r="F25">
        <v>0</v>
      </c>
      <c r="G25">
        <v>442</v>
      </c>
      <c r="H25">
        <v>0</v>
      </c>
      <c r="I25">
        <v>0</v>
      </c>
      <c r="J25">
        <v>14872</v>
      </c>
      <c r="K25">
        <v>149</v>
      </c>
      <c r="L25">
        <v>3421</v>
      </c>
      <c r="M25">
        <v>1758</v>
      </c>
      <c r="N25">
        <v>0</v>
      </c>
      <c r="O25">
        <v>8844</v>
      </c>
      <c r="P25">
        <v>3158</v>
      </c>
      <c r="Q25">
        <v>0</v>
      </c>
      <c r="R25">
        <v>17330</v>
      </c>
      <c r="S25">
        <v>350</v>
      </c>
      <c r="T25">
        <v>0</v>
      </c>
      <c r="U25">
        <v>55435</v>
      </c>
    </row>
    <row r="26" spans="1:21" x14ac:dyDescent="0.35">
      <c r="A26">
        <f t="shared" si="0"/>
        <v>0</v>
      </c>
      <c r="B26">
        <f t="shared" si="1"/>
        <v>0</v>
      </c>
      <c r="C26" t="s">
        <v>145</v>
      </c>
      <c r="D26">
        <v>3700</v>
      </c>
      <c r="E26">
        <v>7942</v>
      </c>
      <c r="F26">
        <v>218</v>
      </c>
      <c r="G26">
        <v>46</v>
      </c>
      <c r="H26">
        <v>0</v>
      </c>
      <c r="I26">
        <v>0</v>
      </c>
      <c r="J26">
        <v>11906</v>
      </c>
      <c r="K26">
        <v>0</v>
      </c>
      <c r="L26">
        <v>2209</v>
      </c>
      <c r="M26">
        <v>1729</v>
      </c>
      <c r="N26">
        <v>577</v>
      </c>
      <c r="O26">
        <v>6754</v>
      </c>
      <c r="P26">
        <v>33</v>
      </c>
      <c r="Q26">
        <v>0</v>
      </c>
      <c r="R26">
        <v>11302</v>
      </c>
      <c r="S26">
        <v>15813</v>
      </c>
      <c r="T26">
        <v>15812</v>
      </c>
      <c r="U26">
        <v>56028</v>
      </c>
    </row>
    <row r="27" spans="1:21" x14ac:dyDescent="0.35">
      <c r="A27">
        <f t="shared" si="0"/>
        <v>0</v>
      </c>
      <c r="B27">
        <f t="shared" si="1"/>
        <v>0</v>
      </c>
      <c r="C27" t="s">
        <v>146</v>
      </c>
      <c r="D27">
        <v>5384</v>
      </c>
      <c r="E27">
        <v>10668</v>
      </c>
      <c r="F27">
        <v>77</v>
      </c>
      <c r="G27">
        <v>387</v>
      </c>
      <c r="H27">
        <v>0</v>
      </c>
      <c r="I27">
        <v>0</v>
      </c>
      <c r="J27">
        <v>16516</v>
      </c>
      <c r="K27">
        <v>0</v>
      </c>
      <c r="L27">
        <v>2510</v>
      </c>
      <c r="M27">
        <v>2177</v>
      </c>
      <c r="N27">
        <v>0</v>
      </c>
      <c r="O27">
        <v>12078</v>
      </c>
      <c r="P27">
        <v>0</v>
      </c>
      <c r="Q27">
        <v>1550</v>
      </c>
      <c r="R27">
        <v>18315</v>
      </c>
      <c r="S27">
        <v>3154</v>
      </c>
      <c r="T27">
        <v>8893</v>
      </c>
      <c r="U27">
        <v>73861</v>
      </c>
    </row>
    <row r="28" spans="1:21" x14ac:dyDescent="0.35">
      <c r="A28">
        <f t="shared" si="0"/>
        <v>0</v>
      </c>
      <c r="B28">
        <f t="shared" si="1"/>
        <v>0</v>
      </c>
      <c r="C28" t="s">
        <v>149</v>
      </c>
      <c r="D28">
        <v>411</v>
      </c>
      <c r="E28">
        <v>5998</v>
      </c>
      <c r="F28">
        <v>96</v>
      </c>
      <c r="G28">
        <v>308</v>
      </c>
      <c r="H28">
        <v>0</v>
      </c>
      <c r="I28">
        <v>0</v>
      </c>
      <c r="J28">
        <v>6813</v>
      </c>
      <c r="K28">
        <v>0</v>
      </c>
      <c r="L28">
        <v>1430</v>
      </c>
      <c r="M28">
        <v>1278</v>
      </c>
      <c r="N28">
        <v>37</v>
      </c>
      <c r="O28">
        <v>3340</v>
      </c>
      <c r="P28">
        <v>0</v>
      </c>
      <c r="Q28">
        <v>728</v>
      </c>
      <c r="R28">
        <v>6813</v>
      </c>
      <c r="S28">
        <v>2607</v>
      </c>
      <c r="T28">
        <v>2572</v>
      </c>
      <c r="U28">
        <v>37430</v>
      </c>
    </row>
    <row r="29" spans="1:21" x14ac:dyDescent="0.35">
      <c r="A29">
        <f t="shared" si="0"/>
        <v>0</v>
      </c>
      <c r="B29">
        <f t="shared" si="1"/>
        <v>0</v>
      </c>
      <c r="C29" t="s">
        <v>312</v>
      </c>
      <c r="D29">
        <v>4114</v>
      </c>
      <c r="E29">
        <v>3976</v>
      </c>
      <c r="F29">
        <v>0</v>
      </c>
      <c r="G29">
        <v>9</v>
      </c>
      <c r="H29">
        <v>0</v>
      </c>
      <c r="I29">
        <v>0</v>
      </c>
      <c r="J29">
        <v>8099</v>
      </c>
      <c r="K29">
        <v>1056</v>
      </c>
      <c r="L29">
        <v>792</v>
      </c>
      <c r="M29">
        <v>1422</v>
      </c>
      <c r="N29">
        <v>61</v>
      </c>
      <c r="O29">
        <v>4562</v>
      </c>
      <c r="P29">
        <v>0</v>
      </c>
      <c r="Q29">
        <v>0</v>
      </c>
      <c r="R29">
        <v>7893</v>
      </c>
      <c r="S29">
        <v>1211</v>
      </c>
      <c r="T29">
        <v>0</v>
      </c>
      <c r="U29">
        <v>44593</v>
      </c>
    </row>
    <row r="30" spans="1:21" x14ac:dyDescent="0.35">
      <c r="A30">
        <f t="shared" si="0"/>
        <v>0</v>
      </c>
      <c r="B30">
        <f t="shared" si="1"/>
        <v>0</v>
      </c>
      <c r="C30" t="s">
        <v>150</v>
      </c>
      <c r="D30">
        <v>1244</v>
      </c>
      <c r="E30">
        <v>5616</v>
      </c>
      <c r="F30">
        <v>0</v>
      </c>
      <c r="G30">
        <v>15</v>
      </c>
      <c r="H30">
        <v>0</v>
      </c>
      <c r="I30">
        <v>58</v>
      </c>
      <c r="J30">
        <v>6933</v>
      </c>
      <c r="K30">
        <v>426</v>
      </c>
      <c r="L30">
        <v>899</v>
      </c>
      <c r="M30">
        <v>1201</v>
      </c>
      <c r="N30">
        <v>0</v>
      </c>
      <c r="O30">
        <v>3905</v>
      </c>
      <c r="P30">
        <v>0</v>
      </c>
      <c r="Q30">
        <v>0</v>
      </c>
      <c r="R30">
        <v>6431</v>
      </c>
      <c r="S30">
        <v>9849</v>
      </c>
      <c r="T30">
        <v>3981</v>
      </c>
      <c r="U30">
        <v>33638</v>
      </c>
    </row>
    <row r="31" spans="1:21" x14ac:dyDescent="0.35">
      <c r="A31">
        <f t="shared" si="0"/>
        <v>0</v>
      </c>
      <c r="B31">
        <f t="shared" si="1"/>
        <v>0</v>
      </c>
      <c r="C31" t="s">
        <v>152</v>
      </c>
      <c r="D31">
        <v>38</v>
      </c>
      <c r="E31">
        <v>4316</v>
      </c>
      <c r="F31">
        <v>0</v>
      </c>
      <c r="G31">
        <v>19</v>
      </c>
      <c r="H31">
        <v>0</v>
      </c>
      <c r="I31">
        <v>412</v>
      </c>
      <c r="J31">
        <v>4785</v>
      </c>
      <c r="K31">
        <v>0</v>
      </c>
      <c r="L31">
        <v>465</v>
      </c>
      <c r="M31">
        <v>430</v>
      </c>
      <c r="N31">
        <v>0</v>
      </c>
      <c r="O31">
        <v>3421</v>
      </c>
      <c r="P31">
        <v>0</v>
      </c>
      <c r="Q31">
        <v>0</v>
      </c>
      <c r="R31">
        <v>4316</v>
      </c>
      <c r="S31">
        <v>841</v>
      </c>
      <c r="T31">
        <v>0</v>
      </c>
      <c r="U31">
        <v>12440</v>
      </c>
    </row>
    <row r="32" spans="1:21" x14ac:dyDescent="0.35">
      <c r="A32">
        <f t="shared" si="0"/>
        <v>0</v>
      </c>
      <c r="B32">
        <f t="shared" si="1"/>
        <v>0</v>
      </c>
      <c r="C32" t="s">
        <v>153</v>
      </c>
      <c r="D32">
        <v>2447</v>
      </c>
      <c r="E32">
        <v>7121</v>
      </c>
      <c r="F32">
        <v>0</v>
      </c>
      <c r="G32">
        <v>250</v>
      </c>
      <c r="H32">
        <v>0</v>
      </c>
      <c r="I32">
        <v>0</v>
      </c>
      <c r="J32">
        <v>9818</v>
      </c>
      <c r="K32">
        <v>0</v>
      </c>
      <c r="L32">
        <v>2109</v>
      </c>
      <c r="M32">
        <v>1977</v>
      </c>
      <c r="N32">
        <v>275</v>
      </c>
      <c r="O32">
        <v>5136</v>
      </c>
      <c r="P32">
        <v>78</v>
      </c>
      <c r="Q32">
        <v>500</v>
      </c>
      <c r="R32">
        <v>10075</v>
      </c>
      <c r="S32">
        <v>0</v>
      </c>
      <c r="T32">
        <v>0</v>
      </c>
      <c r="U32">
        <v>58097</v>
      </c>
    </row>
    <row r="33" spans="1:21" x14ac:dyDescent="0.35">
      <c r="A33">
        <f t="shared" si="0"/>
        <v>0</v>
      </c>
      <c r="B33">
        <f t="shared" si="1"/>
        <v>0</v>
      </c>
      <c r="C33" t="s">
        <v>154</v>
      </c>
      <c r="D33">
        <v>590</v>
      </c>
      <c r="E33">
        <v>6577</v>
      </c>
      <c r="F33">
        <v>0</v>
      </c>
      <c r="G33">
        <v>41</v>
      </c>
      <c r="H33">
        <v>0</v>
      </c>
      <c r="I33">
        <v>0</v>
      </c>
      <c r="J33">
        <v>7208</v>
      </c>
      <c r="K33">
        <v>559</v>
      </c>
      <c r="L33">
        <v>787</v>
      </c>
      <c r="M33">
        <v>1169</v>
      </c>
      <c r="N33">
        <v>223</v>
      </c>
      <c r="O33">
        <v>4065</v>
      </c>
      <c r="P33">
        <v>417</v>
      </c>
      <c r="Q33">
        <v>0</v>
      </c>
      <c r="R33">
        <v>7220</v>
      </c>
      <c r="S33">
        <v>771</v>
      </c>
      <c r="T33">
        <v>500</v>
      </c>
      <c r="U33">
        <v>34749</v>
      </c>
    </row>
    <row r="34" spans="1:21" x14ac:dyDescent="0.35">
      <c r="A34">
        <f t="shared" si="0"/>
        <v>0</v>
      </c>
      <c r="B34">
        <f t="shared" si="1"/>
        <v>0</v>
      </c>
      <c r="C34" t="s">
        <v>155</v>
      </c>
      <c r="D34">
        <v>342</v>
      </c>
      <c r="E34">
        <v>6081</v>
      </c>
      <c r="F34">
        <v>45</v>
      </c>
      <c r="G34">
        <v>27</v>
      </c>
      <c r="H34">
        <v>0</v>
      </c>
      <c r="I34">
        <v>0</v>
      </c>
      <c r="J34">
        <v>6495</v>
      </c>
      <c r="K34">
        <v>0</v>
      </c>
      <c r="L34">
        <v>1218</v>
      </c>
      <c r="M34">
        <v>848</v>
      </c>
      <c r="N34">
        <v>316</v>
      </c>
      <c r="O34">
        <v>3936</v>
      </c>
      <c r="P34">
        <v>500</v>
      </c>
      <c r="Q34">
        <v>0</v>
      </c>
      <c r="R34">
        <v>6818</v>
      </c>
      <c r="S34">
        <v>330</v>
      </c>
      <c r="T34">
        <v>0</v>
      </c>
      <c r="U34">
        <v>31733</v>
      </c>
    </row>
    <row r="35" spans="1:21" x14ac:dyDescent="0.35">
      <c r="A35">
        <f t="shared" si="0"/>
        <v>0</v>
      </c>
      <c r="B35">
        <f t="shared" si="1"/>
        <v>0</v>
      </c>
      <c r="C35" t="s">
        <v>156</v>
      </c>
      <c r="D35">
        <v>2512</v>
      </c>
      <c r="E35">
        <v>2583</v>
      </c>
      <c r="F35">
        <v>0</v>
      </c>
      <c r="G35">
        <v>50</v>
      </c>
      <c r="H35">
        <v>0</v>
      </c>
      <c r="I35">
        <v>2930</v>
      </c>
      <c r="J35">
        <v>8075</v>
      </c>
      <c r="K35">
        <v>2269</v>
      </c>
      <c r="L35">
        <v>0</v>
      </c>
      <c r="M35">
        <v>1399</v>
      </c>
      <c r="N35">
        <v>43</v>
      </c>
      <c r="O35">
        <v>4324</v>
      </c>
      <c r="P35">
        <v>0</v>
      </c>
      <c r="Q35">
        <v>0</v>
      </c>
      <c r="R35">
        <v>8035</v>
      </c>
      <c r="S35">
        <v>109</v>
      </c>
      <c r="T35">
        <v>0</v>
      </c>
      <c r="U35">
        <v>42628</v>
      </c>
    </row>
    <row r="36" spans="1:21" x14ac:dyDescent="0.35">
      <c r="A36">
        <f t="shared" si="0"/>
        <v>0</v>
      </c>
      <c r="B36">
        <f t="shared" si="1"/>
        <v>0</v>
      </c>
      <c r="C36" t="s">
        <v>158</v>
      </c>
      <c r="D36">
        <v>2470</v>
      </c>
      <c r="E36">
        <v>6576</v>
      </c>
      <c r="F36">
        <v>239</v>
      </c>
      <c r="G36">
        <v>81</v>
      </c>
      <c r="H36">
        <v>255</v>
      </c>
      <c r="I36">
        <v>0</v>
      </c>
      <c r="J36">
        <v>9621</v>
      </c>
      <c r="K36">
        <v>220</v>
      </c>
      <c r="L36">
        <v>2431</v>
      </c>
      <c r="M36">
        <v>1970</v>
      </c>
      <c r="N36">
        <v>293</v>
      </c>
      <c r="O36">
        <v>4329</v>
      </c>
      <c r="P36">
        <v>11</v>
      </c>
      <c r="Q36">
        <v>0</v>
      </c>
      <c r="R36">
        <v>9254</v>
      </c>
      <c r="S36">
        <v>1617</v>
      </c>
      <c r="T36">
        <v>1617</v>
      </c>
      <c r="U36">
        <v>58683</v>
      </c>
    </row>
    <row r="37" spans="1:21" x14ac:dyDescent="0.35">
      <c r="A37">
        <f t="shared" si="0"/>
        <v>0</v>
      </c>
      <c r="B37">
        <f t="shared" si="1"/>
        <v>0</v>
      </c>
      <c r="C37" t="s">
        <v>159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928</v>
      </c>
      <c r="T37">
        <v>0</v>
      </c>
      <c r="U37">
        <v>0</v>
      </c>
    </row>
    <row r="38" spans="1:21" x14ac:dyDescent="0.35">
      <c r="A38">
        <f t="shared" si="0"/>
        <v>0</v>
      </c>
      <c r="B38">
        <f t="shared" si="1"/>
        <v>0</v>
      </c>
      <c r="C38" t="s">
        <v>162</v>
      </c>
      <c r="D38">
        <v>205</v>
      </c>
      <c r="E38">
        <v>2465</v>
      </c>
      <c r="F38">
        <v>0</v>
      </c>
      <c r="G38">
        <v>40</v>
      </c>
      <c r="H38">
        <v>0</v>
      </c>
      <c r="I38">
        <v>1000</v>
      </c>
      <c r="J38">
        <v>3710</v>
      </c>
      <c r="K38">
        <v>0</v>
      </c>
      <c r="L38">
        <v>529</v>
      </c>
      <c r="M38">
        <v>1385</v>
      </c>
      <c r="N38">
        <v>0</v>
      </c>
      <c r="O38">
        <v>2983</v>
      </c>
      <c r="P38">
        <v>250</v>
      </c>
      <c r="Q38">
        <v>0</v>
      </c>
      <c r="R38">
        <v>5147</v>
      </c>
      <c r="S38">
        <v>2347</v>
      </c>
      <c r="T38">
        <v>1000</v>
      </c>
      <c r="U38">
        <v>26000</v>
      </c>
    </row>
    <row r="39" spans="1:21" x14ac:dyDescent="0.35">
      <c r="A39">
        <f t="shared" si="0"/>
        <v>0</v>
      </c>
      <c r="B39">
        <f t="shared" si="1"/>
        <v>0</v>
      </c>
      <c r="C39" t="s">
        <v>163</v>
      </c>
      <c r="D39">
        <v>3915</v>
      </c>
      <c r="E39">
        <v>22525</v>
      </c>
      <c r="F39">
        <v>431</v>
      </c>
      <c r="G39">
        <v>134</v>
      </c>
      <c r="H39">
        <v>0</v>
      </c>
      <c r="I39">
        <v>0</v>
      </c>
      <c r="J39">
        <v>27005</v>
      </c>
      <c r="K39">
        <v>4506</v>
      </c>
      <c r="L39">
        <v>2050</v>
      </c>
      <c r="M39">
        <v>5434</v>
      </c>
      <c r="N39">
        <v>100</v>
      </c>
      <c r="O39">
        <v>13343</v>
      </c>
      <c r="P39">
        <v>134</v>
      </c>
      <c r="Q39">
        <v>0</v>
      </c>
      <c r="R39">
        <v>25567</v>
      </c>
      <c r="S39">
        <v>2628</v>
      </c>
      <c r="T39">
        <v>2200</v>
      </c>
      <c r="U39">
        <v>150423</v>
      </c>
    </row>
    <row r="40" spans="1:21" x14ac:dyDescent="0.35">
      <c r="A40">
        <f t="shared" si="0"/>
        <v>0</v>
      </c>
      <c r="B40">
        <f t="shared" si="1"/>
        <v>0</v>
      </c>
      <c r="C40" t="s">
        <v>164</v>
      </c>
      <c r="D40">
        <v>1463</v>
      </c>
      <c r="E40">
        <v>12454</v>
      </c>
      <c r="F40">
        <v>0</v>
      </c>
      <c r="G40">
        <v>0</v>
      </c>
      <c r="H40">
        <v>0</v>
      </c>
      <c r="I40">
        <v>0</v>
      </c>
      <c r="J40">
        <v>13917</v>
      </c>
      <c r="K40">
        <v>3972</v>
      </c>
      <c r="L40">
        <v>0</v>
      </c>
      <c r="M40">
        <v>4467</v>
      </c>
      <c r="N40">
        <v>3</v>
      </c>
      <c r="O40">
        <v>5427</v>
      </c>
      <c r="P40">
        <v>0</v>
      </c>
      <c r="Q40">
        <v>0</v>
      </c>
      <c r="R40">
        <v>13869</v>
      </c>
      <c r="S40">
        <v>4122</v>
      </c>
      <c r="T40">
        <v>0</v>
      </c>
      <c r="U40">
        <v>121582</v>
      </c>
    </row>
    <row r="41" spans="1:21" x14ac:dyDescent="0.35">
      <c r="A41">
        <f t="shared" si="0"/>
        <v>0</v>
      </c>
      <c r="B41">
        <f t="shared" si="1"/>
        <v>0</v>
      </c>
      <c r="C41" t="s">
        <v>166</v>
      </c>
      <c r="D41">
        <v>799</v>
      </c>
      <c r="E41">
        <v>1080</v>
      </c>
      <c r="F41">
        <v>0</v>
      </c>
      <c r="G41">
        <v>26</v>
      </c>
      <c r="H41">
        <v>0</v>
      </c>
      <c r="I41">
        <v>0</v>
      </c>
      <c r="J41">
        <v>1905</v>
      </c>
      <c r="K41">
        <v>290</v>
      </c>
      <c r="L41">
        <v>0</v>
      </c>
      <c r="M41">
        <v>176</v>
      </c>
      <c r="N41">
        <v>0</v>
      </c>
      <c r="O41">
        <v>1432</v>
      </c>
      <c r="P41">
        <v>0</v>
      </c>
      <c r="Q41">
        <v>0</v>
      </c>
      <c r="R41">
        <v>1898</v>
      </c>
      <c r="S41">
        <v>0</v>
      </c>
      <c r="T41">
        <v>0</v>
      </c>
      <c r="U41">
        <v>5563</v>
      </c>
    </row>
    <row r="42" spans="1:21" x14ac:dyDescent="0.35">
      <c r="A42">
        <f t="shared" si="0"/>
        <v>0</v>
      </c>
      <c r="B42">
        <f t="shared" si="1"/>
        <v>0</v>
      </c>
      <c r="C42" t="s">
        <v>167</v>
      </c>
      <c r="D42">
        <v>1968</v>
      </c>
      <c r="E42">
        <v>4786</v>
      </c>
      <c r="F42">
        <v>0</v>
      </c>
      <c r="G42">
        <v>732</v>
      </c>
      <c r="H42">
        <v>0</v>
      </c>
      <c r="I42">
        <v>0</v>
      </c>
      <c r="J42">
        <v>7486</v>
      </c>
      <c r="K42">
        <v>1080</v>
      </c>
      <c r="L42">
        <v>937</v>
      </c>
      <c r="M42">
        <v>1196</v>
      </c>
      <c r="N42">
        <v>25</v>
      </c>
      <c r="O42">
        <v>3685</v>
      </c>
      <c r="P42">
        <v>0</v>
      </c>
      <c r="Q42">
        <v>0</v>
      </c>
      <c r="R42">
        <v>6923</v>
      </c>
      <c r="S42">
        <v>346</v>
      </c>
      <c r="T42">
        <v>0</v>
      </c>
      <c r="U42">
        <v>38844</v>
      </c>
    </row>
    <row r="43" spans="1:21" x14ac:dyDescent="0.35">
      <c r="A43">
        <f t="shared" si="0"/>
        <v>0</v>
      </c>
      <c r="B43">
        <f t="shared" si="1"/>
        <v>0</v>
      </c>
      <c r="C43" t="s">
        <v>174</v>
      </c>
      <c r="D43">
        <v>1379</v>
      </c>
      <c r="E43">
        <v>7042</v>
      </c>
      <c r="F43">
        <v>0</v>
      </c>
      <c r="G43">
        <v>105</v>
      </c>
      <c r="H43">
        <v>0</v>
      </c>
      <c r="I43">
        <v>0</v>
      </c>
      <c r="J43">
        <v>8526</v>
      </c>
      <c r="K43">
        <v>0</v>
      </c>
      <c r="L43">
        <v>1557</v>
      </c>
      <c r="M43">
        <v>2151</v>
      </c>
      <c r="N43">
        <v>349</v>
      </c>
      <c r="O43">
        <v>4069</v>
      </c>
      <c r="P43">
        <v>222</v>
      </c>
      <c r="Q43">
        <v>300</v>
      </c>
      <c r="R43">
        <v>8648</v>
      </c>
      <c r="S43">
        <v>3776</v>
      </c>
      <c r="T43">
        <v>5890</v>
      </c>
      <c r="U43">
        <v>70490</v>
      </c>
    </row>
    <row r="44" spans="1:21" x14ac:dyDescent="0.35">
      <c r="A44">
        <f t="shared" si="0"/>
        <v>0</v>
      </c>
      <c r="B44">
        <f t="shared" si="1"/>
        <v>0</v>
      </c>
      <c r="C44" t="s">
        <v>177</v>
      </c>
      <c r="D44">
        <v>1559</v>
      </c>
      <c r="E44">
        <v>5567</v>
      </c>
      <c r="F44">
        <v>0</v>
      </c>
      <c r="G44">
        <v>66</v>
      </c>
      <c r="H44">
        <v>0</v>
      </c>
      <c r="I44">
        <v>0</v>
      </c>
      <c r="J44">
        <v>7192</v>
      </c>
      <c r="K44">
        <v>758</v>
      </c>
      <c r="L44">
        <v>982</v>
      </c>
      <c r="M44">
        <v>1651</v>
      </c>
      <c r="N44">
        <v>0</v>
      </c>
      <c r="O44">
        <v>3713</v>
      </c>
      <c r="P44">
        <v>0</v>
      </c>
      <c r="Q44">
        <v>0</v>
      </c>
      <c r="R44">
        <v>7104</v>
      </c>
      <c r="S44">
        <v>2413</v>
      </c>
      <c r="T44">
        <v>500</v>
      </c>
      <c r="U44">
        <v>45702</v>
      </c>
    </row>
    <row r="45" spans="1:21" x14ac:dyDescent="0.35">
      <c r="A45">
        <f t="shared" si="0"/>
        <v>0</v>
      </c>
      <c r="B45">
        <f t="shared" si="1"/>
        <v>0</v>
      </c>
      <c r="C45" t="s">
        <v>182</v>
      </c>
      <c r="D45">
        <v>2111</v>
      </c>
      <c r="E45">
        <v>5343</v>
      </c>
      <c r="F45">
        <v>0</v>
      </c>
      <c r="G45">
        <v>81</v>
      </c>
      <c r="H45">
        <v>0</v>
      </c>
      <c r="I45">
        <v>0</v>
      </c>
      <c r="J45">
        <v>7535</v>
      </c>
      <c r="K45">
        <v>0</v>
      </c>
      <c r="L45">
        <v>1730</v>
      </c>
      <c r="M45">
        <v>1408</v>
      </c>
      <c r="N45">
        <v>0</v>
      </c>
      <c r="O45">
        <v>4308</v>
      </c>
      <c r="P45">
        <v>339</v>
      </c>
      <c r="Q45">
        <v>0</v>
      </c>
      <c r="R45">
        <v>7785</v>
      </c>
      <c r="S45">
        <v>0</v>
      </c>
      <c r="T45">
        <v>0</v>
      </c>
      <c r="U45">
        <v>38405</v>
      </c>
    </row>
    <row r="46" spans="1:21" x14ac:dyDescent="0.35">
      <c r="A46">
        <f t="shared" si="0"/>
        <v>0</v>
      </c>
      <c r="B46">
        <f t="shared" si="1"/>
        <v>0</v>
      </c>
      <c r="C46" t="s">
        <v>187</v>
      </c>
      <c r="D46">
        <v>2166</v>
      </c>
      <c r="E46">
        <v>6520</v>
      </c>
      <c r="F46">
        <v>48</v>
      </c>
      <c r="G46">
        <v>881</v>
      </c>
      <c r="H46">
        <v>0</v>
      </c>
      <c r="I46">
        <v>0</v>
      </c>
      <c r="J46">
        <v>9615</v>
      </c>
      <c r="K46">
        <v>0</v>
      </c>
      <c r="L46">
        <v>2286</v>
      </c>
      <c r="M46">
        <v>1725</v>
      </c>
      <c r="N46">
        <v>14</v>
      </c>
      <c r="O46">
        <v>5129</v>
      </c>
      <c r="P46">
        <v>0</v>
      </c>
      <c r="Q46">
        <v>0</v>
      </c>
      <c r="R46">
        <v>9154</v>
      </c>
      <c r="S46">
        <v>483</v>
      </c>
      <c r="T46">
        <v>0</v>
      </c>
      <c r="U46">
        <v>56149</v>
      </c>
    </row>
    <row r="47" spans="1:21" x14ac:dyDescent="0.35">
      <c r="A47">
        <f t="shared" si="0"/>
        <v>0</v>
      </c>
      <c r="B47">
        <f t="shared" si="1"/>
        <v>0</v>
      </c>
      <c r="C47" t="s">
        <v>189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26</v>
      </c>
      <c r="N47">
        <v>0</v>
      </c>
      <c r="O47">
        <v>0</v>
      </c>
      <c r="P47">
        <v>0</v>
      </c>
      <c r="Q47">
        <v>0</v>
      </c>
      <c r="R47">
        <v>26</v>
      </c>
      <c r="S47">
        <v>0</v>
      </c>
      <c r="T47">
        <v>0</v>
      </c>
      <c r="U47">
        <v>650</v>
      </c>
    </row>
    <row r="48" spans="1:21" x14ac:dyDescent="0.35">
      <c r="A48">
        <f t="shared" si="0"/>
        <v>0</v>
      </c>
      <c r="B48">
        <f t="shared" si="1"/>
        <v>0</v>
      </c>
      <c r="C48" t="s">
        <v>193</v>
      </c>
      <c r="D48">
        <v>828</v>
      </c>
      <c r="E48">
        <v>2696</v>
      </c>
      <c r="F48">
        <v>0</v>
      </c>
      <c r="G48">
        <v>0</v>
      </c>
      <c r="H48">
        <v>0</v>
      </c>
      <c r="I48">
        <v>0</v>
      </c>
      <c r="J48">
        <v>3524</v>
      </c>
      <c r="K48">
        <v>800</v>
      </c>
      <c r="L48">
        <v>0</v>
      </c>
      <c r="M48">
        <v>1001</v>
      </c>
      <c r="N48">
        <v>0</v>
      </c>
      <c r="O48">
        <v>1489</v>
      </c>
      <c r="P48">
        <v>0</v>
      </c>
      <c r="Q48">
        <v>0</v>
      </c>
      <c r="R48">
        <v>3290</v>
      </c>
      <c r="S48">
        <v>5103</v>
      </c>
      <c r="T48">
        <v>0</v>
      </c>
      <c r="U48">
        <v>25024</v>
      </c>
    </row>
    <row r="49" spans="1:21" x14ac:dyDescent="0.35">
      <c r="A49">
        <f t="shared" si="0"/>
        <v>0</v>
      </c>
      <c r="B49">
        <f t="shared" si="1"/>
        <v>0</v>
      </c>
      <c r="C49" t="s">
        <v>194</v>
      </c>
      <c r="D49">
        <v>286</v>
      </c>
      <c r="E49">
        <v>2143</v>
      </c>
      <c r="F49">
        <v>17</v>
      </c>
      <c r="G49">
        <v>109</v>
      </c>
      <c r="H49">
        <v>161</v>
      </c>
      <c r="I49">
        <v>511</v>
      </c>
      <c r="J49">
        <v>3227</v>
      </c>
      <c r="K49">
        <v>0</v>
      </c>
      <c r="L49">
        <v>687</v>
      </c>
      <c r="M49">
        <v>789</v>
      </c>
      <c r="N49">
        <v>0</v>
      </c>
      <c r="O49">
        <v>1112</v>
      </c>
      <c r="P49">
        <v>68</v>
      </c>
      <c r="Q49">
        <v>0</v>
      </c>
      <c r="R49">
        <v>2656</v>
      </c>
      <c r="S49">
        <v>2005</v>
      </c>
      <c r="T49">
        <v>0</v>
      </c>
      <c r="U49">
        <v>22067</v>
      </c>
    </row>
    <row r="50" spans="1:21" x14ac:dyDescent="0.35">
      <c r="A50">
        <f t="shared" si="0"/>
        <v>0</v>
      </c>
      <c r="B50">
        <f t="shared" si="1"/>
        <v>0</v>
      </c>
      <c r="C50" t="s">
        <v>195</v>
      </c>
      <c r="D50">
        <v>0</v>
      </c>
      <c r="E50">
        <v>1103</v>
      </c>
      <c r="F50">
        <v>0</v>
      </c>
      <c r="G50">
        <v>21</v>
      </c>
      <c r="H50">
        <v>0</v>
      </c>
      <c r="I50">
        <v>296</v>
      </c>
      <c r="J50">
        <v>1420</v>
      </c>
      <c r="K50">
        <v>0</v>
      </c>
      <c r="L50">
        <v>337</v>
      </c>
      <c r="M50">
        <v>100</v>
      </c>
      <c r="N50">
        <v>0</v>
      </c>
      <c r="O50">
        <v>792</v>
      </c>
      <c r="P50">
        <v>0</v>
      </c>
      <c r="Q50">
        <v>0</v>
      </c>
      <c r="R50">
        <v>1229</v>
      </c>
      <c r="S50">
        <v>328</v>
      </c>
      <c r="T50">
        <v>1200</v>
      </c>
      <c r="U50">
        <v>3525</v>
      </c>
    </row>
    <row r="51" spans="1:21" x14ac:dyDescent="0.35">
      <c r="A51">
        <f t="shared" si="0"/>
        <v>0</v>
      </c>
      <c r="B51">
        <f t="shared" si="1"/>
        <v>0</v>
      </c>
      <c r="C51" t="s">
        <v>197</v>
      </c>
      <c r="D51">
        <v>454</v>
      </c>
      <c r="E51">
        <v>3872</v>
      </c>
      <c r="F51">
        <v>45</v>
      </c>
      <c r="G51">
        <v>0</v>
      </c>
      <c r="H51">
        <v>325</v>
      </c>
      <c r="I51">
        <v>1142</v>
      </c>
      <c r="J51">
        <v>5838</v>
      </c>
      <c r="K51">
        <v>0</v>
      </c>
      <c r="L51">
        <v>1149</v>
      </c>
      <c r="M51">
        <v>866</v>
      </c>
      <c r="N51">
        <v>19</v>
      </c>
      <c r="O51">
        <v>3355</v>
      </c>
      <c r="P51">
        <v>300</v>
      </c>
      <c r="Q51">
        <v>0</v>
      </c>
      <c r="R51">
        <v>5689</v>
      </c>
      <c r="S51">
        <v>0</v>
      </c>
      <c r="T51">
        <v>0</v>
      </c>
      <c r="U51">
        <v>22538</v>
      </c>
    </row>
    <row r="52" spans="1:21" x14ac:dyDescent="0.35">
      <c r="A52">
        <f t="shared" si="0"/>
        <v>0</v>
      </c>
      <c r="B52">
        <f t="shared" si="1"/>
        <v>0</v>
      </c>
      <c r="C52" t="s">
        <v>198</v>
      </c>
      <c r="D52">
        <v>388</v>
      </c>
      <c r="E52">
        <v>3522</v>
      </c>
      <c r="F52">
        <v>133</v>
      </c>
      <c r="G52">
        <v>13</v>
      </c>
      <c r="H52">
        <v>0</v>
      </c>
      <c r="I52">
        <v>0</v>
      </c>
      <c r="J52">
        <v>4056</v>
      </c>
      <c r="K52">
        <v>0</v>
      </c>
      <c r="L52">
        <v>942</v>
      </c>
      <c r="M52">
        <v>806</v>
      </c>
      <c r="N52">
        <v>400</v>
      </c>
      <c r="O52">
        <v>1774</v>
      </c>
      <c r="P52">
        <v>0</v>
      </c>
      <c r="Q52">
        <v>160</v>
      </c>
      <c r="R52">
        <v>4082</v>
      </c>
      <c r="S52">
        <v>1792</v>
      </c>
      <c r="T52">
        <v>7290</v>
      </c>
      <c r="U52">
        <v>25736</v>
      </c>
    </row>
    <row r="53" spans="1:21" x14ac:dyDescent="0.35">
      <c r="A53">
        <f t="shared" si="0"/>
        <v>0</v>
      </c>
      <c r="B53">
        <f t="shared" si="1"/>
        <v>0</v>
      </c>
      <c r="C53" t="s">
        <v>200</v>
      </c>
      <c r="D53">
        <v>306</v>
      </c>
      <c r="E53">
        <v>1560</v>
      </c>
      <c r="F53">
        <v>0</v>
      </c>
      <c r="G53">
        <v>74</v>
      </c>
      <c r="H53">
        <v>0</v>
      </c>
      <c r="I53">
        <v>690</v>
      </c>
      <c r="J53">
        <v>2630</v>
      </c>
      <c r="K53">
        <v>307</v>
      </c>
      <c r="L53">
        <v>0</v>
      </c>
      <c r="M53">
        <v>402</v>
      </c>
      <c r="N53">
        <v>0</v>
      </c>
      <c r="O53">
        <v>1824</v>
      </c>
      <c r="P53">
        <v>0</v>
      </c>
      <c r="Q53">
        <v>0</v>
      </c>
      <c r="R53">
        <v>2533</v>
      </c>
      <c r="S53">
        <v>1726</v>
      </c>
      <c r="T53">
        <v>0</v>
      </c>
      <c r="U53">
        <v>10259</v>
      </c>
    </row>
    <row r="54" spans="1:21" x14ac:dyDescent="0.35">
      <c r="A54">
        <f t="shared" si="0"/>
        <v>0</v>
      </c>
      <c r="B54">
        <f t="shared" si="1"/>
        <v>0</v>
      </c>
      <c r="C54" t="s">
        <v>313</v>
      </c>
      <c r="D54">
        <v>5845</v>
      </c>
      <c r="E54">
        <v>6285</v>
      </c>
      <c r="F54">
        <v>114</v>
      </c>
      <c r="G54">
        <v>670</v>
      </c>
      <c r="H54">
        <v>0</v>
      </c>
      <c r="I54">
        <v>0</v>
      </c>
      <c r="J54">
        <v>12914</v>
      </c>
      <c r="K54">
        <v>0</v>
      </c>
      <c r="L54">
        <v>2244</v>
      </c>
      <c r="M54">
        <v>2627</v>
      </c>
      <c r="N54">
        <v>387</v>
      </c>
      <c r="O54">
        <v>8071</v>
      </c>
      <c r="P54">
        <v>0</v>
      </c>
      <c r="Q54">
        <v>0</v>
      </c>
      <c r="R54">
        <v>13329</v>
      </c>
      <c r="S54">
        <v>8093</v>
      </c>
      <c r="T54">
        <v>9800</v>
      </c>
      <c r="U54">
        <v>73980</v>
      </c>
    </row>
    <row r="55" spans="1:21" x14ac:dyDescent="0.35">
      <c r="A55">
        <f t="shared" si="0"/>
        <v>0</v>
      </c>
      <c r="B55">
        <f t="shared" si="1"/>
        <v>0</v>
      </c>
      <c r="C55" t="s">
        <v>336</v>
      </c>
      <c r="D55">
        <v>1496</v>
      </c>
      <c r="E55">
        <v>2489</v>
      </c>
      <c r="F55">
        <v>0</v>
      </c>
      <c r="G55">
        <v>131</v>
      </c>
      <c r="H55">
        <v>0</v>
      </c>
      <c r="I55">
        <v>385</v>
      </c>
      <c r="J55">
        <v>4501</v>
      </c>
      <c r="K55">
        <v>0</v>
      </c>
      <c r="L55">
        <v>915</v>
      </c>
      <c r="M55">
        <v>806</v>
      </c>
      <c r="N55">
        <v>0</v>
      </c>
      <c r="O55">
        <v>2780</v>
      </c>
      <c r="P55">
        <v>0</v>
      </c>
      <c r="Q55">
        <v>0</v>
      </c>
      <c r="R55">
        <v>4501</v>
      </c>
      <c r="S55">
        <v>0</v>
      </c>
      <c r="T55">
        <v>0</v>
      </c>
      <c r="U55">
        <v>27650</v>
      </c>
    </row>
    <row r="56" spans="1:21" x14ac:dyDescent="0.35">
      <c r="A56">
        <f t="shared" si="0"/>
        <v>0</v>
      </c>
      <c r="B56">
        <f t="shared" si="1"/>
        <v>0</v>
      </c>
      <c r="C56" t="s">
        <v>358</v>
      </c>
      <c r="D56">
        <v>1837</v>
      </c>
      <c r="E56">
        <v>9146</v>
      </c>
      <c r="F56">
        <v>0</v>
      </c>
      <c r="G56">
        <v>207</v>
      </c>
      <c r="H56">
        <v>0</v>
      </c>
      <c r="I56">
        <v>0</v>
      </c>
      <c r="J56">
        <v>11190</v>
      </c>
      <c r="K56">
        <v>3368</v>
      </c>
      <c r="L56">
        <v>0</v>
      </c>
      <c r="M56">
        <v>2638</v>
      </c>
      <c r="N56">
        <v>0</v>
      </c>
      <c r="O56">
        <v>6069</v>
      </c>
      <c r="P56">
        <v>0</v>
      </c>
      <c r="Q56">
        <v>0</v>
      </c>
      <c r="R56">
        <v>12075</v>
      </c>
      <c r="S56">
        <v>1999</v>
      </c>
      <c r="T56">
        <v>2050</v>
      </c>
      <c r="U56">
        <v>73850</v>
      </c>
    </row>
    <row r="57" spans="1:21" x14ac:dyDescent="0.35">
      <c r="A57">
        <f t="shared" si="0"/>
        <v>0</v>
      </c>
      <c r="B57">
        <f t="shared" si="1"/>
        <v>0</v>
      </c>
      <c r="C57" t="s">
        <v>205</v>
      </c>
      <c r="D57">
        <v>250</v>
      </c>
      <c r="E57">
        <v>5242</v>
      </c>
      <c r="F57">
        <v>0</v>
      </c>
      <c r="G57">
        <v>0</v>
      </c>
      <c r="H57">
        <v>0</v>
      </c>
      <c r="I57">
        <v>1175</v>
      </c>
      <c r="J57">
        <v>6667</v>
      </c>
      <c r="K57">
        <v>1406</v>
      </c>
      <c r="L57">
        <v>0</v>
      </c>
      <c r="M57">
        <v>1442</v>
      </c>
      <c r="N57">
        <v>0</v>
      </c>
      <c r="O57">
        <v>3819</v>
      </c>
      <c r="P57">
        <v>0</v>
      </c>
      <c r="Q57">
        <v>0</v>
      </c>
      <c r="R57">
        <v>6667</v>
      </c>
      <c r="S57">
        <v>1480</v>
      </c>
      <c r="T57">
        <v>0</v>
      </c>
      <c r="U57">
        <v>38261</v>
      </c>
    </row>
    <row r="58" spans="1:21" x14ac:dyDescent="0.35">
      <c r="A58">
        <f t="shared" si="0"/>
        <v>0</v>
      </c>
      <c r="B58">
        <f t="shared" si="1"/>
        <v>0</v>
      </c>
      <c r="C58" t="s">
        <v>270</v>
      </c>
      <c r="D58">
        <v>8519</v>
      </c>
      <c r="E58">
        <v>19953</v>
      </c>
      <c r="F58">
        <v>0</v>
      </c>
      <c r="G58">
        <v>632</v>
      </c>
      <c r="H58">
        <v>0</v>
      </c>
      <c r="I58">
        <v>0</v>
      </c>
      <c r="J58">
        <v>29104</v>
      </c>
      <c r="K58">
        <v>5847</v>
      </c>
      <c r="L58">
        <v>0</v>
      </c>
      <c r="M58">
        <v>5376</v>
      </c>
      <c r="N58">
        <v>2</v>
      </c>
      <c r="O58">
        <v>14856</v>
      </c>
      <c r="P58">
        <v>179</v>
      </c>
      <c r="Q58">
        <v>1972</v>
      </c>
      <c r="R58">
        <v>28232</v>
      </c>
      <c r="S58">
        <v>13644</v>
      </c>
      <c r="T58">
        <v>12690</v>
      </c>
      <c r="U58">
        <v>152141</v>
      </c>
    </row>
    <row r="59" spans="1:21" x14ac:dyDescent="0.35">
      <c r="A59">
        <f t="shared" si="0"/>
        <v>0</v>
      </c>
      <c r="B59">
        <f t="shared" si="1"/>
        <v>0</v>
      </c>
      <c r="C59" t="s">
        <v>207</v>
      </c>
      <c r="D59">
        <v>3226</v>
      </c>
      <c r="E59">
        <v>6360</v>
      </c>
      <c r="F59">
        <v>0</v>
      </c>
      <c r="G59">
        <v>115</v>
      </c>
      <c r="H59">
        <v>0</v>
      </c>
      <c r="I59">
        <v>0</v>
      </c>
      <c r="J59">
        <v>9701</v>
      </c>
      <c r="K59">
        <v>1814</v>
      </c>
      <c r="L59">
        <v>0</v>
      </c>
      <c r="M59">
        <v>1619</v>
      </c>
      <c r="N59">
        <v>0</v>
      </c>
      <c r="O59">
        <v>5249</v>
      </c>
      <c r="P59">
        <v>131</v>
      </c>
      <c r="Q59">
        <v>0</v>
      </c>
      <c r="R59">
        <v>8813</v>
      </c>
      <c r="S59">
        <v>5238</v>
      </c>
      <c r="T59">
        <v>5800</v>
      </c>
      <c r="U59">
        <v>50796</v>
      </c>
    </row>
    <row r="60" spans="1:21" x14ac:dyDescent="0.35">
      <c r="A60">
        <f t="shared" si="0"/>
        <v>0</v>
      </c>
      <c r="B60">
        <f t="shared" si="1"/>
        <v>0</v>
      </c>
      <c r="C60" t="s">
        <v>208</v>
      </c>
      <c r="D60">
        <v>2094</v>
      </c>
      <c r="E60">
        <v>21696</v>
      </c>
      <c r="F60">
        <v>0</v>
      </c>
      <c r="G60">
        <v>2570</v>
      </c>
      <c r="H60">
        <v>0</v>
      </c>
      <c r="I60">
        <v>0</v>
      </c>
      <c r="J60">
        <v>26360</v>
      </c>
      <c r="K60">
        <v>80</v>
      </c>
      <c r="L60">
        <v>5689</v>
      </c>
      <c r="M60">
        <v>4543</v>
      </c>
      <c r="N60">
        <v>0</v>
      </c>
      <c r="O60">
        <v>12412</v>
      </c>
      <c r="P60">
        <v>1841</v>
      </c>
      <c r="Q60">
        <v>0</v>
      </c>
      <c r="R60">
        <v>24565</v>
      </c>
      <c r="S60">
        <v>11405</v>
      </c>
      <c r="T60">
        <v>30802</v>
      </c>
      <c r="U60">
        <v>181709</v>
      </c>
    </row>
    <row r="61" spans="1:21" x14ac:dyDescent="0.35">
      <c r="A61">
        <f t="shared" si="0"/>
        <v>0</v>
      </c>
      <c r="B61">
        <f t="shared" si="1"/>
        <v>0</v>
      </c>
      <c r="C61" t="s">
        <v>209</v>
      </c>
      <c r="D61">
        <v>17</v>
      </c>
      <c r="E61">
        <v>426</v>
      </c>
      <c r="F61">
        <v>0</v>
      </c>
      <c r="G61">
        <v>98</v>
      </c>
      <c r="H61">
        <v>0</v>
      </c>
      <c r="I61">
        <v>592</v>
      </c>
      <c r="J61">
        <v>1133</v>
      </c>
      <c r="K61">
        <v>231</v>
      </c>
      <c r="L61">
        <v>0</v>
      </c>
      <c r="M61">
        <v>325</v>
      </c>
      <c r="N61">
        <v>0</v>
      </c>
      <c r="O61">
        <v>449</v>
      </c>
      <c r="P61">
        <v>0</v>
      </c>
      <c r="Q61">
        <v>0</v>
      </c>
      <c r="R61">
        <v>1005</v>
      </c>
      <c r="S61">
        <v>329</v>
      </c>
      <c r="T61">
        <v>0</v>
      </c>
      <c r="U61">
        <v>8589</v>
      </c>
    </row>
    <row r="62" spans="1:21" x14ac:dyDescent="0.35">
      <c r="A62">
        <f t="shared" si="0"/>
        <v>0</v>
      </c>
      <c r="B62">
        <f t="shared" si="1"/>
        <v>0</v>
      </c>
      <c r="C62" t="s">
        <v>212</v>
      </c>
      <c r="D62">
        <v>4214</v>
      </c>
      <c r="E62">
        <v>5247</v>
      </c>
      <c r="F62">
        <v>0</v>
      </c>
      <c r="G62">
        <v>175</v>
      </c>
      <c r="H62">
        <v>0</v>
      </c>
      <c r="I62">
        <v>0</v>
      </c>
      <c r="J62">
        <v>9636</v>
      </c>
      <c r="K62">
        <v>1624</v>
      </c>
      <c r="L62">
        <v>0</v>
      </c>
      <c r="M62">
        <v>1733</v>
      </c>
      <c r="N62">
        <v>100</v>
      </c>
      <c r="O62">
        <v>5104</v>
      </c>
      <c r="P62">
        <v>546</v>
      </c>
      <c r="Q62">
        <v>0</v>
      </c>
      <c r="R62">
        <v>9107</v>
      </c>
      <c r="S62">
        <v>1812</v>
      </c>
      <c r="T62">
        <v>3620</v>
      </c>
      <c r="U62">
        <v>49590</v>
      </c>
    </row>
    <row r="63" spans="1:21" x14ac:dyDescent="0.35">
      <c r="A63">
        <f t="shared" si="0"/>
        <v>0</v>
      </c>
      <c r="B63">
        <f t="shared" si="1"/>
        <v>0</v>
      </c>
      <c r="C63" t="s">
        <v>213</v>
      </c>
      <c r="D63">
        <v>263</v>
      </c>
      <c r="E63">
        <v>18495</v>
      </c>
      <c r="F63">
        <v>222</v>
      </c>
      <c r="G63">
        <v>2051</v>
      </c>
      <c r="H63">
        <v>0</v>
      </c>
      <c r="I63">
        <v>0</v>
      </c>
      <c r="J63">
        <v>21031</v>
      </c>
      <c r="K63">
        <v>1722</v>
      </c>
      <c r="L63">
        <v>0</v>
      </c>
      <c r="M63">
        <v>2593</v>
      </c>
      <c r="N63">
        <v>471</v>
      </c>
      <c r="O63">
        <v>13162</v>
      </c>
      <c r="P63">
        <v>0</v>
      </c>
      <c r="Q63">
        <v>0</v>
      </c>
      <c r="R63">
        <v>17948</v>
      </c>
      <c r="S63">
        <v>22311</v>
      </c>
      <c r="T63">
        <v>0</v>
      </c>
      <c r="U63">
        <v>67412</v>
      </c>
    </row>
    <row r="64" spans="1:21" x14ac:dyDescent="0.35">
      <c r="A64">
        <f t="shared" si="0"/>
        <v>0</v>
      </c>
      <c r="B64">
        <f t="shared" si="1"/>
        <v>0</v>
      </c>
      <c r="C64" t="s">
        <v>367</v>
      </c>
      <c r="D64">
        <v>162</v>
      </c>
      <c r="E64">
        <v>1701</v>
      </c>
      <c r="F64">
        <v>0</v>
      </c>
      <c r="G64">
        <v>0</v>
      </c>
      <c r="H64">
        <v>0</v>
      </c>
      <c r="I64">
        <v>0</v>
      </c>
      <c r="J64">
        <v>1863</v>
      </c>
      <c r="K64">
        <v>580</v>
      </c>
      <c r="L64">
        <v>0</v>
      </c>
      <c r="M64">
        <v>549</v>
      </c>
      <c r="N64">
        <v>1</v>
      </c>
      <c r="O64">
        <v>994</v>
      </c>
      <c r="P64">
        <v>0</v>
      </c>
      <c r="Q64">
        <v>0</v>
      </c>
      <c r="R64">
        <v>2124</v>
      </c>
      <c r="S64">
        <v>734</v>
      </c>
      <c r="T64">
        <v>0</v>
      </c>
      <c r="U64">
        <v>25235</v>
      </c>
    </row>
    <row r="65" spans="1:21" x14ac:dyDescent="0.35">
      <c r="A65">
        <f t="shared" si="0"/>
        <v>0</v>
      </c>
      <c r="B65">
        <f t="shared" si="1"/>
        <v>0</v>
      </c>
      <c r="C65" t="s">
        <v>215</v>
      </c>
      <c r="D65">
        <v>823</v>
      </c>
      <c r="E65">
        <v>4314</v>
      </c>
      <c r="F65">
        <v>0</v>
      </c>
      <c r="G65">
        <v>43</v>
      </c>
      <c r="H65">
        <v>0</v>
      </c>
      <c r="I65">
        <v>0</v>
      </c>
      <c r="J65">
        <v>5180</v>
      </c>
      <c r="K65">
        <v>1295</v>
      </c>
      <c r="L65">
        <v>0</v>
      </c>
      <c r="M65">
        <v>1207</v>
      </c>
      <c r="N65">
        <v>83</v>
      </c>
      <c r="O65">
        <v>2579</v>
      </c>
      <c r="P65">
        <v>0</v>
      </c>
      <c r="Q65">
        <v>0</v>
      </c>
      <c r="R65">
        <v>5164</v>
      </c>
      <c r="S65">
        <v>1205</v>
      </c>
      <c r="T65">
        <v>0</v>
      </c>
      <c r="U65">
        <v>32614</v>
      </c>
    </row>
    <row r="66" spans="1:21" x14ac:dyDescent="0.35">
      <c r="A66">
        <f t="shared" si="0"/>
        <v>0</v>
      </c>
      <c r="B66">
        <f t="shared" si="1"/>
        <v>0</v>
      </c>
      <c r="C66" t="s">
        <v>218</v>
      </c>
      <c r="D66">
        <v>12</v>
      </c>
      <c r="E66">
        <v>1025</v>
      </c>
      <c r="F66">
        <v>40</v>
      </c>
      <c r="G66">
        <v>19</v>
      </c>
      <c r="H66">
        <v>0</v>
      </c>
      <c r="I66">
        <v>735</v>
      </c>
      <c r="J66">
        <v>1831</v>
      </c>
      <c r="K66">
        <v>381</v>
      </c>
      <c r="L66">
        <v>0</v>
      </c>
      <c r="M66">
        <v>510</v>
      </c>
      <c r="N66">
        <v>260</v>
      </c>
      <c r="O66">
        <v>696</v>
      </c>
      <c r="P66">
        <v>0</v>
      </c>
      <c r="Q66">
        <v>0</v>
      </c>
      <c r="R66">
        <v>1847</v>
      </c>
      <c r="S66">
        <v>144</v>
      </c>
      <c r="T66">
        <v>0</v>
      </c>
      <c r="U66">
        <v>12562</v>
      </c>
    </row>
    <row r="67" spans="1:21" x14ac:dyDescent="0.35">
      <c r="A67">
        <f t="shared" ref="A67:A87" si="2">+J67-SUM(D67:I67)</f>
        <v>0</v>
      </c>
      <c r="B67">
        <f t="shared" ref="B67:B87" si="3">+R67-SUM(K67:Q67)</f>
        <v>0</v>
      </c>
      <c r="C67" t="s">
        <v>225</v>
      </c>
      <c r="D67">
        <v>3545</v>
      </c>
      <c r="E67">
        <v>5813</v>
      </c>
      <c r="F67">
        <v>164</v>
      </c>
      <c r="G67">
        <v>272</v>
      </c>
      <c r="H67">
        <v>0</v>
      </c>
      <c r="I67">
        <v>0</v>
      </c>
      <c r="J67">
        <v>9794</v>
      </c>
      <c r="K67">
        <v>31</v>
      </c>
      <c r="L67">
        <v>1594</v>
      </c>
      <c r="M67">
        <v>1831</v>
      </c>
      <c r="N67">
        <v>84</v>
      </c>
      <c r="O67">
        <v>6014</v>
      </c>
      <c r="P67">
        <v>398</v>
      </c>
      <c r="Q67">
        <v>500</v>
      </c>
      <c r="R67">
        <v>10452</v>
      </c>
      <c r="S67">
        <v>1369</v>
      </c>
      <c r="T67">
        <v>0</v>
      </c>
      <c r="U67">
        <v>49431</v>
      </c>
    </row>
    <row r="68" spans="1:21" x14ac:dyDescent="0.35">
      <c r="A68">
        <f t="shared" si="2"/>
        <v>0</v>
      </c>
      <c r="B68">
        <f t="shared" si="3"/>
        <v>0</v>
      </c>
      <c r="C68" t="s">
        <v>232</v>
      </c>
      <c r="D68">
        <v>2686</v>
      </c>
      <c r="E68">
        <v>1651</v>
      </c>
      <c r="F68">
        <v>1</v>
      </c>
      <c r="G68">
        <v>124</v>
      </c>
      <c r="H68">
        <v>0</v>
      </c>
      <c r="I68">
        <v>0</v>
      </c>
      <c r="J68">
        <v>4462</v>
      </c>
      <c r="K68">
        <v>1129</v>
      </c>
      <c r="L68">
        <v>0</v>
      </c>
      <c r="M68">
        <v>1322</v>
      </c>
      <c r="N68">
        <v>51</v>
      </c>
      <c r="O68">
        <v>2236</v>
      </c>
      <c r="P68">
        <v>0</v>
      </c>
      <c r="Q68">
        <v>0</v>
      </c>
      <c r="R68">
        <v>4738</v>
      </c>
      <c r="S68">
        <v>1413</v>
      </c>
      <c r="T68">
        <v>0</v>
      </c>
      <c r="U68">
        <v>32193</v>
      </c>
    </row>
    <row r="69" spans="1:21" x14ac:dyDescent="0.35">
      <c r="A69">
        <f t="shared" si="2"/>
        <v>0</v>
      </c>
      <c r="B69">
        <f t="shared" si="3"/>
        <v>0</v>
      </c>
      <c r="C69" t="s">
        <v>236</v>
      </c>
      <c r="D69">
        <v>1855</v>
      </c>
      <c r="E69">
        <v>10082</v>
      </c>
      <c r="F69">
        <v>0</v>
      </c>
      <c r="G69">
        <v>265</v>
      </c>
      <c r="H69">
        <v>588</v>
      </c>
      <c r="I69">
        <v>0</v>
      </c>
      <c r="J69">
        <v>12790</v>
      </c>
      <c r="K69">
        <v>668</v>
      </c>
      <c r="L69">
        <v>2169</v>
      </c>
      <c r="M69">
        <v>2457</v>
      </c>
      <c r="N69">
        <v>0</v>
      </c>
      <c r="O69">
        <v>6260</v>
      </c>
      <c r="P69">
        <v>0</v>
      </c>
      <c r="Q69">
        <v>500</v>
      </c>
      <c r="R69">
        <v>12054</v>
      </c>
      <c r="S69">
        <v>1807</v>
      </c>
      <c r="T69">
        <v>2000</v>
      </c>
      <c r="U69">
        <v>70758</v>
      </c>
    </row>
    <row r="70" spans="1:21" x14ac:dyDescent="0.35">
      <c r="A70">
        <f t="shared" si="2"/>
        <v>0</v>
      </c>
      <c r="B70">
        <f t="shared" si="3"/>
        <v>0</v>
      </c>
      <c r="C70" t="s">
        <v>237</v>
      </c>
      <c r="D70">
        <v>579</v>
      </c>
      <c r="E70">
        <v>5333</v>
      </c>
      <c r="F70">
        <v>0</v>
      </c>
      <c r="G70">
        <v>0</v>
      </c>
      <c r="H70">
        <v>0</v>
      </c>
      <c r="I70">
        <v>0</v>
      </c>
      <c r="J70">
        <v>5912</v>
      </c>
      <c r="K70">
        <v>0</v>
      </c>
      <c r="L70">
        <v>1102</v>
      </c>
      <c r="M70">
        <v>1351</v>
      </c>
      <c r="N70">
        <v>311</v>
      </c>
      <c r="O70">
        <v>3026</v>
      </c>
      <c r="P70">
        <v>0</v>
      </c>
      <c r="Q70">
        <v>0</v>
      </c>
      <c r="R70">
        <v>5790</v>
      </c>
      <c r="S70">
        <v>794</v>
      </c>
      <c r="T70">
        <v>0</v>
      </c>
      <c r="U70">
        <v>37980</v>
      </c>
    </row>
    <row r="71" spans="1:21" x14ac:dyDescent="0.35">
      <c r="A71">
        <f t="shared" si="2"/>
        <v>0</v>
      </c>
      <c r="B71">
        <f t="shared" si="3"/>
        <v>0</v>
      </c>
      <c r="C71" t="s">
        <v>238</v>
      </c>
      <c r="D71">
        <v>63</v>
      </c>
      <c r="E71">
        <v>911</v>
      </c>
      <c r="F71">
        <v>0</v>
      </c>
      <c r="G71">
        <v>0</v>
      </c>
      <c r="H71">
        <v>0</v>
      </c>
      <c r="I71">
        <v>393</v>
      </c>
      <c r="J71">
        <v>1367</v>
      </c>
      <c r="K71">
        <v>0</v>
      </c>
      <c r="L71">
        <v>0</v>
      </c>
      <c r="M71">
        <v>0</v>
      </c>
      <c r="N71">
        <v>377</v>
      </c>
      <c r="O71">
        <v>1018</v>
      </c>
      <c r="P71">
        <v>0</v>
      </c>
      <c r="Q71">
        <v>0</v>
      </c>
      <c r="R71">
        <v>1395</v>
      </c>
      <c r="S71">
        <v>0</v>
      </c>
      <c r="T71">
        <v>0</v>
      </c>
      <c r="U71">
        <v>0</v>
      </c>
    </row>
    <row r="72" spans="1:21" x14ac:dyDescent="0.35">
      <c r="A72">
        <f t="shared" si="2"/>
        <v>0</v>
      </c>
      <c r="B72">
        <f t="shared" si="3"/>
        <v>0</v>
      </c>
      <c r="C72" t="s">
        <v>239</v>
      </c>
      <c r="D72">
        <v>730</v>
      </c>
      <c r="E72">
        <v>8734</v>
      </c>
      <c r="F72">
        <v>80</v>
      </c>
      <c r="G72">
        <v>75</v>
      </c>
      <c r="H72">
        <v>100</v>
      </c>
      <c r="I72">
        <v>0</v>
      </c>
      <c r="J72">
        <v>9719</v>
      </c>
      <c r="K72">
        <v>0</v>
      </c>
      <c r="L72">
        <v>2109</v>
      </c>
      <c r="M72">
        <v>1381</v>
      </c>
      <c r="N72">
        <v>303</v>
      </c>
      <c r="O72">
        <v>5150</v>
      </c>
      <c r="P72">
        <v>732</v>
      </c>
      <c r="Q72">
        <v>500</v>
      </c>
      <c r="R72">
        <v>10175</v>
      </c>
      <c r="S72">
        <v>145</v>
      </c>
      <c r="T72">
        <v>145</v>
      </c>
      <c r="U72">
        <v>39083</v>
      </c>
    </row>
    <row r="73" spans="1:21" x14ac:dyDescent="0.35">
      <c r="A73">
        <f t="shared" si="2"/>
        <v>0</v>
      </c>
      <c r="B73">
        <f t="shared" si="3"/>
        <v>0</v>
      </c>
      <c r="C73" t="s">
        <v>240</v>
      </c>
      <c r="D73">
        <v>3901</v>
      </c>
      <c r="E73">
        <v>5019</v>
      </c>
      <c r="F73">
        <v>10</v>
      </c>
      <c r="G73">
        <v>479</v>
      </c>
      <c r="H73">
        <v>254</v>
      </c>
      <c r="I73">
        <v>0</v>
      </c>
      <c r="J73">
        <v>9663</v>
      </c>
      <c r="K73">
        <v>0</v>
      </c>
      <c r="L73">
        <v>1445</v>
      </c>
      <c r="M73">
        <v>1189</v>
      </c>
      <c r="N73">
        <v>1177</v>
      </c>
      <c r="O73">
        <v>5207</v>
      </c>
      <c r="P73">
        <v>145</v>
      </c>
      <c r="Q73">
        <v>500</v>
      </c>
      <c r="R73">
        <v>9663</v>
      </c>
      <c r="S73">
        <v>544</v>
      </c>
      <c r="T73">
        <v>1000</v>
      </c>
      <c r="U73">
        <v>36390</v>
      </c>
    </row>
    <row r="74" spans="1:21" x14ac:dyDescent="0.35">
      <c r="A74">
        <f t="shared" si="2"/>
        <v>0</v>
      </c>
      <c r="B74">
        <f t="shared" si="3"/>
        <v>0</v>
      </c>
      <c r="C74" t="s">
        <v>241</v>
      </c>
      <c r="D74">
        <v>1792</v>
      </c>
      <c r="E74">
        <v>15046</v>
      </c>
      <c r="F74">
        <v>21</v>
      </c>
      <c r="G74">
        <v>592</v>
      </c>
      <c r="H74">
        <v>371</v>
      </c>
      <c r="I74">
        <v>0</v>
      </c>
      <c r="J74">
        <v>17822</v>
      </c>
      <c r="K74">
        <v>1333</v>
      </c>
      <c r="L74">
        <v>2628</v>
      </c>
      <c r="M74">
        <v>3575</v>
      </c>
      <c r="N74">
        <v>128</v>
      </c>
      <c r="O74">
        <v>8458</v>
      </c>
      <c r="P74">
        <v>250</v>
      </c>
      <c r="Q74">
        <v>1297</v>
      </c>
      <c r="R74">
        <v>17669</v>
      </c>
      <c r="S74">
        <v>1180</v>
      </c>
      <c r="T74">
        <v>0</v>
      </c>
      <c r="U74">
        <v>107744</v>
      </c>
    </row>
    <row r="75" spans="1:21" x14ac:dyDescent="0.35">
      <c r="A75">
        <f t="shared" si="2"/>
        <v>0</v>
      </c>
      <c r="B75">
        <f t="shared" si="3"/>
        <v>0</v>
      </c>
      <c r="C75" t="s">
        <v>242</v>
      </c>
      <c r="D75">
        <v>2479</v>
      </c>
      <c r="E75">
        <v>2896</v>
      </c>
      <c r="F75">
        <v>128</v>
      </c>
      <c r="G75">
        <v>83</v>
      </c>
      <c r="H75">
        <v>0</v>
      </c>
      <c r="I75">
        <v>775</v>
      </c>
      <c r="J75">
        <v>6361</v>
      </c>
      <c r="K75">
        <v>0</v>
      </c>
      <c r="L75">
        <v>1449</v>
      </c>
      <c r="M75">
        <v>1549</v>
      </c>
      <c r="N75">
        <v>253</v>
      </c>
      <c r="O75">
        <v>3437</v>
      </c>
      <c r="P75">
        <v>0</v>
      </c>
      <c r="Q75">
        <v>0</v>
      </c>
      <c r="R75">
        <v>6688</v>
      </c>
      <c r="S75">
        <v>1933</v>
      </c>
      <c r="T75">
        <v>1776</v>
      </c>
      <c r="U75">
        <v>45376</v>
      </c>
    </row>
    <row r="76" spans="1:21" x14ac:dyDescent="0.35">
      <c r="A76">
        <f t="shared" si="2"/>
        <v>0</v>
      </c>
      <c r="B76">
        <f t="shared" si="3"/>
        <v>0</v>
      </c>
      <c r="C76" t="s">
        <v>243</v>
      </c>
      <c r="D76">
        <v>572</v>
      </c>
      <c r="E76">
        <v>2143</v>
      </c>
      <c r="F76">
        <v>180</v>
      </c>
      <c r="G76">
        <v>211</v>
      </c>
      <c r="H76">
        <v>0</v>
      </c>
      <c r="I76">
        <v>966</v>
      </c>
      <c r="J76">
        <v>4072</v>
      </c>
      <c r="K76">
        <v>0</v>
      </c>
      <c r="L76">
        <v>1016</v>
      </c>
      <c r="M76">
        <v>980</v>
      </c>
      <c r="N76">
        <v>61</v>
      </c>
      <c r="O76">
        <v>1958</v>
      </c>
      <c r="P76">
        <v>0</v>
      </c>
      <c r="Q76">
        <v>0</v>
      </c>
      <c r="R76">
        <v>4015</v>
      </c>
      <c r="S76">
        <v>160</v>
      </c>
      <c r="T76">
        <v>2700</v>
      </c>
      <c r="U76">
        <v>27800</v>
      </c>
    </row>
    <row r="77" spans="1:21" x14ac:dyDescent="0.35">
      <c r="A77">
        <f t="shared" si="2"/>
        <v>0</v>
      </c>
      <c r="B77">
        <f t="shared" si="3"/>
        <v>0</v>
      </c>
      <c r="C77" t="s">
        <v>246</v>
      </c>
      <c r="D77">
        <v>24</v>
      </c>
      <c r="E77">
        <v>426</v>
      </c>
      <c r="F77">
        <v>0</v>
      </c>
      <c r="G77">
        <v>0</v>
      </c>
      <c r="H77">
        <v>0</v>
      </c>
      <c r="I77">
        <v>0</v>
      </c>
      <c r="J77">
        <v>450</v>
      </c>
      <c r="K77">
        <v>0</v>
      </c>
      <c r="L77">
        <v>125</v>
      </c>
      <c r="M77">
        <v>202</v>
      </c>
      <c r="N77">
        <v>0</v>
      </c>
      <c r="O77">
        <v>308</v>
      </c>
      <c r="P77">
        <v>0</v>
      </c>
      <c r="Q77">
        <v>0</v>
      </c>
      <c r="R77">
        <v>635</v>
      </c>
      <c r="S77">
        <v>190</v>
      </c>
      <c r="T77">
        <v>0</v>
      </c>
      <c r="U77">
        <v>5243</v>
      </c>
    </row>
    <row r="78" spans="1:21" x14ac:dyDescent="0.35">
      <c r="A78">
        <f t="shared" si="2"/>
        <v>0</v>
      </c>
      <c r="B78">
        <f t="shared" si="3"/>
        <v>0</v>
      </c>
      <c r="C78" t="s">
        <v>248</v>
      </c>
      <c r="D78">
        <v>158</v>
      </c>
      <c r="E78">
        <v>987</v>
      </c>
      <c r="F78">
        <v>71</v>
      </c>
      <c r="G78">
        <v>3</v>
      </c>
      <c r="H78">
        <v>0</v>
      </c>
      <c r="I78">
        <v>1159</v>
      </c>
      <c r="J78">
        <v>2378</v>
      </c>
      <c r="K78">
        <v>0</v>
      </c>
      <c r="L78">
        <v>800</v>
      </c>
      <c r="M78">
        <v>643</v>
      </c>
      <c r="N78">
        <v>300</v>
      </c>
      <c r="O78">
        <v>635</v>
      </c>
      <c r="P78">
        <v>0</v>
      </c>
      <c r="Q78">
        <v>0</v>
      </c>
      <c r="R78">
        <v>2378</v>
      </c>
      <c r="S78">
        <v>199</v>
      </c>
      <c r="T78">
        <v>0</v>
      </c>
      <c r="U78">
        <v>18237</v>
      </c>
    </row>
    <row r="79" spans="1:21" x14ac:dyDescent="0.35">
      <c r="A79">
        <f t="shared" si="2"/>
        <v>0</v>
      </c>
      <c r="B79">
        <f t="shared" si="3"/>
        <v>0</v>
      </c>
      <c r="C79" t="s">
        <v>249</v>
      </c>
      <c r="D79">
        <v>1063</v>
      </c>
      <c r="E79">
        <v>9457</v>
      </c>
      <c r="F79">
        <v>183</v>
      </c>
      <c r="G79">
        <v>165</v>
      </c>
      <c r="H79">
        <v>2201</v>
      </c>
      <c r="I79">
        <v>0</v>
      </c>
      <c r="J79">
        <v>13069</v>
      </c>
      <c r="K79">
        <v>0</v>
      </c>
      <c r="L79">
        <v>2636</v>
      </c>
      <c r="M79">
        <v>1836</v>
      </c>
      <c r="N79">
        <v>64</v>
      </c>
      <c r="O79">
        <v>8413</v>
      </c>
      <c r="P79">
        <v>165</v>
      </c>
      <c r="Q79">
        <v>500</v>
      </c>
      <c r="R79">
        <v>13614</v>
      </c>
      <c r="S79">
        <v>1856</v>
      </c>
      <c r="T79">
        <v>2950</v>
      </c>
      <c r="U79">
        <v>59749</v>
      </c>
    </row>
    <row r="80" spans="1:21" x14ac:dyDescent="0.35">
      <c r="A80">
        <f t="shared" si="2"/>
        <v>0</v>
      </c>
      <c r="B80">
        <f t="shared" si="3"/>
        <v>0</v>
      </c>
      <c r="C80" t="s">
        <v>256</v>
      </c>
      <c r="D80">
        <v>228</v>
      </c>
      <c r="E80">
        <v>3745</v>
      </c>
      <c r="F80">
        <v>0</v>
      </c>
      <c r="G80">
        <v>13</v>
      </c>
      <c r="H80">
        <v>0</v>
      </c>
      <c r="I80">
        <v>800</v>
      </c>
      <c r="J80">
        <v>4786</v>
      </c>
      <c r="K80">
        <v>747</v>
      </c>
      <c r="L80">
        <v>235</v>
      </c>
      <c r="M80">
        <v>796</v>
      </c>
      <c r="N80">
        <v>515</v>
      </c>
      <c r="O80">
        <v>2046</v>
      </c>
      <c r="P80">
        <v>0</v>
      </c>
      <c r="Q80">
        <v>0</v>
      </c>
      <c r="R80">
        <v>4339</v>
      </c>
      <c r="S80">
        <v>610</v>
      </c>
      <c r="T80">
        <v>700</v>
      </c>
      <c r="U80">
        <v>23850</v>
      </c>
    </row>
    <row r="81" spans="1:21" x14ac:dyDescent="0.35">
      <c r="A81">
        <f t="shared" si="2"/>
        <v>0</v>
      </c>
      <c r="B81">
        <f t="shared" si="3"/>
        <v>0</v>
      </c>
      <c r="C81" t="s">
        <v>257</v>
      </c>
      <c r="D81">
        <v>7</v>
      </c>
      <c r="E81">
        <v>1107</v>
      </c>
      <c r="F81">
        <v>14</v>
      </c>
      <c r="G81">
        <v>1060</v>
      </c>
      <c r="H81">
        <v>0</v>
      </c>
      <c r="I81">
        <v>0</v>
      </c>
      <c r="J81">
        <v>2188</v>
      </c>
      <c r="K81">
        <v>0</v>
      </c>
      <c r="L81">
        <v>566</v>
      </c>
      <c r="M81">
        <v>630</v>
      </c>
      <c r="N81">
        <v>9</v>
      </c>
      <c r="O81">
        <v>1022</v>
      </c>
      <c r="P81">
        <v>0</v>
      </c>
      <c r="Q81">
        <v>0</v>
      </c>
      <c r="R81">
        <v>2227</v>
      </c>
      <c r="S81">
        <v>1162</v>
      </c>
      <c r="T81">
        <v>246</v>
      </c>
      <c r="U81">
        <v>17426</v>
      </c>
    </row>
    <row r="82" spans="1:21" x14ac:dyDescent="0.35">
      <c r="A82">
        <f t="shared" si="2"/>
        <v>0</v>
      </c>
      <c r="B82">
        <f t="shared" si="3"/>
        <v>0</v>
      </c>
      <c r="C82" t="s">
        <v>261</v>
      </c>
      <c r="D82">
        <v>1559</v>
      </c>
      <c r="E82">
        <v>3749</v>
      </c>
      <c r="F82">
        <v>20</v>
      </c>
      <c r="G82">
        <v>769</v>
      </c>
      <c r="H82">
        <v>0</v>
      </c>
      <c r="I82">
        <v>0</v>
      </c>
      <c r="J82">
        <v>6097</v>
      </c>
      <c r="K82">
        <v>1187</v>
      </c>
      <c r="L82">
        <v>0</v>
      </c>
      <c r="M82">
        <v>1116</v>
      </c>
      <c r="N82">
        <v>74</v>
      </c>
      <c r="O82">
        <v>3709</v>
      </c>
      <c r="P82">
        <v>0</v>
      </c>
      <c r="Q82">
        <v>0</v>
      </c>
      <c r="R82">
        <v>6086</v>
      </c>
      <c r="S82">
        <v>1263</v>
      </c>
      <c r="T82">
        <v>0</v>
      </c>
      <c r="U82">
        <v>30412</v>
      </c>
    </row>
    <row r="83" spans="1:21" x14ac:dyDescent="0.35">
      <c r="A83">
        <f t="shared" si="2"/>
        <v>0</v>
      </c>
      <c r="B83">
        <f t="shared" si="3"/>
        <v>0</v>
      </c>
      <c r="C83" t="s">
        <v>263</v>
      </c>
      <c r="D83">
        <v>56</v>
      </c>
      <c r="E83">
        <v>249</v>
      </c>
      <c r="F83">
        <v>0</v>
      </c>
      <c r="G83">
        <v>0</v>
      </c>
      <c r="H83">
        <v>0</v>
      </c>
      <c r="I83">
        <v>148</v>
      </c>
      <c r="J83">
        <v>453</v>
      </c>
      <c r="K83">
        <v>60</v>
      </c>
      <c r="L83">
        <v>0</v>
      </c>
      <c r="M83">
        <v>70</v>
      </c>
      <c r="N83">
        <v>0</v>
      </c>
      <c r="O83">
        <v>348</v>
      </c>
      <c r="P83">
        <v>0</v>
      </c>
      <c r="Q83">
        <v>0</v>
      </c>
      <c r="R83">
        <v>478</v>
      </c>
      <c r="S83">
        <v>0</v>
      </c>
      <c r="T83">
        <v>0</v>
      </c>
      <c r="U83">
        <v>1760</v>
      </c>
    </row>
    <row r="84" spans="1:21" x14ac:dyDescent="0.35">
      <c r="A84">
        <f t="shared" si="2"/>
        <v>0</v>
      </c>
      <c r="B84">
        <f t="shared" si="3"/>
        <v>0</v>
      </c>
      <c r="C84" t="s">
        <v>89</v>
      </c>
      <c r="D84">
        <v>0</v>
      </c>
      <c r="E84">
        <v>0</v>
      </c>
      <c r="F84">
        <v>0</v>
      </c>
      <c r="G84">
        <v>0</v>
      </c>
      <c r="H84">
        <v>0</v>
      </c>
      <c r="I84">
        <v>1367</v>
      </c>
      <c r="J84">
        <v>1367</v>
      </c>
      <c r="K84">
        <v>0</v>
      </c>
      <c r="L84">
        <v>0</v>
      </c>
      <c r="M84">
        <v>0</v>
      </c>
      <c r="N84">
        <v>0</v>
      </c>
      <c r="O84">
        <v>1367</v>
      </c>
      <c r="P84">
        <v>0</v>
      </c>
      <c r="Q84">
        <v>0</v>
      </c>
      <c r="R84">
        <v>1367</v>
      </c>
      <c r="S84">
        <v>0</v>
      </c>
      <c r="T84">
        <v>0</v>
      </c>
      <c r="U84">
        <v>0</v>
      </c>
    </row>
    <row r="85" spans="1:21" x14ac:dyDescent="0.35">
      <c r="A85">
        <f t="shared" si="2"/>
        <v>0</v>
      </c>
      <c r="B85">
        <f t="shared" si="3"/>
        <v>0</v>
      </c>
      <c r="C85" t="s">
        <v>90</v>
      </c>
      <c r="D85">
        <v>0</v>
      </c>
      <c r="E85">
        <v>0</v>
      </c>
      <c r="F85">
        <v>0</v>
      </c>
      <c r="G85">
        <v>0</v>
      </c>
      <c r="H85">
        <v>0</v>
      </c>
      <c r="I85">
        <v>1367</v>
      </c>
      <c r="J85">
        <v>1367</v>
      </c>
      <c r="K85">
        <v>0</v>
      </c>
      <c r="L85">
        <v>0</v>
      </c>
      <c r="M85">
        <v>0</v>
      </c>
      <c r="N85">
        <v>0</v>
      </c>
      <c r="O85">
        <v>1367</v>
      </c>
      <c r="P85">
        <v>0</v>
      </c>
      <c r="Q85">
        <v>0</v>
      </c>
      <c r="R85">
        <v>1367</v>
      </c>
      <c r="S85">
        <v>0</v>
      </c>
      <c r="T85">
        <v>0</v>
      </c>
      <c r="U85">
        <v>0</v>
      </c>
    </row>
    <row r="86" spans="1:21" x14ac:dyDescent="0.35">
      <c r="A86">
        <f t="shared" si="2"/>
        <v>0</v>
      </c>
      <c r="B86">
        <f t="shared" si="3"/>
        <v>0</v>
      </c>
      <c r="C86" t="s">
        <v>92</v>
      </c>
      <c r="D86">
        <v>0</v>
      </c>
      <c r="E86">
        <v>0</v>
      </c>
      <c r="F86">
        <v>0</v>
      </c>
      <c r="G86">
        <v>0</v>
      </c>
      <c r="H86">
        <v>0</v>
      </c>
      <c r="I86">
        <v>1367</v>
      </c>
      <c r="J86">
        <v>1367</v>
      </c>
      <c r="K86">
        <v>0</v>
      </c>
      <c r="L86">
        <v>0</v>
      </c>
      <c r="M86">
        <v>0</v>
      </c>
      <c r="N86">
        <v>0</v>
      </c>
      <c r="O86">
        <v>1367</v>
      </c>
      <c r="P86">
        <v>0</v>
      </c>
      <c r="Q86">
        <v>0</v>
      </c>
      <c r="R86">
        <v>1367</v>
      </c>
      <c r="S86">
        <v>0</v>
      </c>
      <c r="T86">
        <v>0</v>
      </c>
      <c r="U86">
        <v>0</v>
      </c>
    </row>
    <row r="87" spans="1:21" x14ac:dyDescent="0.35">
      <c r="A87">
        <f t="shared" si="2"/>
        <v>0</v>
      </c>
      <c r="B87">
        <f t="shared" si="3"/>
        <v>0</v>
      </c>
      <c r="C87" t="s">
        <v>157</v>
      </c>
      <c r="D87">
        <v>0</v>
      </c>
      <c r="E87">
        <v>0</v>
      </c>
      <c r="F87">
        <v>0</v>
      </c>
      <c r="G87">
        <v>0</v>
      </c>
      <c r="H87">
        <v>0</v>
      </c>
      <c r="I87">
        <v>1367</v>
      </c>
      <c r="J87">
        <v>1367</v>
      </c>
      <c r="K87">
        <v>0</v>
      </c>
      <c r="L87">
        <v>0</v>
      </c>
      <c r="M87">
        <v>0</v>
      </c>
      <c r="N87">
        <v>0</v>
      </c>
      <c r="O87">
        <v>1367</v>
      </c>
      <c r="P87">
        <v>0</v>
      </c>
      <c r="Q87">
        <v>0</v>
      </c>
      <c r="R87">
        <v>1367</v>
      </c>
      <c r="S87">
        <v>0</v>
      </c>
      <c r="T87">
        <v>0</v>
      </c>
      <c r="U87">
        <v>0</v>
      </c>
    </row>
    <row r="88" spans="1:21" x14ac:dyDescent="0.35">
      <c r="A88">
        <f t="shared" ref="A88" si="4">+J88-SUM(D88:I88)</f>
        <v>0</v>
      </c>
      <c r="B88">
        <f t="shared" ref="B88" si="5">+R88-SUM(K88:Q88)</f>
        <v>0</v>
      </c>
      <c r="C88" t="s">
        <v>69</v>
      </c>
      <c r="D88">
        <v>169368</v>
      </c>
      <c r="E88">
        <v>509344</v>
      </c>
      <c r="F88">
        <v>3153</v>
      </c>
      <c r="G88">
        <v>22154</v>
      </c>
      <c r="H88">
        <v>5114</v>
      </c>
      <c r="I88">
        <v>29069</v>
      </c>
      <c r="J88">
        <v>738202</v>
      </c>
      <c r="K88">
        <v>70974</v>
      </c>
      <c r="L88">
        <v>83427</v>
      </c>
      <c r="M88">
        <v>138169</v>
      </c>
      <c r="N88">
        <v>9493</v>
      </c>
      <c r="O88">
        <v>397645</v>
      </c>
      <c r="P88">
        <v>18077</v>
      </c>
      <c r="Q88">
        <v>10005</v>
      </c>
      <c r="R88">
        <v>727790</v>
      </c>
      <c r="S88">
        <v>215646</v>
      </c>
      <c r="T88">
        <v>202571</v>
      </c>
      <c r="U88">
        <v>4021790</v>
      </c>
    </row>
    <row r="89" spans="1:21" x14ac:dyDescent="0.35">
      <c r="C89" t="s">
        <v>70</v>
      </c>
      <c r="D89">
        <f>+D88-SUM(D2:D87)</f>
        <v>0</v>
      </c>
      <c r="E89">
        <f t="shared" ref="E89:K89" si="6">+E88-SUM(E2:E87)</f>
        <v>0</v>
      </c>
      <c r="F89">
        <f t="shared" si="6"/>
        <v>0</v>
      </c>
      <c r="G89">
        <f t="shared" si="6"/>
        <v>0</v>
      </c>
      <c r="H89">
        <f t="shared" si="6"/>
        <v>0</v>
      </c>
      <c r="I89">
        <f t="shared" si="6"/>
        <v>0</v>
      </c>
      <c r="J89">
        <f t="shared" si="6"/>
        <v>0</v>
      </c>
      <c r="K89">
        <f t="shared" si="6"/>
        <v>0</v>
      </c>
      <c r="L89">
        <f t="shared" ref="L89" si="7">+L88-SUM(L2:L87)</f>
        <v>0</v>
      </c>
      <c r="M89">
        <f t="shared" ref="M89" si="8">+M88-SUM(M2:M87)</f>
        <v>0</v>
      </c>
      <c r="N89">
        <f t="shared" ref="N89" si="9">+N88-SUM(N2:N87)</f>
        <v>0</v>
      </c>
      <c r="O89">
        <f t="shared" ref="O89" si="10">+O88-SUM(O2:O87)</f>
        <v>0</v>
      </c>
      <c r="P89">
        <f t="shared" ref="P89" si="11">+P88-SUM(P2:P87)</f>
        <v>0</v>
      </c>
      <c r="Q89">
        <f t="shared" ref="Q89" si="12">+Q88-SUM(Q2:Q87)</f>
        <v>0</v>
      </c>
      <c r="R89">
        <f t="shared" ref="R89:S89" si="13">+R88-SUM(R2:R87)</f>
        <v>0</v>
      </c>
      <c r="S89">
        <f t="shared" si="13"/>
        <v>0</v>
      </c>
      <c r="T89">
        <f t="shared" ref="T89" si="14">+T88-SUM(T2:T87)</f>
        <v>0</v>
      </c>
      <c r="U89">
        <f t="shared" ref="U89" si="15">+U88-SUM(U2:U87)</f>
        <v>0</v>
      </c>
    </row>
  </sheetData>
  <conditionalFormatting sqref="A2:B88">
    <cfRule type="expression" dxfId="28" priority="1">
      <formula>A2&lt;&gt;0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>
    <tabColor rgb="FF92D050"/>
  </sheetPr>
  <dimension ref="A1:U62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3" max="3" width="24.7265625" customWidth="1"/>
    <col min="21" max="21" width="9.7265625" bestFit="1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292</v>
      </c>
      <c r="E1" t="s">
        <v>293</v>
      </c>
      <c r="F1" t="s">
        <v>294</v>
      </c>
      <c r="G1" t="s">
        <v>295</v>
      </c>
      <c r="H1" t="s">
        <v>296</v>
      </c>
      <c r="I1" t="s">
        <v>297</v>
      </c>
      <c r="J1" t="s">
        <v>298</v>
      </c>
      <c r="K1" t="s">
        <v>299</v>
      </c>
      <c r="L1" t="s">
        <v>301</v>
      </c>
      <c r="M1" t="s">
        <v>301</v>
      </c>
      <c r="N1" t="s">
        <v>302</v>
      </c>
      <c r="O1" t="s">
        <v>303</v>
      </c>
      <c r="P1" t="s">
        <v>304</v>
      </c>
      <c r="Q1" t="s">
        <v>305</v>
      </c>
      <c r="R1" t="s">
        <v>306</v>
      </c>
      <c r="S1" t="s">
        <v>307</v>
      </c>
      <c r="T1" t="s">
        <v>308</v>
      </c>
      <c r="U1" t="s">
        <v>309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0</v>
      </c>
      <c r="E2">
        <v>0</v>
      </c>
      <c r="F2">
        <v>0</v>
      </c>
      <c r="G2">
        <v>12</v>
      </c>
      <c r="H2">
        <v>0</v>
      </c>
      <c r="I2">
        <v>16</v>
      </c>
      <c r="J2">
        <v>28</v>
      </c>
      <c r="K2">
        <v>0</v>
      </c>
      <c r="L2">
        <v>14</v>
      </c>
      <c r="M2">
        <v>14</v>
      </c>
      <c r="N2">
        <v>0</v>
      </c>
      <c r="O2">
        <v>0</v>
      </c>
      <c r="P2">
        <v>0</v>
      </c>
      <c r="Q2">
        <v>0</v>
      </c>
      <c r="R2">
        <v>28</v>
      </c>
      <c r="S2">
        <v>1706</v>
      </c>
      <c r="T2">
        <v>0</v>
      </c>
      <c r="U2">
        <v>343</v>
      </c>
    </row>
    <row r="3" spans="1:21" x14ac:dyDescent="0.35">
      <c r="A3">
        <f t="shared" ref="A3:A61" si="0">+J3-SUM(D3:I3)</f>
        <v>0</v>
      </c>
      <c r="B3">
        <f t="shared" ref="B3:B61" si="1">+R3-SUM(K3:Q3)</f>
        <v>0</v>
      </c>
      <c r="C3" t="s">
        <v>3</v>
      </c>
      <c r="D3">
        <v>0</v>
      </c>
      <c r="E3">
        <v>55098</v>
      </c>
      <c r="F3">
        <v>0</v>
      </c>
      <c r="G3">
        <v>1329</v>
      </c>
      <c r="H3">
        <v>377</v>
      </c>
      <c r="I3">
        <v>906</v>
      </c>
      <c r="J3">
        <v>57710</v>
      </c>
      <c r="K3">
        <v>0</v>
      </c>
      <c r="L3">
        <v>11009</v>
      </c>
      <c r="M3">
        <v>10244</v>
      </c>
      <c r="N3">
        <v>799</v>
      </c>
      <c r="O3">
        <v>35342</v>
      </c>
      <c r="P3">
        <v>315</v>
      </c>
      <c r="Q3">
        <v>0</v>
      </c>
      <c r="R3">
        <v>57709</v>
      </c>
      <c r="S3">
        <v>5037</v>
      </c>
      <c r="T3">
        <v>3596</v>
      </c>
      <c r="U3">
        <v>289042</v>
      </c>
    </row>
    <row r="4" spans="1:21" x14ac:dyDescent="0.35">
      <c r="A4">
        <f t="shared" si="0"/>
        <v>0</v>
      </c>
      <c r="B4">
        <f t="shared" si="1"/>
        <v>0</v>
      </c>
      <c r="C4" t="s">
        <v>4</v>
      </c>
      <c r="D4">
        <v>208</v>
      </c>
      <c r="E4">
        <v>370529</v>
      </c>
      <c r="F4">
        <v>394</v>
      </c>
      <c r="G4">
        <v>9277</v>
      </c>
      <c r="H4">
        <v>3918</v>
      </c>
      <c r="I4">
        <v>0</v>
      </c>
      <c r="J4">
        <v>384326</v>
      </c>
      <c r="K4">
        <v>8821</v>
      </c>
      <c r="L4">
        <v>15122</v>
      </c>
      <c r="M4">
        <v>32306</v>
      </c>
      <c r="N4">
        <v>61502</v>
      </c>
      <c r="O4">
        <v>221569</v>
      </c>
      <c r="P4">
        <v>23003</v>
      </c>
      <c r="Q4">
        <v>35000</v>
      </c>
      <c r="R4">
        <v>397323</v>
      </c>
      <c r="S4">
        <v>74496</v>
      </c>
      <c r="T4">
        <v>119048</v>
      </c>
      <c r="U4">
        <v>978018</v>
      </c>
    </row>
    <row r="5" spans="1:21" x14ac:dyDescent="0.35">
      <c r="A5">
        <f t="shared" si="0"/>
        <v>0</v>
      </c>
      <c r="B5">
        <f t="shared" si="1"/>
        <v>0</v>
      </c>
      <c r="C5" t="s">
        <v>5</v>
      </c>
      <c r="D5">
        <v>0</v>
      </c>
      <c r="E5">
        <v>59506</v>
      </c>
      <c r="F5">
        <v>0</v>
      </c>
      <c r="G5">
        <v>1012</v>
      </c>
      <c r="H5">
        <v>0</v>
      </c>
      <c r="I5">
        <v>0</v>
      </c>
      <c r="J5">
        <v>60518</v>
      </c>
      <c r="K5">
        <v>6080</v>
      </c>
      <c r="L5">
        <v>8076</v>
      </c>
      <c r="M5">
        <v>7347</v>
      </c>
      <c r="N5">
        <v>12718</v>
      </c>
      <c r="O5">
        <v>31101</v>
      </c>
      <c r="P5">
        <v>0</v>
      </c>
      <c r="Q5">
        <v>0</v>
      </c>
      <c r="R5">
        <v>65322</v>
      </c>
      <c r="S5">
        <v>8479</v>
      </c>
      <c r="T5">
        <v>11000</v>
      </c>
      <c r="U5">
        <v>228651</v>
      </c>
    </row>
    <row r="6" spans="1:21" x14ac:dyDescent="0.35">
      <c r="A6">
        <f t="shared" si="0"/>
        <v>0</v>
      </c>
      <c r="B6">
        <f t="shared" si="1"/>
        <v>0</v>
      </c>
      <c r="C6" t="s">
        <v>71</v>
      </c>
      <c r="D6">
        <v>0</v>
      </c>
      <c r="E6">
        <v>53884</v>
      </c>
      <c r="F6">
        <v>66</v>
      </c>
      <c r="G6">
        <v>3839</v>
      </c>
      <c r="H6">
        <v>448</v>
      </c>
      <c r="I6">
        <v>0</v>
      </c>
      <c r="J6">
        <v>58237</v>
      </c>
      <c r="K6">
        <v>19</v>
      </c>
      <c r="L6">
        <v>9343</v>
      </c>
      <c r="M6">
        <v>9959</v>
      </c>
      <c r="N6">
        <v>10544</v>
      </c>
      <c r="O6">
        <v>23555</v>
      </c>
      <c r="P6">
        <v>5059</v>
      </c>
      <c r="Q6">
        <v>0</v>
      </c>
      <c r="R6">
        <v>58479</v>
      </c>
      <c r="S6">
        <v>0</v>
      </c>
      <c r="T6">
        <v>0</v>
      </c>
      <c r="U6">
        <v>282613</v>
      </c>
    </row>
    <row r="7" spans="1:21" x14ac:dyDescent="0.35">
      <c r="A7">
        <f t="shared" si="0"/>
        <v>0</v>
      </c>
      <c r="B7">
        <f t="shared" si="1"/>
        <v>0</v>
      </c>
      <c r="C7" t="s">
        <v>359</v>
      </c>
      <c r="D7">
        <v>0</v>
      </c>
      <c r="E7">
        <v>118526</v>
      </c>
      <c r="F7">
        <v>206</v>
      </c>
      <c r="G7">
        <v>706</v>
      </c>
      <c r="H7">
        <v>7513</v>
      </c>
      <c r="I7">
        <v>0</v>
      </c>
      <c r="J7">
        <v>126951</v>
      </c>
      <c r="K7">
        <v>13846</v>
      </c>
      <c r="L7">
        <v>0</v>
      </c>
      <c r="M7">
        <v>12121</v>
      </c>
      <c r="N7">
        <v>22915</v>
      </c>
      <c r="O7">
        <v>56299</v>
      </c>
      <c r="P7">
        <v>15673</v>
      </c>
      <c r="Q7">
        <v>6097</v>
      </c>
      <c r="R7">
        <v>126951</v>
      </c>
      <c r="S7">
        <v>86</v>
      </c>
      <c r="T7">
        <v>0</v>
      </c>
      <c r="U7">
        <v>349904</v>
      </c>
    </row>
    <row r="8" spans="1:21" x14ac:dyDescent="0.35">
      <c r="A8">
        <f t="shared" si="0"/>
        <v>0</v>
      </c>
      <c r="B8">
        <f t="shared" si="1"/>
        <v>0</v>
      </c>
      <c r="C8" t="s">
        <v>360</v>
      </c>
      <c r="D8">
        <v>0</v>
      </c>
      <c r="E8">
        <v>5891</v>
      </c>
      <c r="F8">
        <v>1028</v>
      </c>
      <c r="G8">
        <v>0</v>
      </c>
      <c r="H8">
        <v>10</v>
      </c>
      <c r="I8">
        <v>0</v>
      </c>
      <c r="J8">
        <v>6929</v>
      </c>
      <c r="K8">
        <v>3218</v>
      </c>
      <c r="L8">
        <v>601</v>
      </c>
      <c r="M8">
        <v>1635</v>
      </c>
      <c r="N8">
        <v>0</v>
      </c>
      <c r="O8">
        <v>1521</v>
      </c>
      <c r="P8">
        <v>147</v>
      </c>
      <c r="Q8">
        <v>0</v>
      </c>
      <c r="R8">
        <v>7122</v>
      </c>
      <c r="S8">
        <v>0</v>
      </c>
      <c r="T8">
        <v>0</v>
      </c>
      <c r="U8">
        <v>47299</v>
      </c>
    </row>
    <row r="9" spans="1:21" x14ac:dyDescent="0.35">
      <c r="A9">
        <f t="shared" si="0"/>
        <v>0</v>
      </c>
      <c r="B9">
        <f t="shared" si="1"/>
        <v>0</v>
      </c>
      <c r="C9" t="s">
        <v>8</v>
      </c>
      <c r="D9">
        <v>0</v>
      </c>
      <c r="E9">
        <v>82083</v>
      </c>
      <c r="F9">
        <v>0</v>
      </c>
      <c r="G9">
        <v>5001</v>
      </c>
      <c r="H9">
        <v>0</v>
      </c>
      <c r="I9">
        <v>0</v>
      </c>
      <c r="J9">
        <v>87084</v>
      </c>
      <c r="K9">
        <v>3448</v>
      </c>
      <c r="L9">
        <v>9235</v>
      </c>
      <c r="M9">
        <v>11111</v>
      </c>
      <c r="N9">
        <v>0</v>
      </c>
      <c r="O9">
        <v>78674</v>
      </c>
      <c r="P9">
        <v>0</v>
      </c>
      <c r="Q9">
        <v>0</v>
      </c>
      <c r="R9">
        <v>102468</v>
      </c>
      <c r="S9">
        <v>10416</v>
      </c>
      <c r="T9">
        <v>1100</v>
      </c>
      <c r="U9">
        <v>346974</v>
      </c>
    </row>
    <row r="10" spans="1:21" x14ac:dyDescent="0.35">
      <c r="A10">
        <f t="shared" si="0"/>
        <v>0</v>
      </c>
      <c r="B10">
        <f t="shared" si="1"/>
        <v>0</v>
      </c>
      <c r="C10" t="s">
        <v>9</v>
      </c>
      <c r="D10">
        <v>0</v>
      </c>
      <c r="E10">
        <v>241743</v>
      </c>
      <c r="F10">
        <v>5</v>
      </c>
      <c r="G10">
        <v>5276</v>
      </c>
      <c r="H10">
        <v>24286</v>
      </c>
      <c r="I10">
        <v>2234</v>
      </c>
      <c r="J10">
        <v>273544</v>
      </c>
      <c r="K10">
        <v>1064</v>
      </c>
      <c r="L10">
        <v>30295</v>
      </c>
      <c r="M10">
        <v>26297</v>
      </c>
      <c r="N10">
        <v>46745</v>
      </c>
      <c r="O10">
        <v>154010</v>
      </c>
      <c r="P10">
        <v>17015</v>
      </c>
      <c r="Q10">
        <v>0</v>
      </c>
      <c r="R10">
        <v>275426</v>
      </c>
      <c r="S10">
        <v>9660</v>
      </c>
      <c r="T10">
        <v>35815</v>
      </c>
      <c r="U10">
        <v>778137</v>
      </c>
    </row>
    <row r="11" spans="1:21" x14ac:dyDescent="0.35">
      <c r="A11">
        <f t="shared" si="0"/>
        <v>0</v>
      </c>
      <c r="B11">
        <f t="shared" si="1"/>
        <v>0</v>
      </c>
      <c r="C11" t="s">
        <v>10</v>
      </c>
      <c r="D11">
        <v>0</v>
      </c>
      <c r="E11">
        <v>45763</v>
      </c>
      <c r="F11">
        <v>523</v>
      </c>
      <c r="G11">
        <v>2609</v>
      </c>
      <c r="H11">
        <v>2771</v>
      </c>
      <c r="I11">
        <v>0</v>
      </c>
      <c r="J11">
        <v>51666</v>
      </c>
      <c r="K11">
        <v>892</v>
      </c>
      <c r="L11">
        <v>4850</v>
      </c>
      <c r="M11">
        <v>8679</v>
      </c>
      <c r="N11">
        <v>12032</v>
      </c>
      <c r="O11">
        <v>24125</v>
      </c>
      <c r="P11">
        <v>839</v>
      </c>
      <c r="Q11">
        <v>0</v>
      </c>
      <c r="R11">
        <v>51417</v>
      </c>
      <c r="S11">
        <v>0</v>
      </c>
      <c r="T11">
        <v>835</v>
      </c>
      <c r="U11">
        <v>253862</v>
      </c>
    </row>
    <row r="12" spans="1:21" x14ac:dyDescent="0.35">
      <c r="A12">
        <f t="shared" si="0"/>
        <v>0</v>
      </c>
      <c r="B12">
        <f t="shared" si="1"/>
        <v>0</v>
      </c>
      <c r="C12" t="s">
        <v>12</v>
      </c>
      <c r="D12">
        <v>0</v>
      </c>
      <c r="E12">
        <v>62669</v>
      </c>
      <c r="F12">
        <v>0</v>
      </c>
      <c r="G12">
        <v>1042</v>
      </c>
      <c r="H12">
        <v>851</v>
      </c>
      <c r="I12">
        <v>0</v>
      </c>
      <c r="J12">
        <v>64562</v>
      </c>
      <c r="K12">
        <v>0</v>
      </c>
      <c r="L12">
        <v>5088</v>
      </c>
      <c r="M12">
        <v>5537</v>
      </c>
      <c r="N12">
        <v>12324</v>
      </c>
      <c r="O12">
        <v>32190</v>
      </c>
      <c r="P12">
        <v>7042</v>
      </c>
      <c r="Q12">
        <v>2381</v>
      </c>
      <c r="R12">
        <v>64562</v>
      </c>
      <c r="S12">
        <v>6860</v>
      </c>
      <c r="T12">
        <v>0</v>
      </c>
      <c r="U12">
        <v>165283</v>
      </c>
    </row>
    <row r="13" spans="1:21" x14ac:dyDescent="0.35">
      <c r="A13">
        <f t="shared" si="0"/>
        <v>0</v>
      </c>
      <c r="B13">
        <f t="shared" si="1"/>
        <v>0</v>
      </c>
      <c r="C13" t="s">
        <v>361</v>
      </c>
      <c r="D13">
        <v>0</v>
      </c>
      <c r="E13">
        <v>14640</v>
      </c>
      <c r="F13">
        <v>0</v>
      </c>
      <c r="G13">
        <v>646</v>
      </c>
      <c r="H13">
        <v>0</v>
      </c>
      <c r="I13">
        <v>1000</v>
      </c>
      <c r="J13">
        <v>16286</v>
      </c>
      <c r="K13">
        <v>0</v>
      </c>
      <c r="L13">
        <v>2207</v>
      </c>
      <c r="M13">
        <v>2738</v>
      </c>
      <c r="N13">
        <v>3578</v>
      </c>
      <c r="O13">
        <v>8376</v>
      </c>
      <c r="P13">
        <v>1133</v>
      </c>
      <c r="Q13">
        <v>0</v>
      </c>
      <c r="R13">
        <v>18032</v>
      </c>
      <c r="S13">
        <v>11</v>
      </c>
      <c r="T13">
        <v>1500</v>
      </c>
      <c r="U13">
        <v>83876</v>
      </c>
    </row>
    <row r="14" spans="1:21" x14ac:dyDescent="0.35">
      <c r="A14">
        <f t="shared" si="0"/>
        <v>0</v>
      </c>
      <c r="B14">
        <f t="shared" si="1"/>
        <v>0</v>
      </c>
      <c r="C14" t="s">
        <v>14</v>
      </c>
      <c r="D14">
        <v>0</v>
      </c>
      <c r="E14">
        <v>58929</v>
      </c>
      <c r="F14">
        <v>0</v>
      </c>
      <c r="G14">
        <v>1248</v>
      </c>
      <c r="H14">
        <v>0</v>
      </c>
      <c r="I14">
        <v>1287</v>
      </c>
      <c r="J14">
        <v>61464</v>
      </c>
      <c r="K14">
        <v>0</v>
      </c>
      <c r="L14">
        <v>5529</v>
      </c>
      <c r="M14">
        <v>9635</v>
      </c>
      <c r="N14">
        <v>7034</v>
      </c>
      <c r="O14">
        <v>36609</v>
      </c>
      <c r="P14">
        <v>2630</v>
      </c>
      <c r="Q14">
        <v>0</v>
      </c>
      <c r="R14">
        <v>61437</v>
      </c>
      <c r="S14">
        <v>1641</v>
      </c>
      <c r="T14">
        <v>7843</v>
      </c>
      <c r="U14">
        <v>273050</v>
      </c>
    </row>
    <row r="15" spans="1:21" x14ac:dyDescent="0.35">
      <c r="A15">
        <f t="shared" si="0"/>
        <v>0</v>
      </c>
      <c r="B15">
        <f t="shared" si="1"/>
        <v>0</v>
      </c>
      <c r="C15" t="s">
        <v>16</v>
      </c>
      <c r="D15">
        <v>0</v>
      </c>
      <c r="E15">
        <v>11977</v>
      </c>
      <c r="F15">
        <v>0</v>
      </c>
      <c r="G15">
        <v>468</v>
      </c>
      <c r="H15">
        <v>0</v>
      </c>
      <c r="I15">
        <v>0</v>
      </c>
      <c r="J15">
        <v>12445</v>
      </c>
      <c r="K15">
        <v>0</v>
      </c>
      <c r="L15">
        <v>1174</v>
      </c>
      <c r="M15">
        <v>2650</v>
      </c>
      <c r="N15">
        <v>2354</v>
      </c>
      <c r="O15">
        <v>5238</v>
      </c>
      <c r="P15">
        <v>1083</v>
      </c>
      <c r="Q15">
        <v>0</v>
      </c>
      <c r="R15">
        <v>12499</v>
      </c>
      <c r="S15">
        <v>0</v>
      </c>
      <c r="T15">
        <v>0</v>
      </c>
      <c r="U15">
        <v>75720</v>
      </c>
    </row>
    <row r="16" spans="1:21" x14ac:dyDescent="0.35">
      <c r="A16">
        <f t="shared" si="0"/>
        <v>0</v>
      </c>
      <c r="B16">
        <f t="shared" si="1"/>
        <v>0</v>
      </c>
      <c r="C16" t="s">
        <v>18</v>
      </c>
      <c r="D16">
        <v>0</v>
      </c>
      <c r="E16">
        <v>72961</v>
      </c>
      <c r="F16">
        <v>0</v>
      </c>
      <c r="G16">
        <v>1514</v>
      </c>
      <c r="H16">
        <v>431</v>
      </c>
      <c r="I16">
        <v>0</v>
      </c>
      <c r="J16">
        <v>74906</v>
      </c>
      <c r="K16">
        <v>1668</v>
      </c>
      <c r="L16">
        <v>6630</v>
      </c>
      <c r="M16">
        <v>8355</v>
      </c>
      <c r="N16">
        <v>21971</v>
      </c>
      <c r="O16">
        <v>32988</v>
      </c>
      <c r="P16">
        <v>3294</v>
      </c>
      <c r="Q16">
        <v>0</v>
      </c>
      <c r="R16">
        <v>74906</v>
      </c>
      <c r="S16">
        <v>1546</v>
      </c>
      <c r="T16">
        <v>13824</v>
      </c>
      <c r="U16">
        <v>237640</v>
      </c>
    </row>
    <row r="17" spans="1:21" x14ac:dyDescent="0.35">
      <c r="A17">
        <f t="shared" si="0"/>
        <v>0</v>
      </c>
      <c r="B17">
        <f t="shared" si="1"/>
        <v>0</v>
      </c>
      <c r="C17" t="s">
        <v>19</v>
      </c>
      <c r="D17">
        <v>208</v>
      </c>
      <c r="E17">
        <v>43494</v>
      </c>
      <c r="F17">
        <v>0</v>
      </c>
      <c r="G17">
        <v>1949</v>
      </c>
      <c r="H17">
        <v>181</v>
      </c>
      <c r="I17">
        <v>0</v>
      </c>
      <c r="J17">
        <v>45832</v>
      </c>
      <c r="K17">
        <v>0</v>
      </c>
      <c r="L17">
        <v>3245</v>
      </c>
      <c r="M17">
        <v>7049</v>
      </c>
      <c r="N17">
        <v>9684</v>
      </c>
      <c r="O17">
        <v>21621</v>
      </c>
      <c r="P17">
        <v>499</v>
      </c>
      <c r="Q17">
        <v>0</v>
      </c>
      <c r="R17">
        <v>42098</v>
      </c>
      <c r="S17">
        <v>12034</v>
      </c>
      <c r="T17">
        <v>35311</v>
      </c>
      <c r="U17">
        <v>205203</v>
      </c>
    </row>
    <row r="18" spans="1:21" x14ac:dyDescent="0.35">
      <c r="A18">
        <f t="shared" si="0"/>
        <v>0</v>
      </c>
      <c r="B18">
        <f t="shared" si="1"/>
        <v>0</v>
      </c>
      <c r="C18" t="s">
        <v>20</v>
      </c>
      <c r="D18">
        <v>0</v>
      </c>
      <c r="E18">
        <v>3958</v>
      </c>
      <c r="F18">
        <v>0</v>
      </c>
      <c r="G18">
        <v>317</v>
      </c>
      <c r="H18">
        <v>0</v>
      </c>
      <c r="I18">
        <v>0</v>
      </c>
      <c r="J18">
        <v>4275</v>
      </c>
      <c r="K18">
        <v>0</v>
      </c>
      <c r="L18">
        <v>1717</v>
      </c>
      <c r="M18">
        <v>1968</v>
      </c>
      <c r="N18">
        <v>6</v>
      </c>
      <c r="O18">
        <v>304</v>
      </c>
      <c r="P18">
        <v>74</v>
      </c>
      <c r="Q18">
        <v>360</v>
      </c>
      <c r="R18">
        <v>4429</v>
      </c>
      <c r="S18">
        <v>0</v>
      </c>
      <c r="T18">
        <v>0</v>
      </c>
      <c r="U18">
        <v>63605</v>
      </c>
    </row>
    <row r="19" spans="1:21" x14ac:dyDescent="0.35">
      <c r="A19">
        <f t="shared" si="0"/>
        <v>0</v>
      </c>
      <c r="B19">
        <f t="shared" si="1"/>
        <v>0</v>
      </c>
      <c r="C19" t="s">
        <v>21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2111</v>
      </c>
      <c r="T19">
        <v>0</v>
      </c>
      <c r="U19">
        <v>0</v>
      </c>
    </row>
    <row r="20" spans="1:21" x14ac:dyDescent="0.35">
      <c r="A20">
        <f t="shared" si="0"/>
        <v>0</v>
      </c>
      <c r="B20">
        <f t="shared" si="1"/>
        <v>0</v>
      </c>
      <c r="C20" t="s">
        <v>22</v>
      </c>
      <c r="D20">
        <v>0</v>
      </c>
      <c r="E20">
        <v>15873</v>
      </c>
      <c r="F20">
        <v>350</v>
      </c>
      <c r="G20">
        <v>70</v>
      </c>
      <c r="H20">
        <v>0</v>
      </c>
      <c r="I20">
        <v>0</v>
      </c>
      <c r="J20">
        <v>16293</v>
      </c>
      <c r="K20">
        <v>1318</v>
      </c>
      <c r="L20">
        <v>1181</v>
      </c>
      <c r="M20">
        <v>2860</v>
      </c>
      <c r="N20">
        <v>4223</v>
      </c>
      <c r="O20">
        <v>6706</v>
      </c>
      <c r="P20">
        <v>70</v>
      </c>
      <c r="Q20">
        <v>0</v>
      </c>
      <c r="R20">
        <v>16358</v>
      </c>
      <c r="S20">
        <v>0</v>
      </c>
      <c r="T20">
        <v>0</v>
      </c>
      <c r="U20">
        <v>77604</v>
      </c>
    </row>
    <row r="21" spans="1:21" x14ac:dyDescent="0.35">
      <c r="A21">
        <f t="shared" si="0"/>
        <v>0</v>
      </c>
      <c r="B21">
        <f t="shared" si="1"/>
        <v>0</v>
      </c>
      <c r="C21" t="s">
        <v>23</v>
      </c>
      <c r="D21">
        <v>0</v>
      </c>
      <c r="E21">
        <v>14939</v>
      </c>
      <c r="F21">
        <v>304</v>
      </c>
      <c r="G21">
        <v>0</v>
      </c>
      <c r="H21">
        <v>0</v>
      </c>
      <c r="I21">
        <v>3443</v>
      </c>
      <c r="J21">
        <v>18686</v>
      </c>
      <c r="K21">
        <v>0</v>
      </c>
      <c r="L21">
        <v>1980</v>
      </c>
      <c r="M21">
        <v>4331</v>
      </c>
      <c r="N21">
        <v>2586</v>
      </c>
      <c r="O21">
        <v>9605</v>
      </c>
      <c r="P21">
        <v>0</v>
      </c>
      <c r="Q21">
        <v>0</v>
      </c>
      <c r="R21">
        <v>18502</v>
      </c>
      <c r="S21">
        <v>178</v>
      </c>
      <c r="T21">
        <v>0</v>
      </c>
      <c r="U21">
        <v>121565</v>
      </c>
    </row>
    <row r="22" spans="1:21" x14ac:dyDescent="0.35">
      <c r="A22">
        <f t="shared" si="0"/>
        <v>0</v>
      </c>
      <c r="B22">
        <f t="shared" si="1"/>
        <v>0</v>
      </c>
      <c r="C22" t="s">
        <v>24</v>
      </c>
      <c r="D22">
        <v>0</v>
      </c>
      <c r="E22">
        <v>23178</v>
      </c>
      <c r="F22">
        <v>0</v>
      </c>
      <c r="G22">
        <v>793</v>
      </c>
      <c r="H22">
        <v>119</v>
      </c>
      <c r="I22">
        <v>0</v>
      </c>
      <c r="J22">
        <v>24090</v>
      </c>
      <c r="K22">
        <v>0</v>
      </c>
      <c r="L22">
        <v>2766</v>
      </c>
      <c r="M22">
        <v>3881</v>
      </c>
      <c r="N22">
        <v>5009</v>
      </c>
      <c r="O22">
        <v>11927</v>
      </c>
      <c r="P22">
        <v>1859</v>
      </c>
      <c r="Q22">
        <v>0</v>
      </c>
      <c r="R22">
        <v>25442</v>
      </c>
      <c r="S22">
        <v>299</v>
      </c>
      <c r="T22">
        <v>2000</v>
      </c>
      <c r="U22">
        <v>115650</v>
      </c>
    </row>
    <row r="23" spans="1:21" x14ac:dyDescent="0.35">
      <c r="A23">
        <f t="shared" si="0"/>
        <v>0</v>
      </c>
      <c r="B23">
        <f t="shared" si="1"/>
        <v>0</v>
      </c>
      <c r="C23" t="s">
        <v>26</v>
      </c>
      <c r="D23">
        <v>0</v>
      </c>
      <c r="E23">
        <v>86158</v>
      </c>
      <c r="F23">
        <v>0</v>
      </c>
      <c r="G23">
        <v>89</v>
      </c>
      <c r="H23">
        <v>22</v>
      </c>
      <c r="I23">
        <v>0</v>
      </c>
      <c r="J23">
        <v>86269</v>
      </c>
      <c r="K23">
        <v>0</v>
      </c>
      <c r="L23">
        <v>9200</v>
      </c>
      <c r="M23">
        <v>12290</v>
      </c>
      <c r="N23">
        <v>17511</v>
      </c>
      <c r="O23">
        <v>60506</v>
      </c>
      <c r="P23">
        <v>283</v>
      </c>
      <c r="Q23">
        <v>0</v>
      </c>
      <c r="R23">
        <v>99790</v>
      </c>
      <c r="S23">
        <v>780</v>
      </c>
      <c r="T23">
        <v>780</v>
      </c>
      <c r="U23">
        <v>329591</v>
      </c>
    </row>
    <row r="24" spans="1:21" x14ac:dyDescent="0.35">
      <c r="A24">
        <f t="shared" si="0"/>
        <v>0</v>
      </c>
      <c r="B24">
        <f t="shared" si="1"/>
        <v>0</v>
      </c>
      <c r="C24" t="s">
        <v>29</v>
      </c>
      <c r="D24">
        <v>0</v>
      </c>
      <c r="E24">
        <v>84357</v>
      </c>
      <c r="F24">
        <v>0</v>
      </c>
      <c r="G24">
        <v>4655</v>
      </c>
      <c r="H24">
        <v>25897</v>
      </c>
      <c r="I24">
        <v>0</v>
      </c>
      <c r="J24">
        <v>114909</v>
      </c>
      <c r="K24">
        <v>2342</v>
      </c>
      <c r="L24">
        <v>10092</v>
      </c>
      <c r="M24">
        <v>12123</v>
      </c>
      <c r="N24">
        <v>294</v>
      </c>
      <c r="O24">
        <v>73638</v>
      </c>
      <c r="P24">
        <v>14358</v>
      </c>
      <c r="Q24">
        <v>6514</v>
      </c>
      <c r="R24">
        <v>119361</v>
      </c>
      <c r="S24">
        <v>0</v>
      </c>
      <c r="T24">
        <v>0</v>
      </c>
      <c r="U24">
        <v>389332</v>
      </c>
    </row>
    <row r="25" spans="1:21" x14ac:dyDescent="0.35">
      <c r="A25">
        <f t="shared" si="0"/>
        <v>0</v>
      </c>
      <c r="B25">
        <f t="shared" si="1"/>
        <v>0</v>
      </c>
      <c r="C25" t="s">
        <v>30</v>
      </c>
      <c r="D25">
        <v>0</v>
      </c>
      <c r="E25">
        <v>19592</v>
      </c>
      <c r="F25">
        <v>62</v>
      </c>
      <c r="G25">
        <v>515</v>
      </c>
      <c r="H25">
        <v>0</v>
      </c>
      <c r="I25">
        <v>2715</v>
      </c>
      <c r="J25">
        <v>22884</v>
      </c>
      <c r="K25">
        <v>0</v>
      </c>
      <c r="L25">
        <v>2302</v>
      </c>
      <c r="M25">
        <v>4196</v>
      </c>
      <c r="N25">
        <v>4873</v>
      </c>
      <c r="O25">
        <v>11895</v>
      </c>
      <c r="P25">
        <v>0</v>
      </c>
      <c r="Q25">
        <v>0</v>
      </c>
      <c r="R25">
        <v>23266</v>
      </c>
      <c r="S25">
        <v>85</v>
      </c>
      <c r="T25">
        <v>4300</v>
      </c>
      <c r="U25">
        <v>118260</v>
      </c>
    </row>
    <row r="26" spans="1:21" x14ac:dyDescent="0.35">
      <c r="A26">
        <f t="shared" si="0"/>
        <v>0</v>
      </c>
      <c r="B26">
        <f t="shared" si="1"/>
        <v>0</v>
      </c>
      <c r="C26" t="s">
        <v>362</v>
      </c>
      <c r="D26">
        <v>522</v>
      </c>
      <c r="E26">
        <v>128150</v>
      </c>
      <c r="F26">
        <v>44</v>
      </c>
      <c r="G26">
        <v>5147</v>
      </c>
      <c r="H26">
        <v>0</v>
      </c>
      <c r="I26">
        <v>0</v>
      </c>
      <c r="J26">
        <v>133863</v>
      </c>
      <c r="K26">
        <v>718</v>
      </c>
      <c r="L26">
        <v>10949</v>
      </c>
      <c r="M26">
        <v>11757</v>
      </c>
      <c r="N26">
        <v>3645</v>
      </c>
      <c r="O26">
        <v>79990</v>
      </c>
      <c r="P26">
        <v>9121</v>
      </c>
      <c r="Q26">
        <v>20000</v>
      </c>
      <c r="R26">
        <v>136180</v>
      </c>
      <c r="S26">
        <v>18277</v>
      </c>
      <c r="T26">
        <v>18277</v>
      </c>
      <c r="U26">
        <v>392199</v>
      </c>
    </row>
    <row r="27" spans="1:21" x14ac:dyDescent="0.35">
      <c r="A27">
        <f t="shared" si="0"/>
        <v>0</v>
      </c>
      <c r="B27">
        <f t="shared" si="1"/>
        <v>0</v>
      </c>
      <c r="C27" t="s">
        <v>32</v>
      </c>
      <c r="D27">
        <v>1337</v>
      </c>
      <c r="E27">
        <v>336605</v>
      </c>
      <c r="F27">
        <v>947</v>
      </c>
      <c r="G27">
        <v>9754</v>
      </c>
      <c r="H27">
        <v>430</v>
      </c>
      <c r="I27">
        <v>0</v>
      </c>
      <c r="J27">
        <v>349073</v>
      </c>
      <c r="K27">
        <v>0</v>
      </c>
      <c r="L27">
        <v>43538</v>
      </c>
      <c r="M27">
        <v>42040</v>
      </c>
      <c r="N27">
        <v>3780</v>
      </c>
      <c r="O27">
        <v>207545</v>
      </c>
      <c r="P27">
        <v>4874</v>
      </c>
      <c r="Q27">
        <v>47557</v>
      </c>
      <c r="R27">
        <v>349334</v>
      </c>
      <c r="S27">
        <v>65523</v>
      </c>
      <c r="T27">
        <v>102599</v>
      </c>
      <c r="U27">
        <v>1250805</v>
      </c>
    </row>
    <row r="28" spans="1:21" x14ac:dyDescent="0.35">
      <c r="A28">
        <f t="shared" si="0"/>
        <v>0</v>
      </c>
      <c r="B28">
        <f t="shared" si="1"/>
        <v>0</v>
      </c>
      <c r="C28" t="s">
        <v>33</v>
      </c>
      <c r="D28">
        <v>674</v>
      </c>
      <c r="E28">
        <v>114382</v>
      </c>
      <c r="F28">
        <v>478</v>
      </c>
      <c r="G28">
        <v>3113</v>
      </c>
      <c r="H28">
        <v>1758</v>
      </c>
      <c r="I28">
        <v>0</v>
      </c>
      <c r="J28">
        <v>120405</v>
      </c>
      <c r="K28">
        <v>0</v>
      </c>
      <c r="L28">
        <v>12842</v>
      </c>
      <c r="M28">
        <v>21500</v>
      </c>
      <c r="N28">
        <v>872</v>
      </c>
      <c r="O28">
        <v>71924</v>
      </c>
      <c r="P28">
        <v>13267</v>
      </c>
      <c r="Q28">
        <v>0</v>
      </c>
      <c r="R28">
        <v>120405</v>
      </c>
      <c r="S28">
        <v>2246</v>
      </c>
      <c r="T28">
        <v>2549</v>
      </c>
      <c r="U28">
        <v>628565</v>
      </c>
    </row>
    <row r="29" spans="1:21" x14ac:dyDescent="0.35">
      <c r="A29">
        <f t="shared" si="0"/>
        <v>0</v>
      </c>
      <c r="B29">
        <f t="shared" si="1"/>
        <v>0</v>
      </c>
      <c r="C29" t="s">
        <v>34</v>
      </c>
      <c r="D29">
        <v>0</v>
      </c>
      <c r="E29">
        <v>5988</v>
      </c>
      <c r="F29">
        <v>0</v>
      </c>
      <c r="G29">
        <v>122</v>
      </c>
      <c r="H29">
        <v>1</v>
      </c>
      <c r="I29">
        <v>1098</v>
      </c>
      <c r="J29">
        <v>7209</v>
      </c>
      <c r="K29">
        <v>0</v>
      </c>
      <c r="L29">
        <v>1116</v>
      </c>
      <c r="M29">
        <v>1440</v>
      </c>
      <c r="N29">
        <v>969</v>
      </c>
      <c r="O29">
        <v>2591</v>
      </c>
      <c r="P29">
        <v>1094</v>
      </c>
      <c r="Q29">
        <v>0</v>
      </c>
      <c r="R29">
        <v>7210</v>
      </c>
      <c r="S29">
        <v>1202</v>
      </c>
      <c r="T29">
        <v>0</v>
      </c>
      <c r="U29">
        <v>46883</v>
      </c>
    </row>
    <row r="30" spans="1:21" x14ac:dyDescent="0.35">
      <c r="A30">
        <f t="shared" si="0"/>
        <v>0</v>
      </c>
      <c r="B30">
        <f t="shared" si="1"/>
        <v>0</v>
      </c>
      <c r="C30" t="s">
        <v>35</v>
      </c>
      <c r="D30">
        <v>987</v>
      </c>
      <c r="E30">
        <v>559601</v>
      </c>
      <c r="F30">
        <v>5004</v>
      </c>
      <c r="G30">
        <v>30596</v>
      </c>
      <c r="H30">
        <v>17206</v>
      </c>
      <c r="I30">
        <v>0</v>
      </c>
      <c r="J30">
        <v>613394</v>
      </c>
      <c r="K30">
        <v>3049</v>
      </c>
      <c r="L30">
        <v>63250</v>
      </c>
      <c r="M30">
        <v>51292</v>
      </c>
      <c r="N30">
        <v>104908</v>
      </c>
      <c r="O30">
        <v>310184</v>
      </c>
      <c r="P30">
        <v>58385</v>
      </c>
      <c r="Q30">
        <v>24858</v>
      </c>
      <c r="R30">
        <v>615926</v>
      </c>
      <c r="S30">
        <v>15366</v>
      </c>
      <c r="T30">
        <v>0</v>
      </c>
      <c r="U30">
        <v>1574578</v>
      </c>
    </row>
    <row r="31" spans="1:21" x14ac:dyDescent="0.35">
      <c r="A31">
        <f t="shared" si="0"/>
        <v>0</v>
      </c>
      <c r="B31">
        <f t="shared" si="1"/>
        <v>0</v>
      </c>
      <c r="C31" t="s">
        <v>36</v>
      </c>
      <c r="D31">
        <v>0</v>
      </c>
      <c r="E31">
        <v>790612</v>
      </c>
      <c r="F31">
        <v>693</v>
      </c>
      <c r="G31">
        <v>40709</v>
      </c>
      <c r="H31">
        <v>0</v>
      </c>
      <c r="I31">
        <v>0</v>
      </c>
      <c r="J31">
        <v>832014</v>
      </c>
      <c r="K31">
        <v>2291</v>
      </c>
      <c r="L31">
        <v>40846</v>
      </c>
      <c r="M31">
        <v>49643</v>
      </c>
      <c r="N31">
        <v>140753</v>
      </c>
      <c r="O31">
        <v>470724</v>
      </c>
      <c r="P31">
        <v>62949</v>
      </c>
      <c r="Q31">
        <v>70000</v>
      </c>
      <c r="R31">
        <v>837206</v>
      </c>
      <c r="S31">
        <v>58950</v>
      </c>
      <c r="T31">
        <v>140119</v>
      </c>
      <c r="U31">
        <v>1507196</v>
      </c>
    </row>
    <row r="32" spans="1:21" x14ac:dyDescent="0.35">
      <c r="A32">
        <f t="shared" si="0"/>
        <v>0</v>
      </c>
      <c r="B32">
        <f t="shared" si="1"/>
        <v>0</v>
      </c>
      <c r="C32" t="s">
        <v>363</v>
      </c>
      <c r="D32">
        <v>0</v>
      </c>
      <c r="E32">
        <v>197884</v>
      </c>
      <c r="F32">
        <v>5546</v>
      </c>
      <c r="G32">
        <v>5310</v>
      </c>
      <c r="H32">
        <v>7181</v>
      </c>
      <c r="I32">
        <v>0</v>
      </c>
      <c r="J32">
        <v>215921</v>
      </c>
      <c r="K32">
        <v>25228</v>
      </c>
      <c r="L32">
        <v>12770</v>
      </c>
      <c r="M32">
        <v>33159</v>
      </c>
      <c r="N32">
        <v>948</v>
      </c>
      <c r="O32">
        <v>134439</v>
      </c>
      <c r="P32">
        <v>7557</v>
      </c>
      <c r="Q32">
        <v>0</v>
      </c>
      <c r="R32">
        <v>214101</v>
      </c>
      <c r="S32">
        <v>3020</v>
      </c>
      <c r="T32">
        <v>18234</v>
      </c>
      <c r="U32">
        <v>1079250</v>
      </c>
    </row>
    <row r="33" spans="1:21" x14ac:dyDescent="0.35">
      <c r="A33">
        <f t="shared" si="0"/>
        <v>0</v>
      </c>
      <c r="B33">
        <f t="shared" si="1"/>
        <v>0</v>
      </c>
      <c r="C33" t="s">
        <v>39</v>
      </c>
      <c r="D33">
        <v>152</v>
      </c>
      <c r="E33">
        <v>33150</v>
      </c>
      <c r="F33">
        <v>0</v>
      </c>
      <c r="G33">
        <v>1771</v>
      </c>
      <c r="H33">
        <v>145</v>
      </c>
      <c r="I33">
        <v>0</v>
      </c>
      <c r="J33">
        <v>35218</v>
      </c>
      <c r="K33">
        <v>0</v>
      </c>
      <c r="L33">
        <v>3561</v>
      </c>
      <c r="M33">
        <v>5667</v>
      </c>
      <c r="N33">
        <v>7195</v>
      </c>
      <c r="O33">
        <v>16767</v>
      </c>
      <c r="P33">
        <v>400</v>
      </c>
      <c r="Q33">
        <v>0</v>
      </c>
      <c r="R33">
        <v>33590</v>
      </c>
      <c r="S33">
        <v>744</v>
      </c>
      <c r="T33">
        <v>744</v>
      </c>
      <c r="U33">
        <v>182293</v>
      </c>
    </row>
    <row r="34" spans="1:21" x14ac:dyDescent="0.35">
      <c r="A34">
        <f t="shared" si="0"/>
        <v>0</v>
      </c>
      <c r="B34">
        <f t="shared" si="1"/>
        <v>0</v>
      </c>
      <c r="C34" t="s">
        <v>40</v>
      </c>
      <c r="D34">
        <v>0</v>
      </c>
      <c r="E34">
        <v>23445</v>
      </c>
      <c r="F34">
        <v>184</v>
      </c>
      <c r="G34">
        <v>1060</v>
      </c>
      <c r="H34">
        <v>59</v>
      </c>
      <c r="I34">
        <v>0</v>
      </c>
      <c r="J34">
        <v>24748</v>
      </c>
      <c r="K34">
        <v>3877</v>
      </c>
      <c r="L34">
        <v>0</v>
      </c>
      <c r="M34">
        <v>4132</v>
      </c>
      <c r="N34">
        <v>0</v>
      </c>
      <c r="O34">
        <v>13179</v>
      </c>
      <c r="P34">
        <v>1826</v>
      </c>
      <c r="Q34">
        <v>1000</v>
      </c>
      <c r="R34">
        <v>24014</v>
      </c>
      <c r="S34">
        <v>0</v>
      </c>
      <c r="T34">
        <v>0</v>
      </c>
      <c r="U34">
        <v>109356</v>
      </c>
    </row>
    <row r="35" spans="1:21" x14ac:dyDescent="0.35">
      <c r="A35">
        <f t="shared" si="0"/>
        <v>0</v>
      </c>
      <c r="B35">
        <f t="shared" si="1"/>
        <v>0</v>
      </c>
      <c r="C35" t="s">
        <v>42</v>
      </c>
      <c r="D35">
        <v>1031</v>
      </c>
      <c r="E35">
        <v>148017</v>
      </c>
      <c r="F35">
        <v>19</v>
      </c>
      <c r="G35">
        <v>5697</v>
      </c>
      <c r="H35">
        <v>3667</v>
      </c>
      <c r="I35">
        <v>0</v>
      </c>
      <c r="J35">
        <v>158431</v>
      </c>
      <c r="K35">
        <v>10950</v>
      </c>
      <c r="L35">
        <v>7179</v>
      </c>
      <c r="M35">
        <v>16308</v>
      </c>
      <c r="N35">
        <v>30792</v>
      </c>
      <c r="O35">
        <v>75474</v>
      </c>
      <c r="P35">
        <v>2992</v>
      </c>
      <c r="Q35">
        <v>17415</v>
      </c>
      <c r="R35">
        <v>161110</v>
      </c>
      <c r="S35">
        <v>7186</v>
      </c>
      <c r="T35">
        <v>7500</v>
      </c>
      <c r="U35">
        <v>489343</v>
      </c>
    </row>
    <row r="36" spans="1:21" x14ac:dyDescent="0.35">
      <c r="A36">
        <f t="shared" si="0"/>
        <v>0</v>
      </c>
      <c r="B36">
        <f t="shared" si="1"/>
        <v>0</v>
      </c>
      <c r="C36" t="s">
        <v>43</v>
      </c>
      <c r="D36">
        <v>20</v>
      </c>
      <c r="E36">
        <v>99531</v>
      </c>
      <c r="F36">
        <v>2</v>
      </c>
      <c r="G36">
        <v>1125</v>
      </c>
      <c r="H36">
        <v>1193</v>
      </c>
      <c r="I36">
        <v>0</v>
      </c>
      <c r="J36">
        <v>101871</v>
      </c>
      <c r="K36">
        <v>2860</v>
      </c>
      <c r="L36">
        <v>13164</v>
      </c>
      <c r="M36">
        <v>13172</v>
      </c>
      <c r="N36">
        <v>28568</v>
      </c>
      <c r="O36">
        <v>46967</v>
      </c>
      <c r="P36">
        <v>0</v>
      </c>
      <c r="Q36">
        <v>3000</v>
      </c>
      <c r="R36">
        <v>107731</v>
      </c>
      <c r="S36">
        <v>1756</v>
      </c>
      <c r="T36">
        <v>243</v>
      </c>
      <c r="U36">
        <v>336637</v>
      </c>
    </row>
    <row r="37" spans="1:21" x14ac:dyDescent="0.35">
      <c r="A37">
        <f t="shared" si="0"/>
        <v>0</v>
      </c>
      <c r="B37">
        <f t="shared" si="1"/>
        <v>0</v>
      </c>
      <c r="C37" t="s">
        <v>45</v>
      </c>
      <c r="D37">
        <v>7</v>
      </c>
      <c r="E37">
        <v>35010</v>
      </c>
      <c r="F37">
        <v>75</v>
      </c>
      <c r="G37">
        <v>641</v>
      </c>
      <c r="H37">
        <v>0</v>
      </c>
      <c r="I37">
        <v>0</v>
      </c>
      <c r="J37">
        <v>35733</v>
      </c>
      <c r="K37">
        <v>0</v>
      </c>
      <c r="L37">
        <v>5803</v>
      </c>
      <c r="M37">
        <v>3718</v>
      </c>
      <c r="N37">
        <v>8718</v>
      </c>
      <c r="O37">
        <v>17453</v>
      </c>
      <c r="P37">
        <v>0</v>
      </c>
      <c r="Q37">
        <v>109</v>
      </c>
      <c r="R37">
        <v>35801</v>
      </c>
      <c r="S37">
        <v>89</v>
      </c>
      <c r="T37">
        <v>300</v>
      </c>
      <c r="U37">
        <v>126046</v>
      </c>
    </row>
    <row r="38" spans="1:21" x14ac:dyDescent="0.35">
      <c r="A38">
        <f t="shared" si="0"/>
        <v>0</v>
      </c>
      <c r="B38">
        <f t="shared" si="1"/>
        <v>0</v>
      </c>
      <c r="C38" t="s">
        <v>46</v>
      </c>
      <c r="D38">
        <v>0</v>
      </c>
      <c r="E38">
        <v>99449</v>
      </c>
      <c r="F38">
        <v>0</v>
      </c>
      <c r="G38">
        <v>7667</v>
      </c>
      <c r="H38">
        <v>7355</v>
      </c>
      <c r="I38">
        <v>0</v>
      </c>
      <c r="J38">
        <v>114471</v>
      </c>
      <c r="K38">
        <v>0</v>
      </c>
      <c r="L38">
        <v>20983</v>
      </c>
      <c r="M38">
        <v>20428</v>
      </c>
      <c r="N38">
        <v>185</v>
      </c>
      <c r="O38">
        <v>58015</v>
      </c>
      <c r="P38">
        <v>13471</v>
      </c>
      <c r="Q38">
        <v>0</v>
      </c>
      <c r="R38">
        <v>113082</v>
      </c>
      <c r="S38">
        <v>3572</v>
      </c>
      <c r="T38">
        <v>3572</v>
      </c>
      <c r="U38">
        <v>626035</v>
      </c>
    </row>
    <row r="39" spans="1:21" x14ac:dyDescent="0.35">
      <c r="A39">
        <f t="shared" si="0"/>
        <v>0</v>
      </c>
      <c r="B39">
        <f t="shared" si="1"/>
        <v>0</v>
      </c>
      <c r="C39" t="s">
        <v>47</v>
      </c>
      <c r="D39">
        <v>0</v>
      </c>
      <c r="E39">
        <v>38562</v>
      </c>
      <c r="F39">
        <v>0</v>
      </c>
      <c r="G39">
        <v>0</v>
      </c>
      <c r="H39">
        <v>0</v>
      </c>
      <c r="I39">
        <v>0</v>
      </c>
      <c r="J39">
        <v>38562</v>
      </c>
      <c r="K39">
        <v>0</v>
      </c>
      <c r="L39">
        <v>4990</v>
      </c>
      <c r="M39">
        <v>5939</v>
      </c>
      <c r="N39">
        <v>1266</v>
      </c>
      <c r="O39">
        <v>22607</v>
      </c>
      <c r="P39">
        <v>3760</v>
      </c>
      <c r="Q39">
        <v>0</v>
      </c>
      <c r="R39">
        <v>38562</v>
      </c>
      <c r="S39">
        <v>0</v>
      </c>
      <c r="T39">
        <v>0</v>
      </c>
      <c r="U39">
        <v>183983</v>
      </c>
    </row>
    <row r="40" spans="1:21" x14ac:dyDescent="0.35">
      <c r="A40">
        <f t="shared" si="0"/>
        <v>0</v>
      </c>
      <c r="B40">
        <f t="shared" si="1"/>
        <v>0</v>
      </c>
      <c r="C40" t="s">
        <v>48</v>
      </c>
      <c r="D40">
        <v>0</v>
      </c>
      <c r="E40">
        <v>31481</v>
      </c>
      <c r="F40">
        <v>0</v>
      </c>
      <c r="G40">
        <v>2231</v>
      </c>
      <c r="H40">
        <v>111</v>
      </c>
      <c r="I40">
        <v>0</v>
      </c>
      <c r="J40">
        <v>33823</v>
      </c>
      <c r="K40">
        <v>0</v>
      </c>
      <c r="L40">
        <v>6821</v>
      </c>
      <c r="M40">
        <v>6751</v>
      </c>
      <c r="N40">
        <v>11</v>
      </c>
      <c r="O40">
        <v>17759</v>
      </c>
      <c r="P40">
        <v>2323</v>
      </c>
      <c r="Q40">
        <v>0</v>
      </c>
      <c r="R40">
        <v>33665</v>
      </c>
      <c r="S40">
        <v>4199</v>
      </c>
      <c r="T40">
        <v>132</v>
      </c>
      <c r="U40">
        <v>220629</v>
      </c>
    </row>
    <row r="41" spans="1:21" x14ac:dyDescent="0.35">
      <c r="A41">
        <f t="shared" si="0"/>
        <v>0</v>
      </c>
      <c r="B41">
        <f t="shared" si="1"/>
        <v>0</v>
      </c>
      <c r="C41" t="s">
        <v>49</v>
      </c>
      <c r="D41">
        <v>0</v>
      </c>
      <c r="E41">
        <v>57002</v>
      </c>
      <c r="F41">
        <v>0</v>
      </c>
      <c r="G41">
        <v>1283</v>
      </c>
      <c r="H41">
        <v>0</v>
      </c>
      <c r="I41">
        <v>3298</v>
      </c>
      <c r="J41">
        <v>61583</v>
      </c>
      <c r="K41">
        <v>0</v>
      </c>
      <c r="L41">
        <v>10402</v>
      </c>
      <c r="M41">
        <v>12343</v>
      </c>
      <c r="N41">
        <v>10450</v>
      </c>
      <c r="O41">
        <v>25277</v>
      </c>
      <c r="P41">
        <v>0</v>
      </c>
      <c r="Q41">
        <v>0</v>
      </c>
      <c r="R41">
        <v>58472</v>
      </c>
      <c r="S41">
        <v>0</v>
      </c>
      <c r="T41">
        <v>0</v>
      </c>
      <c r="U41">
        <v>345991</v>
      </c>
    </row>
    <row r="42" spans="1:21" x14ac:dyDescent="0.35">
      <c r="A42">
        <f t="shared" si="0"/>
        <v>0</v>
      </c>
      <c r="B42">
        <f t="shared" si="1"/>
        <v>0</v>
      </c>
      <c r="C42" t="s">
        <v>50</v>
      </c>
      <c r="D42">
        <v>0</v>
      </c>
      <c r="E42">
        <v>31483</v>
      </c>
      <c r="F42">
        <v>1489</v>
      </c>
      <c r="G42">
        <v>536</v>
      </c>
      <c r="H42">
        <v>700</v>
      </c>
      <c r="I42">
        <v>0</v>
      </c>
      <c r="J42">
        <v>34208</v>
      </c>
      <c r="K42">
        <v>0</v>
      </c>
      <c r="L42">
        <v>2743</v>
      </c>
      <c r="M42">
        <v>3626</v>
      </c>
      <c r="N42">
        <v>8000</v>
      </c>
      <c r="O42">
        <v>14256</v>
      </c>
      <c r="P42">
        <v>4747</v>
      </c>
      <c r="Q42">
        <v>0</v>
      </c>
      <c r="R42">
        <v>33372</v>
      </c>
      <c r="S42">
        <v>7430</v>
      </c>
      <c r="T42">
        <v>3500</v>
      </c>
      <c r="U42">
        <v>102100</v>
      </c>
    </row>
    <row r="43" spans="1:21" x14ac:dyDescent="0.35">
      <c r="A43">
        <f t="shared" si="0"/>
        <v>0</v>
      </c>
      <c r="B43">
        <f t="shared" si="1"/>
        <v>0</v>
      </c>
      <c r="C43" t="s">
        <v>372</v>
      </c>
      <c r="D43">
        <v>0</v>
      </c>
      <c r="E43">
        <v>8198</v>
      </c>
      <c r="F43">
        <v>0</v>
      </c>
      <c r="G43">
        <v>640</v>
      </c>
      <c r="H43">
        <v>0</v>
      </c>
      <c r="I43">
        <v>2423</v>
      </c>
      <c r="J43">
        <v>11261</v>
      </c>
      <c r="K43">
        <v>636</v>
      </c>
      <c r="L43">
        <v>2574</v>
      </c>
      <c r="M43">
        <v>3926</v>
      </c>
      <c r="N43">
        <v>33</v>
      </c>
      <c r="O43">
        <v>3737</v>
      </c>
      <c r="P43">
        <v>0</v>
      </c>
      <c r="Q43">
        <v>0</v>
      </c>
      <c r="R43">
        <v>10906</v>
      </c>
      <c r="S43">
        <v>7</v>
      </c>
      <c r="T43">
        <v>0</v>
      </c>
      <c r="U43">
        <v>111003</v>
      </c>
    </row>
    <row r="44" spans="1:21" x14ac:dyDescent="0.35">
      <c r="A44">
        <f t="shared" si="0"/>
        <v>0</v>
      </c>
      <c r="B44">
        <f t="shared" si="1"/>
        <v>0</v>
      </c>
      <c r="C44" t="s">
        <v>52</v>
      </c>
      <c r="D44">
        <v>0</v>
      </c>
      <c r="E44">
        <v>237915</v>
      </c>
      <c r="F44">
        <v>960</v>
      </c>
      <c r="G44">
        <v>7850</v>
      </c>
      <c r="H44">
        <v>2499</v>
      </c>
      <c r="I44">
        <v>0</v>
      </c>
      <c r="J44">
        <v>249224</v>
      </c>
      <c r="K44">
        <v>628</v>
      </c>
      <c r="L44">
        <v>21344</v>
      </c>
      <c r="M44">
        <v>22046</v>
      </c>
      <c r="N44">
        <v>41517</v>
      </c>
      <c r="O44">
        <v>144678</v>
      </c>
      <c r="P44">
        <v>2011</v>
      </c>
      <c r="Q44">
        <v>17000</v>
      </c>
      <c r="R44">
        <v>249224</v>
      </c>
      <c r="S44">
        <v>22456</v>
      </c>
      <c r="T44">
        <v>29360</v>
      </c>
      <c r="U44">
        <v>644707</v>
      </c>
    </row>
    <row r="45" spans="1:21" x14ac:dyDescent="0.35">
      <c r="A45">
        <f t="shared" si="0"/>
        <v>0</v>
      </c>
      <c r="B45">
        <f t="shared" si="1"/>
        <v>0</v>
      </c>
      <c r="C45" t="s">
        <v>53</v>
      </c>
      <c r="D45">
        <v>59</v>
      </c>
      <c r="E45">
        <v>285993</v>
      </c>
      <c r="F45">
        <v>858</v>
      </c>
      <c r="G45">
        <v>4644</v>
      </c>
      <c r="H45">
        <v>23590</v>
      </c>
      <c r="I45">
        <v>0</v>
      </c>
      <c r="J45">
        <v>315144</v>
      </c>
      <c r="K45">
        <v>0</v>
      </c>
      <c r="L45">
        <v>32528</v>
      </c>
      <c r="M45">
        <v>33934</v>
      </c>
      <c r="N45">
        <v>8077</v>
      </c>
      <c r="O45">
        <v>203819</v>
      </c>
      <c r="P45">
        <v>24879</v>
      </c>
      <c r="Q45">
        <v>26356</v>
      </c>
      <c r="R45">
        <v>329593</v>
      </c>
      <c r="S45">
        <v>52657</v>
      </c>
      <c r="T45">
        <v>106672</v>
      </c>
      <c r="U45">
        <v>1080863</v>
      </c>
    </row>
    <row r="46" spans="1:21" x14ac:dyDescent="0.35">
      <c r="A46">
        <f t="shared" si="0"/>
        <v>0</v>
      </c>
      <c r="B46">
        <f t="shared" si="1"/>
        <v>0</v>
      </c>
      <c r="C46" t="s">
        <v>196</v>
      </c>
      <c r="D46">
        <v>0</v>
      </c>
      <c r="E46">
        <v>1425</v>
      </c>
      <c r="F46">
        <v>0</v>
      </c>
      <c r="G46">
        <v>0</v>
      </c>
      <c r="H46">
        <v>0</v>
      </c>
      <c r="I46">
        <v>0</v>
      </c>
      <c r="J46">
        <v>1425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1425</v>
      </c>
      <c r="R46">
        <v>1425</v>
      </c>
      <c r="S46">
        <v>0</v>
      </c>
      <c r="T46">
        <v>0</v>
      </c>
      <c r="U46">
        <v>0</v>
      </c>
    </row>
    <row r="47" spans="1:21" x14ac:dyDescent="0.35">
      <c r="A47">
        <f t="shared" si="0"/>
        <v>0</v>
      </c>
      <c r="B47">
        <f t="shared" si="1"/>
        <v>0</v>
      </c>
      <c r="C47" t="s">
        <v>54</v>
      </c>
      <c r="D47">
        <v>0</v>
      </c>
      <c r="E47">
        <v>54876</v>
      </c>
      <c r="F47">
        <v>13</v>
      </c>
      <c r="G47">
        <v>1706</v>
      </c>
      <c r="H47">
        <v>102</v>
      </c>
      <c r="I47">
        <v>0</v>
      </c>
      <c r="J47">
        <v>56697</v>
      </c>
      <c r="K47">
        <v>0</v>
      </c>
      <c r="L47">
        <v>6605</v>
      </c>
      <c r="M47">
        <v>4822</v>
      </c>
      <c r="N47">
        <v>11599</v>
      </c>
      <c r="O47">
        <v>25739</v>
      </c>
      <c r="P47">
        <v>7967</v>
      </c>
      <c r="Q47">
        <v>0</v>
      </c>
      <c r="R47">
        <v>56732</v>
      </c>
      <c r="S47">
        <v>1430</v>
      </c>
      <c r="T47">
        <v>1909</v>
      </c>
      <c r="U47">
        <v>154878</v>
      </c>
    </row>
    <row r="48" spans="1:21" x14ac:dyDescent="0.35">
      <c r="A48">
        <f t="shared" si="0"/>
        <v>0</v>
      </c>
      <c r="B48">
        <f t="shared" si="1"/>
        <v>0</v>
      </c>
      <c r="C48" t="s">
        <v>160</v>
      </c>
      <c r="D48">
        <v>0</v>
      </c>
      <c r="E48">
        <v>25542</v>
      </c>
      <c r="F48">
        <v>0</v>
      </c>
      <c r="G48">
        <v>499</v>
      </c>
      <c r="H48">
        <v>0</v>
      </c>
      <c r="I48">
        <v>0</v>
      </c>
      <c r="J48">
        <v>26041</v>
      </c>
      <c r="K48">
        <v>0</v>
      </c>
      <c r="L48">
        <v>7338</v>
      </c>
      <c r="M48">
        <v>5086</v>
      </c>
      <c r="N48">
        <v>3328</v>
      </c>
      <c r="O48">
        <v>8592</v>
      </c>
      <c r="P48">
        <v>1135</v>
      </c>
      <c r="Q48">
        <v>0</v>
      </c>
      <c r="R48">
        <v>25479</v>
      </c>
      <c r="S48">
        <v>330</v>
      </c>
      <c r="T48">
        <v>700</v>
      </c>
      <c r="U48">
        <v>144240</v>
      </c>
    </row>
    <row r="49" spans="1:21" x14ac:dyDescent="0.35">
      <c r="A49">
        <f t="shared" si="0"/>
        <v>0</v>
      </c>
      <c r="B49">
        <f t="shared" si="1"/>
        <v>0</v>
      </c>
      <c r="C49" t="s">
        <v>55</v>
      </c>
      <c r="D49">
        <v>35</v>
      </c>
      <c r="E49">
        <v>28734</v>
      </c>
      <c r="F49">
        <v>185</v>
      </c>
      <c r="G49">
        <v>905</v>
      </c>
      <c r="H49">
        <v>0</v>
      </c>
      <c r="I49">
        <v>0</v>
      </c>
      <c r="J49">
        <v>29859</v>
      </c>
      <c r="K49">
        <v>560</v>
      </c>
      <c r="L49">
        <v>3431</v>
      </c>
      <c r="M49">
        <v>5767</v>
      </c>
      <c r="N49">
        <v>7293</v>
      </c>
      <c r="O49">
        <v>12282</v>
      </c>
      <c r="P49">
        <v>525</v>
      </c>
      <c r="Q49">
        <v>0</v>
      </c>
      <c r="R49">
        <v>29858</v>
      </c>
      <c r="S49">
        <v>2356</v>
      </c>
      <c r="T49">
        <v>2005</v>
      </c>
      <c r="U49">
        <v>162258</v>
      </c>
    </row>
    <row r="50" spans="1:21" x14ac:dyDescent="0.35">
      <c r="A50">
        <f t="shared" si="0"/>
        <v>0</v>
      </c>
      <c r="B50">
        <f t="shared" si="1"/>
        <v>0</v>
      </c>
      <c r="C50" t="s">
        <v>56</v>
      </c>
      <c r="D50">
        <v>0</v>
      </c>
      <c r="E50">
        <v>55800</v>
      </c>
      <c r="F50">
        <v>0</v>
      </c>
      <c r="G50">
        <v>469</v>
      </c>
      <c r="H50">
        <v>1855</v>
      </c>
      <c r="I50">
        <v>0</v>
      </c>
      <c r="J50">
        <v>58124</v>
      </c>
      <c r="K50">
        <v>613</v>
      </c>
      <c r="L50">
        <v>7228</v>
      </c>
      <c r="M50">
        <v>6985</v>
      </c>
      <c r="N50">
        <v>6572</v>
      </c>
      <c r="O50">
        <v>26796</v>
      </c>
      <c r="P50">
        <v>4930</v>
      </c>
      <c r="Q50">
        <v>5000</v>
      </c>
      <c r="R50">
        <v>58124</v>
      </c>
      <c r="S50">
        <v>3719</v>
      </c>
      <c r="T50">
        <v>0</v>
      </c>
      <c r="U50">
        <v>203546</v>
      </c>
    </row>
    <row r="51" spans="1:21" x14ac:dyDescent="0.35">
      <c r="A51">
        <f t="shared" si="0"/>
        <v>0</v>
      </c>
      <c r="B51">
        <f t="shared" si="1"/>
        <v>0</v>
      </c>
      <c r="C51" t="s">
        <v>57</v>
      </c>
      <c r="D51">
        <v>0</v>
      </c>
      <c r="E51">
        <v>60224</v>
      </c>
      <c r="F51">
        <v>0</v>
      </c>
      <c r="G51">
        <v>1101</v>
      </c>
      <c r="H51">
        <v>6112</v>
      </c>
      <c r="I51">
        <v>0</v>
      </c>
      <c r="J51">
        <v>67437</v>
      </c>
      <c r="K51">
        <v>0</v>
      </c>
      <c r="L51">
        <v>9775</v>
      </c>
      <c r="M51">
        <v>8127</v>
      </c>
      <c r="N51">
        <v>12724</v>
      </c>
      <c r="O51">
        <v>34171</v>
      </c>
      <c r="P51">
        <v>2640</v>
      </c>
      <c r="Q51">
        <v>0</v>
      </c>
      <c r="R51">
        <v>67437</v>
      </c>
      <c r="S51">
        <v>0</v>
      </c>
      <c r="T51">
        <v>0</v>
      </c>
      <c r="U51">
        <v>218580</v>
      </c>
    </row>
    <row r="52" spans="1:21" x14ac:dyDescent="0.35">
      <c r="A52">
        <f t="shared" si="0"/>
        <v>0</v>
      </c>
      <c r="B52">
        <f t="shared" si="1"/>
        <v>0</v>
      </c>
      <c r="C52" t="s">
        <v>58</v>
      </c>
      <c r="D52">
        <v>0</v>
      </c>
      <c r="E52">
        <v>29215</v>
      </c>
      <c r="F52">
        <v>545</v>
      </c>
      <c r="G52">
        <v>542</v>
      </c>
      <c r="H52">
        <v>0</v>
      </c>
      <c r="I52">
        <v>0</v>
      </c>
      <c r="J52">
        <v>30302</v>
      </c>
      <c r="K52">
        <v>0</v>
      </c>
      <c r="L52">
        <v>3206</v>
      </c>
      <c r="M52">
        <v>6226</v>
      </c>
      <c r="N52">
        <v>4448</v>
      </c>
      <c r="O52">
        <v>11782</v>
      </c>
      <c r="P52">
        <v>4640</v>
      </c>
      <c r="Q52">
        <v>0</v>
      </c>
      <c r="R52">
        <v>30302</v>
      </c>
      <c r="S52">
        <v>0</v>
      </c>
      <c r="T52">
        <v>0</v>
      </c>
      <c r="U52">
        <v>176600</v>
      </c>
    </row>
    <row r="53" spans="1:21" x14ac:dyDescent="0.35">
      <c r="A53">
        <f t="shared" si="0"/>
        <v>0</v>
      </c>
      <c r="B53">
        <f t="shared" si="1"/>
        <v>0</v>
      </c>
      <c r="C53" t="s">
        <v>59</v>
      </c>
      <c r="D53">
        <v>0</v>
      </c>
      <c r="E53">
        <v>19321</v>
      </c>
      <c r="F53">
        <v>0</v>
      </c>
      <c r="G53">
        <v>481</v>
      </c>
      <c r="H53">
        <v>0</v>
      </c>
      <c r="I53">
        <v>0</v>
      </c>
      <c r="J53">
        <v>19802</v>
      </c>
      <c r="K53">
        <v>0</v>
      </c>
      <c r="L53">
        <v>2894</v>
      </c>
      <c r="M53">
        <v>3082</v>
      </c>
      <c r="N53">
        <v>3626</v>
      </c>
      <c r="O53">
        <v>7830</v>
      </c>
      <c r="P53">
        <v>2370</v>
      </c>
      <c r="Q53">
        <v>0</v>
      </c>
      <c r="R53">
        <v>19802</v>
      </c>
      <c r="S53">
        <v>41</v>
      </c>
      <c r="T53">
        <v>200</v>
      </c>
      <c r="U53">
        <v>87821</v>
      </c>
    </row>
    <row r="54" spans="1:21" x14ac:dyDescent="0.35">
      <c r="A54">
        <f t="shared" si="0"/>
        <v>0</v>
      </c>
      <c r="B54">
        <f t="shared" si="1"/>
        <v>0</v>
      </c>
      <c r="C54" t="s">
        <v>60</v>
      </c>
      <c r="D54">
        <v>0</v>
      </c>
      <c r="E54">
        <v>9548</v>
      </c>
      <c r="F54">
        <v>0</v>
      </c>
      <c r="G54">
        <v>280</v>
      </c>
      <c r="H54">
        <v>0</v>
      </c>
      <c r="I54">
        <v>0</v>
      </c>
      <c r="J54">
        <v>9828</v>
      </c>
      <c r="K54">
        <v>0</v>
      </c>
      <c r="L54">
        <v>4147</v>
      </c>
      <c r="M54">
        <v>4099</v>
      </c>
      <c r="N54">
        <v>87</v>
      </c>
      <c r="O54">
        <v>1158</v>
      </c>
      <c r="P54">
        <v>0</v>
      </c>
      <c r="Q54">
        <v>0</v>
      </c>
      <c r="R54">
        <v>9491</v>
      </c>
      <c r="S54">
        <v>0</v>
      </c>
      <c r="T54">
        <v>0</v>
      </c>
      <c r="U54">
        <v>134786</v>
      </c>
    </row>
    <row r="55" spans="1:21" x14ac:dyDescent="0.35">
      <c r="A55">
        <f t="shared" si="0"/>
        <v>0</v>
      </c>
      <c r="B55">
        <f t="shared" si="1"/>
        <v>0</v>
      </c>
      <c r="C55" t="s">
        <v>61</v>
      </c>
      <c r="D55">
        <v>0</v>
      </c>
      <c r="E55">
        <v>113293</v>
      </c>
      <c r="F55">
        <v>50</v>
      </c>
      <c r="G55">
        <v>3728</v>
      </c>
      <c r="H55">
        <v>0</v>
      </c>
      <c r="I55">
        <v>0</v>
      </c>
      <c r="J55">
        <v>117071</v>
      </c>
      <c r="K55">
        <v>0</v>
      </c>
      <c r="L55">
        <v>11290</v>
      </c>
      <c r="M55">
        <v>17887</v>
      </c>
      <c r="N55">
        <v>19251</v>
      </c>
      <c r="O55">
        <v>63844</v>
      </c>
      <c r="P55">
        <v>4684</v>
      </c>
      <c r="Q55">
        <v>0</v>
      </c>
      <c r="R55">
        <v>116956</v>
      </c>
      <c r="S55">
        <v>5246</v>
      </c>
      <c r="T55">
        <v>59314</v>
      </c>
      <c r="U55">
        <v>521463</v>
      </c>
    </row>
    <row r="56" spans="1:21" x14ac:dyDescent="0.35">
      <c r="A56">
        <f t="shared" si="0"/>
        <v>0</v>
      </c>
      <c r="B56">
        <f t="shared" si="1"/>
        <v>0</v>
      </c>
      <c r="C56" t="s">
        <v>63</v>
      </c>
      <c r="D56">
        <v>67</v>
      </c>
      <c r="E56">
        <v>67264</v>
      </c>
      <c r="F56">
        <v>10</v>
      </c>
      <c r="G56">
        <v>1898</v>
      </c>
      <c r="H56">
        <v>0</v>
      </c>
      <c r="I56">
        <v>5000</v>
      </c>
      <c r="J56">
        <v>74239</v>
      </c>
      <c r="K56">
        <v>274</v>
      </c>
      <c r="L56">
        <v>11540</v>
      </c>
      <c r="M56">
        <v>14946</v>
      </c>
      <c r="N56">
        <v>17281</v>
      </c>
      <c r="O56">
        <v>29140</v>
      </c>
      <c r="P56">
        <v>0</v>
      </c>
      <c r="Q56">
        <v>0</v>
      </c>
      <c r="R56">
        <v>73181</v>
      </c>
      <c r="S56">
        <v>999</v>
      </c>
      <c r="T56">
        <v>1050</v>
      </c>
      <c r="U56">
        <v>424493</v>
      </c>
    </row>
    <row r="57" spans="1:21" x14ac:dyDescent="0.35">
      <c r="A57">
        <f t="shared" si="0"/>
        <v>0</v>
      </c>
      <c r="B57">
        <f t="shared" si="1"/>
        <v>0</v>
      </c>
      <c r="C57" t="s">
        <v>64</v>
      </c>
      <c r="D57">
        <v>0</v>
      </c>
      <c r="E57">
        <v>46627</v>
      </c>
      <c r="F57">
        <v>356</v>
      </c>
      <c r="G57">
        <v>1510</v>
      </c>
      <c r="H57">
        <v>394</v>
      </c>
      <c r="I57">
        <v>0</v>
      </c>
      <c r="J57">
        <v>48887</v>
      </c>
      <c r="K57">
        <v>668</v>
      </c>
      <c r="L57">
        <v>3678</v>
      </c>
      <c r="M57">
        <v>7499</v>
      </c>
      <c r="N57">
        <v>7658</v>
      </c>
      <c r="O57">
        <v>22485</v>
      </c>
      <c r="P57">
        <v>4659</v>
      </c>
      <c r="Q57">
        <v>0</v>
      </c>
      <c r="R57">
        <v>46647</v>
      </c>
      <c r="S57">
        <v>2197</v>
      </c>
      <c r="T57">
        <v>37</v>
      </c>
      <c r="U57">
        <v>224193</v>
      </c>
    </row>
    <row r="58" spans="1:21" x14ac:dyDescent="0.35">
      <c r="A58">
        <f t="shared" si="0"/>
        <v>0</v>
      </c>
      <c r="B58">
        <f t="shared" si="1"/>
        <v>0</v>
      </c>
      <c r="C58" t="s">
        <v>66</v>
      </c>
      <c r="D58">
        <v>0</v>
      </c>
      <c r="E58">
        <v>241</v>
      </c>
      <c r="F58">
        <v>0</v>
      </c>
      <c r="G58">
        <v>0</v>
      </c>
      <c r="H58">
        <v>0</v>
      </c>
      <c r="I58">
        <v>0</v>
      </c>
      <c r="J58">
        <v>241</v>
      </c>
      <c r="K58">
        <v>0</v>
      </c>
      <c r="L58">
        <v>0</v>
      </c>
      <c r="M58">
        <v>34</v>
      </c>
      <c r="N58">
        <v>0</v>
      </c>
      <c r="O58">
        <v>299</v>
      </c>
      <c r="P58">
        <v>0</v>
      </c>
      <c r="Q58">
        <v>0</v>
      </c>
      <c r="R58">
        <v>333</v>
      </c>
      <c r="S58">
        <v>11108</v>
      </c>
      <c r="T58">
        <v>11400</v>
      </c>
      <c r="U58">
        <v>11400</v>
      </c>
    </row>
    <row r="59" spans="1:21" x14ac:dyDescent="0.35">
      <c r="A59">
        <f t="shared" si="0"/>
        <v>0</v>
      </c>
      <c r="B59">
        <f t="shared" si="1"/>
        <v>0</v>
      </c>
      <c r="C59" t="s">
        <v>67</v>
      </c>
      <c r="D59">
        <v>0</v>
      </c>
      <c r="E59">
        <v>110490</v>
      </c>
      <c r="F59">
        <v>12172</v>
      </c>
      <c r="G59">
        <v>5303</v>
      </c>
      <c r="H59">
        <v>1285</v>
      </c>
      <c r="I59">
        <v>0</v>
      </c>
      <c r="J59">
        <v>129250</v>
      </c>
      <c r="K59">
        <v>5245</v>
      </c>
      <c r="L59">
        <v>17491</v>
      </c>
      <c r="M59">
        <v>22856</v>
      </c>
      <c r="N59">
        <v>618</v>
      </c>
      <c r="O59">
        <v>73624</v>
      </c>
      <c r="P59">
        <v>8339</v>
      </c>
      <c r="Q59">
        <v>0</v>
      </c>
      <c r="R59">
        <v>128173</v>
      </c>
      <c r="S59">
        <v>0</v>
      </c>
      <c r="T59">
        <v>0</v>
      </c>
      <c r="U59">
        <v>710482</v>
      </c>
    </row>
    <row r="60" spans="1:21" x14ac:dyDescent="0.35">
      <c r="A60">
        <f t="shared" si="0"/>
        <v>0</v>
      </c>
      <c r="B60">
        <f t="shared" si="1"/>
        <v>0</v>
      </c>
      <c r="C60" t="s">
        <v>68</v>
      </c>
      <c r="D60">
        <v>0</v>
      </c>
      <c r="E60">
        <v>6908</v>
      </c>
      <c r="F60">
        <v>0</v>
      </c>
      <c r="G60">
        <v>572</v>
      </c>
      <c r="H60">
        <v>0</v>
      </c>
      <c r="I60">
        <v>0</v>
      </c>
      <c r="J60">
        <v>7480</v>
      </c>
      <c r="K60">
        <v>0</v>
      </c>
      <c r="L60">
        <v>1716</v>
      </c>
      <c r="M60">
        <v>4338</v>
      </c>
      <c r="N60">
        <v>0</v>
      </c>
      <c r="O60">
        <v>660</v>
      </c>
      <c r="P60">
        <v>0</v>
      </c>
      <c r="Q60">
        <v>0</v>
      </c>
      <c r="R60">
        <v>6714</v>
      </c>
      <c r="S60">
        <v>9</v>
      </c>
      <c r="T60">
        <v>9</v>
      </c>
      <c r="U60">
        <v>109499</v>
      </c>
    </row>
    <row r="61" spans="1:21" x14ac:dyDescent="0.35">
      <c r="A61">
        <f t="shared" si="0"/>
        <v>0</v>
      </c>
      <c r="B61">
        <f t="shared" si="1"/>
        <v>0</v>
      </c>
      <c r="C61" t="s">
        <v>69</v>
      </c>
      <c r="D61">
        <v>5307</v>
      </c>
      <c r="E61">
        <v>5437714</v>
      </c>
      <c r="F61">
        <v>32568</v>
      </c>
      <c r="G61">
        <v>191257</v>
      </c>
      <c r="H61">
        <v>142467</v>
      </c>
      <c r="I61">
        <v>23420</v>
      </c>
      <c r="J61">
        <v>5832733</v>
      </c>
      <c r="K61">
        <v>100313</v>
      </c>
      <c r="L61">
        <v>549398</v>
      </c>
      <c r="M61">
        <v>671901</v>
      </c>
      <c r="N61">
        <v>753874</v>
      </c>
      <c r="O61">
        <v>3193586</v>
      </c>
      <c r="P61">
        <v>349921</v>
      </c>
      <c r="Q61">
        <v>284072</v>
      </c>
      <c r="R61">
        <v>5903065</v>
      </c>
      <c r="S61">
        <v>427540</v>
      </c>
      <c r="T61">
        <v>747377</v>
      </c>
      <c r="U61">
        <v>20133923</v>
      </c>
    </row>
    <row r="62" spans="1:21" x14ac:dyDescent="0.35">
      <c r="C62" t="s">
        <v>70</v>
      </c>
      <c r="D62">
        <f>+D61-SUM(D2:D60)</f>
        <v>0</v>
      </c>
      <c r="E62">
        <f t="shared" ref="E62:K62" si="2">+E61-SUM(E2:E60)</f>
        <v>0</v>
      </c>
      <c r="F62">
        <f t="shared" si="2"/>
        <v>0</v>
      </c>
      <c r="G62">
        <f t="shared" si="2"/>
        <v>0</v>
      </c>
      <c r="H62">
        <f t="shared" si="2"/>
        <v>0</v>
      </c>
      <c r="I62">
        <f t="shared" si="2"/>
        <v>0</v>
      </c>
      <c r="J62">
        <f t="shared" si="2"/>
        <v>0</v>
      </c>
      <c r="K62">
        <f t="shared" si="2"/>
        <v>0</v>
      </c>
      <c r="L62">
        <f t="shared" ref="L62" si="3">+L61-SUM(L2:L60)</f>
        <v>0</v>
      </c>
      <c r="M62">
        <f t="shared" ref="M62" si="4">+M61-SUM(M2:M60)</f>
        <v>0</v>
      </c>
      <c r="N62">
        <f t="shared" ref="N62" si="5">+N61-SUM(N2:N60)</f>
        <v>0</v>
      </c>
      <c r="O62">
        <f t="shared" ref="O62" si="6">+O61-SUM(O2:O60)</f>
        <v>0</v>
      </c>
      <c r="P62">
        <f t="shared" ref="P62" si="7">+P61-SUM(P2:P60)</f>
        <v>0</v>
      </c>
      <c r="Q62">
        <f t="shared" ref="Q62" si="8">+Q61-SUM(Q2:Q60)</f>
        <v>0</v>
      </c>
      <c r="R62">
        <f t="shared" ref="R62:S62" si="9">+R61-SUM(R2:R60)</f>
        <v>0</v>
      </c>
      <c r="S62">
        <f t="shared" si="9"/>
        <v>0</v>
      </c>
      <c r="T62">
        <f t="shared" ref="T62" si="10">+T61-SUM(T2:T60)</f>
        <v>0</v>
      </c>
      <c r="U62">
        <f t="shared" ref="U62" si="11">+U61-SUM(U2:U60)</f>
        <v>0</v>
      </c>
    </row>
  </sheetData>
  <conditionalFormatting sqref="A2:B61">
    <cfRule type="expression" dxfId="27" priority="1">
      <formula>A2&lt;&gt;0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>
    <tabColor rgb="FF92D050"/>
  </sheetPr>
  <dimension ref="A1:U54"/>
  <sheetViews>
    <sheetView zoomScaleNormal="100" workbookViewId="0">
      <pane xSplit="3" ySplit="1" topLeftCell="D11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4" width="10.7265625" customWidth="1"/>
    <col min="5" max="10" width="8.726562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314</v>
      </c>
      <c r="E1" t="s">
        <v>315</v>
      </c>
      <c r="F1" t="s">
        <v>316</v>
      </c>
      <c r="G1" t="s">
        <v>317</v>
      </c>
      <c r="H1" t="s">
        <v>318</v>
      </c>
      <c r="I1" t="s">
        <v>319</v>
      </c>
      <c r="J1" t="s">
        <v>320</v>
      </c>
      <c r="K1" t="s">
        <v>73</v>
      </c>
      <c r="L1" t="s">
        <v>74</v>
      </c>
      <c r="M1" t="s">
        <v>321</v>
      </c>
      <c r="N1" t="s">
        <v>322</v>
      </c>
      <c r="O1" t="s">
        <v>323</v>
      </c>
      <c r="P1" t="s">
        <v>324</v>
      </c>
      <c r="Q1" t="s">
        <v>325</v>
      </c>
      <c r="R1" t="s">
        <v>326</v>
      </c>
      <c r="S1" t="s">
        <v>327</v>
      </c>
      <c r="T1" t="s">
        <v>328</v>
      </c>
      <c r="U1" t="s">
        <v>329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997</v>
      </c>
      <c r="E2">
        <v>20969</v>
      </c>
      <c r="F2">
        <v>0</v>
      </c>
      <c r="G2">
        <v>138</v>
      </c>
      <c r="H2">
        <v>1276</v>
      </c>
      <c r="I2">
        <v>3097</v>
      </c>
      <c r="J2">
        <v>26477</v>
      </c>
      <c r="K2">
        <v>0</v>
      </c>
      <c r="L2">
        <v>4893</v>
      </c>
      <c r="M2">
        <v>13614</v>
      </c>
      <c r="N2">
        <v>75</v>
      </c>
      <c r="O2">
        <v>5843</v>
      </c>
      <c r="P2">
        <v>2052</v>
      </c>
      <c r="Q2">
        <v>0</v>
      </c>
      <c r="R2">
        <v>26477</v>
      </c>
      <c r="S2">
        <v>1892</v>
      </c>
      <c r="T2">
        <v>0</v>
      </c>
      <c r="U2">
        <v>328000</v>
      </c>
    </row>
    <row r="3" spans="1:21" x14ac:dyDescent="0.35">
      <c r="A3">
        <f t="shared" ref="A3:A52" si="0">+J3-SUM(D3:I3)</f>
        <v>0</v>
      </c>
      <c r="B3">
        <f t="shared" ref="B3:B52" si="1">+R3-SUM(K3:Q3)</f>
        <v>0</v>
      </c>
      <c r="C3" t="s">
        <v>2</v>
      </c>
      <c r="D3">
        <v>517</v>
      </c>
      <c r="E3">
        <v>16469</v>
      </c>
      <c r="F3">
        <v>0</v>
      </c>
      <c r="G3">
        <v>618</v>
      </c>
      <c r="H3">
        <v>0</v>
      </c>
      <c r="I3">
        <v>0</v>
      </c>
      <c r="J3">
        <v>17604</v>
      </c>
      <c r="K3">
        <v>800</v>
      </c>
      <c r="L3">
        <v>3675</v>
      </c>
      <c r="M3">
        <v>4493</v>
      </c>
      <c r="N3">
        <v>105</v>
      </c>
      <c r="O3">
        <v>8253</v>
      </c>
      <c r="P3">
        <v>0</v>
      </c>
      <c r="Q3">
        <v>2000</v>
      </c>
      <c r="R3">
        <v>19326</v>
      </c>
      <c r="S3">
        <v>800</v>
      </c>
      <c r="T3">
        <v>800</v>
      </c>
      <c r="U3">
        <v>120840</v>
      </c>
    </row>
    <row r="4" spans="1:21" x14ac:dyDescent="0.35">
      <c r="A4">
        <f t="shared" si="0"/>
        <v>0</v>
      </c>
      <c r="B4">
        <f t="shared" si="1"/>
        <v>0</v>
      </c>
      <c r="C4" t="s">
        <v>3</v>
      </c>
      <c r="D4">
        <v>2881</v>
      </c>
      <c r="E4">
        <v>35709</v>
      </c>
      <c r="F4">
        <v>778</v>
      </c>
      <c r="G4">
        <v>1382</v>
      </c>
      <c r="H4">
        <v>589</v>
      </c>
      <c r="I4">
        <v>0</v>
      </c>
      <c r="J4">
        <v>41339</v>
      </c>
      <c r="K4">
        <v>0</v>
      </c>
      <c r="L4">
        <v>5100</v>
      </c>
      <c r="M4">
        <v>6461</v>
      </c>
      <c r="N4">
        <v>690</v>
      </c>
      <c r="O4">
        <v>22313</v>
      </c>
      <c r="P4">
        <v>3055</v>
      </c>
      <c r="Q4">
        <v>0</v>
      </c>
      <c r="R4">
        <v>37619</v>
      </c>
      <c r="S4">
        <v>20801</v>
      </c>
      <c r="T4">
        <v>20800</v>
      </c>
      <c r="U4">
        <v>206811</v>
      </c>
    </row>
    <row r="5" spans="1:21" x14ac:dyDescent="0.35">
      <c r="A5">
        <f t="shared" si="0"/>
        <v>0</v>
      </c>
      <c r="B5">
        <f t="shared" si="1"/>
        <v>0</v>
      </c>
      <c r="C5" t="s">
        <v>4</v>
      </c>
      <c r="D5">
        <v>10873</v>
      </c>
      <c r="E5">
        <v>287245</v>
      </c>
      <c r="F5">
        <v>1224</v>
      </c>
      <c r="G5">
        <v>11745</v>
      </c>
      <c r="H5">
        <v>0</v>
      </c>
      <c r="I5">
        <v>65000</v>
      </c>
      <c r="J5">
        <v>376087</v>
      </c>
      <c r="K5">
        <v>0</v>
      </c>
      <c r="L5">
        <v>17755</v>
      </c>
      <c r="M5">
        <v>252578</v>
      </c>
      <c r="N5">
        <v>1867</v>
      </c>
      <c r="O5">
        <v>110400</v>
      </c>
      <c r="P5">
        <v>250</v>
      </c>
      <c r="Q5">
        <v>0</v>
      </c>
      <c r="R5">
        <v>382850</v>
      </c>
      <c r="S5">
        <v>52754</v>
      </c>
      <c r="T5">
        <v>0</v>
      </c>
      <c r="U5">
        <v>8258128</v>
      </c>
    </row>
    <row r="6" spans="1:21" x14ac:dyDescent="0.35">
      <c r="A6">
        <f t="shared" si="0"/>
        <v>0</v>
      </c>
      <c r="B6">
        <f t="shared" si="1"/>
        <v>0</v>
      </c>
      <c r="C6" t="s">
        <v>5</v>
      </c>
      <c r="D6">
        <v>3010</v>
      </c>
      <c r="E6">
        <v>42120</v>
      </c>
      <c r="F6">
        <v>659</v>
      </c>
      <c r="G6">
        <v>1645</v>
      </c>
      <c r="H6">
        <v>0</v>
      </c>
      <c r="I6">
        <v>0</v>
      </c>
      <c r="J6">
        <v>47434</v>
      </c>
      <c r="K6">
        <v>19</v>
      </c>
      <c r="L6">
        <v>6954</v>
      </c>
      <c r="M6">
        <v>25431</v>
      </c>
      <c r="N6">
        <v>560</v>
      </c>
      <c r="O6">
        <v>12666</v>
      </c>
      <c r="P6">
        <v>3013</v>
      </c>
      <c r="Q6">
        <v>0</v>
      </c>
      <c r="R6">
        <v>48643</v>
      </c>
      <c r="S6">
        <v>6279</v>
      </c>
      <c r="T6">
        <v>0</v>
      </c>
      <c r="U6">
        <v>853273</v>
      </c>
    </row>
    <row r="7" spans="1:21" x14ac:dyDescent="0.35">
      <c r="A7">
        <f t="shared" si="0"/>
        <v>0</v>
      </c>
      <c r="B7">
        <f t="shared" si="1"/>
        <v>0</v>
      </c>
      <c r="C7" t="s">
        <v>359</v>
      </c>
      <c r="D7">
        <v>2603</v>
      </c>
      <c r="E7">
        <v>68818</v>
      </c>
      <c r="F7">
        <v>0</v>
      </c>
      <c r="G7">
        <v>7636</v>
      </c>
      <c r="H7">
        <v>0</v>
      </c>
      <c r="I7">
        <v>0</v>
      </c>
      <c r="J7">
        <v>79057</v>
      </c>
      <c r="K7">
        <v>6198</v>
      </c>
      <c r="L7">
        <v>7840</v>
      </c>
      <c r="M7">
        <v>34725</v>
      </c>
      <c r="N7">
        <v>4057</v>
      </c>
      <c r="O7">
        <v>33998</v>
      </c>
      <c r="P7">
        <v>245</v>
      </c>
      <c r="Q7">
        <v>0</v>
      </c>
      <c r="R7">
        <v>87063</v>
      </c>
      <c r="S7">
        <v>26950</v>
      </c>
      <c r="T7">
        <v>44755</v>
      </c>
      <c r="U7">
        <v>1059292</v>
      </c>
    </row>
    <row r="8" spans="1:21" x14ac:dyDescent="0.35">
      <c r="A8">
        <f t="shared" si="0"/>
        <v>0</v>
      </c>
      <c r="B8">
        <f t="shared" si="1"/>
        <v>0</v>
      </c>
      <c r="C8" t="s">
        <v>9</v>
      </c>
      <c r="D8">
        <v>7466</v>
      </c>
      <c r="E8">
        <v>165477</v>
      </c>
      <c r="F8">
        <v>74</v>
      </c>
      <c r="G8">
        <v>10188</v>
      </c>
      <c r="H8">
        <v>0</v>
      </c>
      <c r="I8">
        <v>0</v>
      </c>
      <c r="J8">
        <v>183205</v>
      </c>
      <c r="K8">
        <v>320</v>
      </c>
      <c r="L8">
        <v>19147</v>
      </c>
      <c r="M8">
        <v>105026</v>
      </c>
      <c r="N8">
        <v>197</v>
      </c>
      <c r="O8">
        <v>49938</v>
      </c>
      <c r="P8">
        <v>0</v>
      </c>
      <c r="Q8">
        <v>0</v>
      </c>
      <c r="R8">
        <v>174628</v>
      </c>
      <c r="S8">
        <v>30404</v>
      </c>
      <c r="T8">
        <v>18391</v>
      </c>
      <c r="U8">
        <v>3038206</v>
      </c>
    </row>
    <row r="9" spans="1:21" x14ac:dyDescent="0.35">
      <c r="A9">
        <f t="shared" si="0"/>
        <v>0</v>
      </c>
      <c r="B9">
        <f t="shared" si="1"/>
        <v>0</v>
      </c>
      <c r="C9" t="s">
        <v>10</v>
      </c>
      <c r="D9">
        <v>3508</v>
      </c>
      <c r="E9">
        <v>61161</v>
      </c>
      <c r="F9">
        <v>15</v>
      </c>
      <c r="G9">
        <v>1592</v>
      </c>
      <c r="H9">
        <v>1208</v>
      </c>
      <c r="I9">
        <v>0</v>
      </c>
      <c r="J9">
        <v>67484</v>
      </c>
      <c r="K9">
        <v>415</v>
      </c>
      <c r="L9">
        <v>10254</v>
      </c>
      <c r="M9">
        <v>24651</v>
      </c>
      <c r="N9">
        <v>20</v>
      </c>
      <c r="O9">
        <v>27312</v>
      </c>
      <c r="P9">
        <v>792</v>
      </c>
      <c r="Q9">
        <v>2000</v>
      </c>
      <c r="R9">
        <v>65444</v>
      </c>
      <c r="S9">
        <v>3925</v>
      </c>
      <c r="T9">
        <v>0</v>
      </c>
      <c r="U9">
        <v>730143</v>
      </c>
    </row>
    <row r="10" spans="1:21" x14ac:dyDescent="0.35">
      <c r="A10">
        <f t="shared" si="0"/>
        <v>0</v>
      </c>
      <c r="B10">
        <f t="shared" si="1"/>
        <v>0</v>
      </c>
      <c r="C10" t="s">
        <v>12</v>
      </c>
      <c r="D10">
        <v>1267</v>
      </c>
      <c r="E10">
        <v>22620</v>
      </c>
      <c r="F10">
        <v>0</v>
      </c>
      <c r="G10">
        <v>2244</v>
      </c>
      <c r="H10">
        <v>0</v>
      </c>
      <c r="I10">
        <v>0</v>
      </c>
      <c r="J10">
        <v>26131</v>
      </c>
      <c r="K10">
        <v>0</v>
      </c>
      <c r="L10">
        <v>7353</v>
      </c>
      <c r="M10">
        <v>7993</v>
      </c>
      <c r="N10">
        <v>114</v>
      </c>
      <c r="O10">
        <v>7222</v>
      </c>
      <c r="P10">
        <v>579</v>
      </c>
      <c r="Q10">
        <v>2870</v>
      </c>
      <c r="R10">
        <v>26131</v>
      </c>
      <c r="S10">
        <v>13488</v>
      </c>
      <c r="T10">
        <v>0</v>
      </c>
      <c r="U10">
        <v>238755</v>
      </c>
    </row>
    <row r="11" spans="1:21" x14ac:dyDescent="0.35">
      <c r="A11">
        <f t="shared" si="0"/>
        <v>0</v>
      </c>
      <c r="B11">
        <f t="shared" si="1"/>
        <v>0</v>
      </c>
      <c r="C11" t="s">
        <v>17</v>
      </c>
      <c r="D11">
        <v>426</v>
      </c>
      <c r="E11">
        <v>19589</v>
      </c>
      <c r="F11">
        <v>243</v>
      </c>
      <c r="G11">
        <v>704</v>
      </c>
      <c r="H11">
        <v>0</v>
      </c>
      <c r="I11">
        <v>0</v>
      </c>
      <c r="J11">
        <v>20962</v>
      </c>
      <c r="K11">
        <v>0</v>
      </c>
      <c r="L11">
        <v>1993</v>
      </c>
      <c r="M11">
        <v>4926</v>
      </c>
      <c r="N11">
        <v>253</v>
      </c>
      <c r="O11">
        <v>11738</v>
      </c>
      <c r="P11">
        <v>0</v>
      </c>
      <c r="Q11">
        <v>4250</v>
      </c>
      <c r="R11">
        <v>23160</v>
      </c>
      <c r="S11">
        <v>34635</v>
      </c>
      <c r="T11">
        <v>37567</v>
      </c>
      <c r="U11">
        <v>153757</v>
      </c>
    </row>
    <row r="12" spans="1:21" x14ac:dyDescent="0.35">
      <c r="A12">
        <f t="shared" si="0"/>
        <v>0</v>
      </c>
      <c r="B12">
        <f t="shared" si="1"/>
        <v>0</v>
      </c>
      <c r="C12" t="s">
        <v>18</v>
      </c>
      <c r="D12">
        <v>867</v>
      </c>
      <c r="E12">
        <v>50264</v>
      </c>
      <c r="F12">
        <v>0</v>
      </c>
      <c r="G12">
        <v>4770</v>
      </c>
      <c r="H12">
        <v>0</v>
      </c>
      <c r="I12">
        <v>0</v>
      </c>
      <c r="J12">
        <v>55901</v>
      </c>
      <c r="K12">
        <v>0</v>
      </c>
      <c r="L12">
        <v>9590</v>
      </c>
      <c r="M12">
        <v>14402</v>
      </c>
      <c r="N12">
        <v>671</v>
      </c>
      <c r="O12">
        <v>28051</v>
      </c>
      <c r="P12">
        <v>10392</v>
      </c>
      <c r="Q12">
        <v>0</v>
      </c>
      <c r="R12">
        <v>63106</v>
      </c>
      <c r="S12">
        <v>1644</v>
      </c>
      <c r="T12">
        <v>0</v>
      </c>
      <c r="U12">
        <v>433435</v>
      </c>
    </row>
    <row r="13" spans="1:21" x14ac:dyDescent="0.35">
      <c r="A13">
        <f t="shared" si="0"/>
        <v>0</v>
      </c>
      <c r="B13">
        <f t="shared" si="1"/>
        <v>0</v>
      </c>
      <c r="C13" t="s">
        <v>19</v>
      </c>
      <c r="D13">
        <v>2169</v>
      </c>
      <c r="E13">
        <v>38376</v>
      </c>
      <c r="F13">
        <v>0</v>
      </c>
      <c r="G13">
        <v>3324</v>
      </c>
      <c r="H13">
        <v>0</v>
      </c>
      <c r="I13">
        <v>0</v>
      </c>
      <c r="J13">
        <v>43869</v>
      </c>
      <c r="K13">
        <v>0</v>
      </c>
      <c r="L13">
        <v>4498</v>
      </c>
      <c r="M13">
        <v>12433</v>
      </c>
      <c r="N13">
        <v>47</v>
      </c>
      <c r="O13">
        <v>13325</v>
      </c>
      <c r="P13">
        <v>2955</v>
      </c>
      <c r="Q13">
        <v>0</v>
      </c>
      <c r="R13">
        <v>33258</v>
      </c>
      <c r="S13">
        <v>5485</v>
      </c>
      <c r="T13">
        <v>4920</v>
      </c>
      <c r="U13">
        <v>403761</v>
      </c>
    </row>
    <row r="14" spans="1:21" x14ac:dyDescent="0.35">
      <c r="A14">
        <f t="shared" si="0"/>
        <v>0</v>
      </c>
      <c r="B14">
        <f t="shared" si="1"/>
        <v>0</v>
      </c>
      <c r="C14" t="s">
        <v>20</v>
      </c>
      <c r="D14">
        <v>1312</v>
      </c>
      <c r="E14">
        <v>18160</v>
      </c>
      <c r="F14">
        <v>147</v>
      </c>
      <c r="G14">
        <v>488</v>
      </c>
      <c r="H14">
        <v>0</v>
      </c>
      <c r="I14">
        <v>0</v>
      </c>
      <c r="J14">
        <v>20107</v>
      </c>
      <c r="K14">
        <v>0</v>
      </c>
      <c r="L14">
        <v>1058</v>
      </c>
      <c r="M14">
        <v>10922</v>
      </c>
      <c r="N14">
        <v>78</v>
      </c>
      <c r="O14">
        <v>6091</v>
      </c>
      <c r="P14">
        <v>2282</v>
      </c>
      <c r="Q14">
        <v>0</v>
      </c>
      <c r="R14">
        <v>20431</v>
      </c>
      <c r="S14">
        <v>17667</v>
      </c>
      <c r="T14">
        <v>0</v>
      </c>
      <c r="U14">
        <v>291890</v>
      </c>
    </row>
    <row r="15" spans="1:21" x14ac:dyDescent="0.35">
      <c r="A15">
        <f t="shared" si="0"/>
        <v>0</v>
      </c>
      <c r="B15">
        <f t="shared" si="1"/>
        <v>0</v>
      </c>
      <c r="C15" t="s">
        <v>22</v>
      </c>
      <c r="D15">
        <v>381</v>
      </c>
      <c r="E15">
        <v>15808</v>
      </c>
      <c r="F15">
        <v>0</v>
      </c>
      <c r="G15">
        <v>82</v>
      </c>
      <c r="H15">
        <v>0</v>
      </c>
      <c r="I15">
        <v>0</v>
      </c>
      <c r="J15">
        <v>16271</v>
      </c>
      <c r="K15">
        <v>1334</v>
      </c>
      <c r="L15">
        <v>1896</v>
      </c>
      <c r="M15">
        <v>5171</v>
      </c>
      <c r="N15">
        <v>0</v>
      </c>
      <c r="O15">
        <v>5451</v>
      </c>
      <c r="P15">
        <v>0</v>
      </c>
      <c r="Q15">
        <v>1884</v>
      </c>
      <c r="R15">
        <v>15736</v>
      </c>
      <c r="S15">
        <v>3578</v>
      </c>
      <c r="T15">
        <v>3578</v>
      </c>
      <c r="U15">
        <v>155885</v>
      </c>
    </row>
    <row r="16" spans="1:21" x14ac:dyDescent="0.35">
      <c r="A16">
        <f t="shared" si="0"/>
        <v>0</v>
      </c>
      <c r="B16">
        <f t="shared" si="1"/>
        <v>0</v>
      </c>
      <c r="C16" t="s">
        <v>23</v>
      </c>
      <c r="D16">
        <v>433</v>
      </c>
      <c r="E16">
        <v>11825</v>
      </c>
      <c r="F16">
        <v>0</v>
      </c>
      <c r="G16">
        <v>391</v>
      </c>
      <c r="H16">
        <v>0</v>
      </c>
      <c r="I16">
        <v>0</v>
      </c>
      <c r="J16">
        <v>12649</v>
      </c>
      <c r="K16">
        <v>164</v>
      </c>
      <c r="L16">
        <v>2603</v>
      </c>
      <c r="M16">
        <v>3024</v>
      </c>
      <c r="N16">
        <v>0</v>
      </c>
      <c r="O16">
        <v>4932</v>
      </c>
      <c r="P16">
        <v>0</v>
      </c>
      <c r="Q16">
        <v>2000</v>
      </c>
      <c r="R16">
        <v>12723</v>
      </c>
      <c r="S16">
        <v>477</v>
      </c>
      <c r="T16">
        <v>0</v>
      </c>
      <c r="U16">
        <v>98184</v>
      </c>
    </row>
    <row r="17" spans="1:21" x14ac:dyDescent="0.35">
      <c r="A17">
        <f t="shared" si="0"/>
        <v>0</v>
      </c>
      <c r="B17">
        <f t="shared" si="1"/>
        <v>0</v>
      </c>
      <c r="C17" t="s">
        <v>26</v>
      </c>
      <c r="D17">
        <v>1052</v>
      </c>
      <c r="E17">
        <v>49549</v>
      </c>
      <c r="F17">
        <v>0</v>
      </c>
      <c r="G17">
        <v>880</v>
      </c>
      <c r="H17">
        <v>7</v>
      </c>
      <c r="I17">
        <v>15933</v>
      </c>
      <c r="J17">
        <v>67421</v>
      </c>
      <c r="K17">
        <v>0</v>
      </c>
      <c r="L17">
        <v>13101</v>
      </c>
      <c r="M17">
        <v>34956</v>
      </c>
      <c r="N17">
        <v>1110</v>
      </c>
      <c r="O17">
        <v>18142</v>
      </c>
      <c r="P17">
        <v>72</v>
      </c>
      <c r="Q17">
        <v>0</v>
      </c>
      <c r="R17">
        <v>67381</v>
      </c>
      <c r="S17">
        <v>1753</v>
      </c>
      <c r="T17">
        <v>1753</v>
      </c>
      <c r="U17">
        <v>909857</v>
      </c>
    </row>
    <row r="18" spans="1:21" x14ac:dyDescent="0.35">
      <c r="A18">
        <f t="shared" si="0"/>
        <v>0</v>
      </c>
      <c r="B18">
        <f t="shared" si="1"/>
        <v>0</v>
      </c>
      <c r="C18" t="s">
        <v>28</v>
      </c>
      <c r="D18">
        <v>2046</v>
      </c>
      <c r="E18">
        <v>26530</v>
      </c>
      <c r="F18">
        <v>45</v>
      </c>
      <c r="G18">
        <v>1954</v>
      </c>
      <c r="H18">
        <v>0</v>
      </c>
      <c r="I18">
        <v>2698</v>
      </c>
      <c r="J18">
        <v>33273</v>
      </c>
      <c r="K18">
        <v>419</v>
      </c>
      <c r="L18">
        <v>10677</v>
      </c>
      <c r="M18">
        <v>7119</v>
      </c>
      <c r="N18">
        <v>10</v>
      </c>
      <c r="O18">
        <v>15008</v>
      </c>
      <c r="P18">
        <v>40</v>
      </c>
      <c r="Q18">
        <v>0</v>
      </c>
      <c r="R18">
        <v>33273</v>
      </c>
      <c r="S18">
        <v>1521</v>
      </c>
      <c r="T18">
        <v>5615</v>
      </c>
      <c r="U18">
        <v>229768</v>
      </c>
    </row>
    <row r="19" spans="1:21" x14ac:dyDescent="0.35">
      <c r="A19">
        <f t="shared" si="0"/>
        <v>0</v>
      </c>
      <c r="B19">
        <f t="shared" si="1"/>
        <v>0</v>
      </c>
      <c r="C19" t="s">
        <v>29</v>
      </c>
      <c r="D19">
        <v>1713</v>
      </c>
      <c r="E19">
        <v>62345</v>
      </c>
      <c r="F19">
        <v>0</v>
      </c>
      <c r="G19">
        <v>2291</v>
      </c>
      <c r="H19">
        <v>2952</v>
      </c>
      <c r="I19">
        <v>16831</v>
      </c>
      <c r="J19">
        <v>86132</v>
      </c>
      <c r="K19">
        <v>0</v>
      </c>
      <c r="L19">
        <v>8153</v>
      </c>
      <c r="M19">
        <v>56180</v>
      </c>
      <c r="N19">
        <v>450</v>
      </c>
      <c r="O19">
        <v>23086</v>
      </c>
      <c r="P19">
        <v>0</v>
      </c>
      <c r="Q19">
        <v>0</v>
      </c>
      <c r="R19">
        <v>87869</v>
      </c>
      <c r="S19">
        <v>8316</v>
      </c>
      <c r="T19">
        <v>51272</v>
      </c>
      <c r="U19">
        <v>1776850</v>
      </c>
    </row>
    <row r="20" spans="1:21" x14ac:dyDescent="0.35">
      <c r="A20">
        <f t="shared" si="0"/>
        <v>0</v>
      </c>
      <c r="B20">
        <f t="shared" si="1"/>
        <v>0</v>
      </c>
      <c r="C20" t="s">
        <v>30</v>
      </c>
      <c r="D20">
        <v>1023</v>
      </c>
      <c r="E20">
        <v>17262</v>
      </c>
      <c r="F20">
        <v>0</v>
      </c>
      <c r="G20">
        <v>970</v>
      </c>
      <c r="H20">
        <v>0</v>
      </c>
      <c r="I20">
        <v>0</v>
      </c>
      <c r="J20">
        <v>19255</v>
      </c>
      <c r="K20">
        <v>670</v>
      </c>
      <c r="L20">
        <v>2917</v>
      </c>
      <c r="M20">
        <v>7988</v>
      </c>
      <c r="N20">
        <v>52</v>
      </c>
      <c r="O20">
        <v>6501</v>
      </c>
      <c r="P20">
        <v>0</v>
      </c>
      <c r="Q20">
        <v>0</v>
      </c>
      <c r="R20">
        <v>18128</v>
      </c>
      <c r="S20">
        <v>0</v>
      </c>
      <c r="T20">
        <v>0</v>
      </c>
      <c r="U20">
        <v>261716</v>
      </c>
    </row>
    <row r="21" spans="1:21" x14ac:dyDescent="0.35">
      <c r="A21">
        <f t="shared" si="0"/>
        <v>0</v>
      </c>
      <c r="B21">
        <f t="shared" si="1"/>
        <v>0</v>
      </c>
      <c r="C21" t="s">
        <v>362</v>
      </c>
      <c r="D21">
        <v>2479</v>
      </c>
      <c r="E21">
        <v>59369</v>
      </c>
      <c r="F21">
        <v>103</v>
      </c>
      <c r="G21">
        <v>2515</v>
      </c>
      <c r="H21">
        <v>8578</v>
      </c>
      <c r="I21">
        <v>0</v>
      </c>
      <c r="J21">
        <v>73044</v>
      </c>
      <c r="K21">
        <v>0</v>
      </c>
      <c r="L21">
        <v>3578</v>
      </c>
      <c r="M21">
        <v>10123</v>
      </c>
      <c r="N21">
        <v>3634</v>
      </c>
      <c r="O21">
        <v>43270</v>
      </c>
      <c r="P21">
        <v>7180</v>
      </c>
      <c r="Q21">
        <v>6000</v>
      </c>
      <c r="R21">
        <v>73785</v>
      </c>
      <c r="S21">
        <v>0</v>
      </c>
      <c r="T21">
        <v>0</v>
      </c>
      <c r="U21">
        <v>304426</v>
      </c>
    </row>
    <row r="22" spans="1:21" x14ac:dyDescent="0.35">
      <c r="A22">
        <f t="shared" si="0"/>
        <v>0</v>
      </c>
      <c r="B22">
        <f t="shared" si="1"/>
        <v>0</v>
      </c>
      <c r="C22" t="s">
        <v>32</v>
      </c>
      <c r="D22">
        <v>10766</v>
      </c>
      <c r="E22">
        <v>142320</v>
      </c>
      <c r="F22">
        <v>1284</v>
      </c>
      <c r="G22">
        <v>12652</v>
      </c>
      <c r="H22">
        <v>343</v>
      </c>
      <c r="I22">
        <v>0</v>
      </c>
      <c r="J22">
        <v>167365</v>
      </c>
      <c r="K22">
        <v>0</v>
      </c>
      <c r="L22">
        <v>35271</v>
      </c>
      <c r="M22">
        <v>69870</v>
      </c>
      <c r="N22">
        <v>2838</v>
      </c>
      <c r="O22">
        <v>45344</v>
      </c>
      <c r="P22">
        <v>5277</v>
      </c>
      <c r="Q22">
        <v>9021</v>
      </c>
      <c r="R22">
        <v>167621</v>
      </c>
      <c r="S22">
        <v>200650</v>
      </c>
      <c r="T22">
        <v>213677</v>
      </c>
      <c r="U22">
        <v>2775853</v>
      </c>
    </row>
    <row r="23" spans="1:21" x14ac:dyDescent="0.35">
      <c r="A23">
        <f t="shared" si="0"/>
        <v>0</v>
      </c>
      <c r="B23">
        <f t="shared" si="1"/>
        <v>0</v>
      </c>
      <c r="C23" t="s">
        <v>33</v>
      </c>
      <c r="D23">
        <v>2100</v>
      </c>
      <c r="E23">
        <v>78286</v>
      </c>
      <c r="F23">
        <v>500</v>
      </c>
      <c r="G23">
        <v>8413</v>
      </c>
      <c r="H23">
        <v>4712</v>
      </c>
      <c r="I23">
        <v>0</v>
      </c>
      <c r="J23">
        <v>94011</v>
      </c>
      <c r="K23">
        <v>0</v>
      </c>
      <c r="L23">
        <v>12937</v>
      </c>
      <c r="M23">
        <v>26522</v>
      </c>
      <c r="N23">
        <v>335</v>
      </c>
      <c r="O23">
        <v>24900</v>
      </c>
      <c r="P23">
        <v>29317</v>
      </c>
      <c r="Q23">
        <v>0</v>
      </c>
      <c r="R23">
        <v>94011</v>
      </c>
      <c r="S23">
        <v>77126</v>
      </c>
      <c r="T23">
        <v>85000</v>
      </c>
      <c r="U23">
        <v>937060</v>
      </c>
    </row>
    <row r="24" spans="1:21" x14ac:dyDescent="0.35">
      <c r="A24">
        <f t="shared" si="0"/>
        <v>0</v>
      </c>
      <c r="B24">
        <f t="shared" si="1"/>
        <v>0</v>
      </c>
      <c r="C24" t="s">
        <v>34</v>
      </c>
      <c r="D24">
        <v>1039</v>
      </c>
      <c r="E24">
        <v>16365</v>
      </c>
      <c r="F24">
        <v>190</v>
      </c>
      <c r="G24">
        <v>91</v>
      </c>
      <c r="H24">
        <v>0</v>
      </c>
      <c r="I24">
        <v>2793</v>
      </c>
      <c r="J24">
        <v>20478</v>
      </c>
      <c r="K24">
        <v>264</v>
      </c>
      <c r="L24">
        <v>5084</v>
      </c>
      <c r="M24">
        <v>3213</v>
      </c>
      <c r="N24">
        <v>384</v>
      </c>
      <c r="O24">
        <v>9330</v>
      </c>
      <c r="P24">
        <v>21</v>
      </c>
      <c r="Q24">
        <v>0</v>
      </c>
      <c r="R24">
        <v>18296</v>
      </c>
      <c r="S24">
        <v>16832</v>
      </c>
      <c r="T24">
        <v>20400</v>
      </c>
      <c r="U24">
        <v>115241</v>
      </c>
    </row>
    <row r="25" spans="1:21" x14ac:dyDescent="0.35">
      <c r="A25">
        <f t="shared" si="0"/>
        <v>0</v>
      </c>
      <c r="B25">
        <f t="shared" si="1"/>
        <v>0</v>
      </c>
      <c r="C25" t="s">
        <v>35</v>
      </c>
      <c r="D25">
        <v>20262</v>
      </c>
      <c r="E25">
        <v>386794</v>
      </c>
      <c r="F25">
        <v>842</v>
      </c>
      <c r="G25">
        <v>20213</v>
      </c>
      <c r="H25">
        <v>7</v>
      </c>
      <c r="I25">
        <v>0</v>
      </c>
      <c r="J25">
        <v>428118</v>
      </c>
      <c r="K25">
        <v>0</v>
      </c>
      <c r="L25">
        <v>52951</v>
      </c>
      <c r="M25">
        <v>210307</v>
      </c>
      <c r="N25">
        <v>2361</v>
      </c>
      <c r="O25">
        <v>125261</v>
      </c>
      <c r="P25">
        <v>72</v>
      </c>
      <c r="Q25">
        <v>0</v>
      </c>
      <c r="R25">
        <v>390952</v>
      </c>
      <c r="S25">
        <v>25791</v>
      </c>
      <c r="T25">
        <v>52994</v>
      </c>
      <c r="U25">
        <v>5903182</v>
      </c>
    </row>
    <row r="26" spans="1:21" x14ac:dyDescent="0.35">
      <c r="A26">
        <f t="shared" si="0"/>
        <v>0</v>
      </c>
      <c r="B26">
        <f t="shared" si="1"/>
        <v>0</v>
      </c>
      <c r="C26" t="s">
        <v>36</v>
      </c>
      <c r="D26">
        <v>20382</v>
      </c>
      <c r="E26">
        <v>377015</v>
      </c>
      <c r="F26">
        <v>1403</v>
      </c>
      <c r="G26">
        <v>12151</v>
      </c>
      <c r="H26">
        <v>0</v>
      </c>
      <c r="I26">
        <v>0</v>
      </c>
      <c r="J26">
        <v>410951</v>
      </c>
      <c r="K26">
        <v>0</v>
      </c>
      <c r="L26">
        <v>65692</v>
      </c>
      <c r="M26">
        <v>199270</v>
      </c>
      <c r="N26">
        <v>5805</v>
      </c>
      <c r="O26">
        <v>117073</v>
      </c>
      <c r="P26">
        <v>0</v>
      </c>
      <c r="Q26">
        <v>0</v>
      </c>
      <c r="R26">
        <v>387840</v>
      </c>
      <c r="S26">
        <v>212176</v>
      </c>
      <c r="T26">
        <v>169969</v>
      </c>
      <c r="U26">
        <v>5734890</v>
      </c>
    </row>
    <row r="27" spans="1:21" x14ac:dyDescent="0.35">
      <c r="A27">
        <f t="shared" si="0"/>
        <v>0</v>
      </c>
      <c r="B27">
        <f t="shared" si="1"/>
        <v>0</v>
      </c>
      <c r="C27" t="s">
        <v>39</v>
      </c>
      <c r="D27">
        <v>1540</v>
      </c>
      <c r="E27">
        <v>35354</v>
      </c>
      <c r="F27">
        <v>539</v>
      </c>
      <c r="G27">
        <v>2774</v>
      </c>
      <c r="H27">
        <v>0</v>
      </c>
      <c r="I27">
        <v>0</v>
      </c>
      <c r="J27">
        <v>40207</v>
      </c>
      <c r="K27">
        <v>0</v>
      </c>
      <c r="L27">
        <v>6685</v>
      </c>
      <c r="M27">
        <v>24458</v>
      </c>
      <c r="N27">
        <v>18</v>
      </c>
      <c r="O27">
        <v>10442</v>
      </c>
      <c r="P27">
        <v>0</v>
      </c>
      <c r="Q27">
        <v>0</v>
      </c>
      <c r="R27">
        <v>41603</v>
      </c>
      <c r="S27">
        <v>1917</v>
      </c>
      <c r="T27">
        <v>14000</v>
      </c>
      <c r="U27">
        <v>707035</v>
      </c>
    </row>
    <row r="28" spans="1:21" x14ac:dyDescent="0.35">
      <c r="A28">
        <f t="shared" si="0"/>
        <v>0</v>
      </c>
      <c r="B28">
        <f t="shared" si="1"/>
        <v>0</v>
      </c>
      <c r="C28" t="s">
        <v>40</v>
      </c>
      <c r="D28">
        <v>652</v>
      </c>
      <c r="E28">
        <v>28118</v>
      </c>
      <c r="F28">
        <v>0</v>
      </c>
      <c r="G28">
        <v>2948</v>
      </c>
      <c r="H28">
        <v>40</v>
      </c>
      <c r="I28">
        <v>0</v>
      </c>
      <c r="J28">
        <v>31758</v>
      </c>
      <c r="K28">
        <v>749</v>
      </c>
      <c r="L28">
        <v>3796</v>
      </c>
      <c r="M28">
        <v>14201</v>
      </c>
      <c r="N28">
        <v>0</v>
      </c>
      <c r="O28">
        <v>11861</v>
      </c>
      <c r="P28">
        <v>669</v>
      </c>
      <c r="Q28">
        <v>0</v>
      </c>
      <c r="R28">
        <v>31276</v>
      </c>
      <c r="S28">
        <v>677</v>
      </c>
      <c r="T28">
        <v>12000</v>
      </c>
      <c r="U28">
        <v>357860</v>
      </c>
    </row>
    <row r="29" spans="1:21" x14ac:dyDescent="0.35">
      <c r="A29">
        <f t="shared" si="0"/>
        <v>0</v>
      </c>
      <c r="B29">
        <f t="shared" si="1"/>
        <v>0</v>
      </c>
      <c r="C29" t="s">
        <v>42</v>
      </c>
      <c r="D29">
        <v>9493</v>
      </c>
      <c r="E29">
        <v>103014</v>
      </c>
      <c r="F29">
        <v>1462</v>
      </c>
      <c r="G29">
        <v>8079</v>
      </c>
      <c r="H29">
        <v>6168</v>
      </c>
      <c r="I29">
        <v>0</v>
      </c>
      <c r="J29">
        <v>128216</v>
      </c>
      <c r="K29">
        <v>1295</v>
      </c>
      <c r="L29">
        <v>14710</v>
      </c>
      <c r="M29">
        <v>47028</v>
      </c>
      <c r="N29">
        <v>1264</v>
      </c>
      <c r="O29">
        <v>49709</v>
      </c>
      <c r="P29">
        <v>15014</v>
      </c>
      <c r="Q29">
        <v>0</v>
      </c>
      <c r="R29">
        <v>129020</v>
      </c>
      <c r="S29">
        <v>6608</v>
      </c>
      <c r="T29">
        <v>0</v>
      </c>
      <c r="U29">
        <v>1125959</v>
      </c>
    </row>
    <row r="30" spans="1:21" x14ac:dyDescent="0.35">
      <c r="A30">
        <f t="shared" si="0"/>
        <v>0</v>
      </c>
      <c r="B30">
        <f t="shared" si="1"/>
        <v>0</v>
      </c>
      <c r="C30" t="s">
        <v>43</v>
      </c>
      <c r="D30">
        <v>3027</v>
      </c>
      <c r="E30">
        <v>72412</v>
      </c>
      <c r="F30">
        <v>0</v>
      </c>
      <c r="G30">
        <v>3150</v>
      </c>
      <c r="H30">
        <v>9340</v>
      </c>
      <c r="I30">
        <v>0</v>
      </c>
      <c r="J30">
        <v>87929</v>
      </c>
      <c r="K30">
        <v>0</v>
      </c>
      <c r="L30">
        <v>13410</v>
      </c>
      <c r="M30">
        <v>31777</v>
      </c>
      <c r="N30">
        <v>867</v>
      </c>
      <c r="O30">
        <v>31542</v>
      </c>
      <c r="P30">
        <v>6161</v>
      </c>
      <c r="Q30">
        <v>3027</v>
      </c>
      <c r="R30">
        <v>86784</v>
      </c>
      <c r="S30">
        <v>2060</v>
      </c>
      <c r="T30">
        <v>1249</v>
      </c>
      <c r="U30">
        <v>843528</v>
      </c>
    </row>
    <row r="31" spans="1:21" x14ac:dyDescent="0.35">
      <c r="A31">
        <f t="shared" si="0"/>
        <v>0</v>
      </c>
      <c r="B31">
        <f t="shared" si="1"/>
        <v>0</v>
      </c>
      <c r="C31" t="s">
        <v>44</v>
      </c>
      <c r="D31">
        <v>140</v>
      </c>
      <c r="E31">
        <v>17143</v>
      </c>
      <c r="F31">
        <v>0</v>
      </c>
      <c r="G31">
        <v>253</v>
      </c>
      <c r="H31">
        <v>1743</v>
      </c>
      <c r="I31">
        <v>0</v>
      </c>
      <c r="J31">
        <v>19279</v>
      </c>
      <c r="K31">
        <v>0</v>
      </c>
      <c r="L31">
        <v>1458</v>
      </c>
      <c r="M31">
        <v>1925</v>
      </c>
      <c r="N31">
        <v>100</v>
      </c>
      <c r="O31">
        <v>8499</v>
      </c>
      <c r="P31">
        <v>600</v>
      </c>
      <c r="Q31">
        <v>6280</v>
      </c>
      <c r="R31">
        <v>18862</v>
      </c>
      <c r="S31">
        <v>0</v>
      </c>
      <c r="T31">
        <v>0</v>
      </c>
      <c r="U31">
        <v>64174</v>
      </c>
    </row>
    <row r="32" spans="1:21" x14ac:dyDescent="0.35">
      <c r="A32">
        <f t="shared" si="0"/>
        <v>0</v>
      </c>
      <c r="B32">
        <f t="shared" si="1"/>
        <v>0</v>
      </c>
      <c r="C32" t="s">
        <v>45</v>
      </c>
      <c r="D32">
        <v>1144</v>
      </c>
      <c r="E32">
        <v>30574</v>
      </c>
      <c r="F32">
        <v>221</v>
      </c>
      <c r="G32">
        <v>1246</v>
      </c>
      <c r="H32">
        <v>0</v>
      </c>
      <c r="I32">
        <v>0</v>
      </c>
      <c r="J32">
        <v>33185</v>
      </c>
      <c r="K32">
        <v>997</v>
      </c>
      <c r="L32">
        <v>6647</v>
      </c>
      <c r="M32">
        <v>9602</v>
      </c>
      <c r="N32">
        <v>236</v>
      </c>
      <c r="O32">
        <v>9982</v>
      </c>
      <c r="P32">
        <v>0</v>
      </c>
      <c r="Q32">
        <v>4874</v>
      </c>
      <c r="R32">
        <v>32338</v>
      </c>
      <c r="S32">
        <v>8852</v>
      </c>
      <c r="T32">
        <v>6736</v>
      </c>
      <c r="U32">
        <v>320160</v>
      </c>
    </row>
    <row r="33" spans="1:21" x14ac:dyDescent="0.35">
      <c r="A33">
        <f t="shared" si="0"/>
        <v>0</v>
      </c>
      <c r="B33">
        <f t="shared" si="1"/>
        <v>0</v>
      </c>
      <c r="C33" t="s">
        <v>47</v>
      </c>
      <c r="D33">
        <v>1503</v>
      </c>
      <c r="E33">
        <v>29876</v>
      </c>
      <c r="F33">
        <v>0</v>
      </c>
      <c r="G33">
        <v>272</v>
      </c>
      <c r="H33">
        <v>0</v>
      </c>
      <c r="I33">
        <v>0</v>
      </c>
      <c r="J33">
        <v>31651</v>
      </c>
      <c r="K33">
        <v>0</v>
      </c>
      <c r="L33">
        <v>8065</v>
      </c>
      <c r="M33">
        <v>16511</v>
      </c>
      <c r="N33">
        <v>0</v>
      </c>
      <c r="O33">
        <v>9727</v>
      </c>
      <c r="P33">
        <v>0</v>
      </c>
      <c r="Q33">
        <v>0</v>
      </c>
      <c r="R33">
        <v>34303</v>
      </c>
      <c r="S33">
        <v>24529</v>
      </c>
      <c r="T33">
        <v>24529</v>
      </c>
      <c r="U33">
        <v>457159</v>
      </c>
    </row>
    <row r="34" spans="1:21" x14ac:dyDescent="0.35">
      <c r="A34">
        <f t="shared" si="0"/>
        <v>0</v>
      </c>
      <c r="B34">
        <f t="shared" si="1"/>
        <v>0</v>
      </c>
      <c r="C34" t="s">
        <v>48</v>
      </c>
      <c r="D34">
        <v>1131</v>
      </c>
      <c r="E34">
        <v>22375</v>
      </c>
      <c r="F34">
        <v>20</v>
      </c>
      <c r="G34">
        <v>1718</v>
      </c>
      <c r="H34">
        <v>2510</v>
      </c>
      <c r="I34">
        <v>0</v>
      </c>
      <c r="J34">
        <v>27754</v>
      </c>
      <c r="K34">
        <v>0</v>
      </c>
      <c r="L34">
        <v>4076</v>
      </c>
      <c r="M34">
        <v>7239</v>
      </c>
      <c r="N34">
        <v>40</v>
      </c>
      <c r="O34">
        <v>14332</v>
      </c>
      <c r="P34">
        <v>1091</v>
      </c>
      <c r="Q34">
        <v>1500</v>
      </c>
      <c r="R34">
        <v>28278</v>
      </c>
      <c r="S34">
        <v>1011</v>
      </c>
      <c r="T34">
        <v>328</v>
      </c>
      <c r="U34">
        <v>213093</v>
      </c>
    </row>
    <row r="35" spans="1:21" x14ac:dyDescent="0.35">
      <c r="A35">
        <f t="shared" si="0"/>
        <v>0</v>
      </c>
      <c r="B35">
        <f t="shared" si="1"/>
        <v>0</v>
      </c>
      <c r="C35" t="s">
        <v>49</v>
      </c>
      <c r="D35">
        <v>2134</v>
      </c>
      <c r="E35">
        <v>41597</v>
      </c>
      <c r="F35">
        <v>0</v>
      </c>
      <c r="G35">
        <v>3664</v>
      </c>
      <c r="H35">
        <v>0</v>
      </c>
      <c r="I35">
        <v>2043</v>
      </c>
      <c r="J35">
        <v>49438</v>
      </c>
      <c r="K35">
        <v>0</v>
      </c>
      <c r="L35">
        <v>5532</v>
      </c>
      <c r="M35">
        <v>33695</v>
      </c>
      <c r="N35">
        <v>680</v>
      </c>
      <c r="O35">
        <v>8773</v>
      </c>
      <c r="P35">
        <v>0</v>
      </c>
      <c r="Q35">
        <v>0</v>
      </c>
      <c r="R35">
        <v>48680</v>
      </c>
      <c r="S35">
        <v>1523</v>
      </c>
      <c r="T35">
        <v>576</v>
      </c>
      <c r="U35">
        <v>950637</v>
      </c>
    </row>
    <row r="36" spans="1:21" x14ac:dyDescent="0.35">
      <c r="A36">
        <f t="shared" si="0"/>
        <v>0</v>
      </c>
      <c r="B36">
        <f t="shared" si="1"/>
        <v>0</v>
      </c>
      <c r="C36" t="s">
        <v>50</v>
      </c>
      <c r="D36">
        <v>1306</v>
      </c>
      <c r="E36">
        <v>22543</v>
      </c>
      <c r="F36">
        <v>0</v>
      </c>
      <c r="G36">
        <v>1200</v>
      </c>
      <c r="H36">
        <v>0</v>
      </c>
      <c r="I36">
        <v>0</v>
      </c>
      <c r="J36">
        <v>25049</v>
      </c>
      <c r="K36">
        <v>0</v>
      </c>
      <c r="L36">
        <v>1951</v>
      </c>
      <c r="M36">
        <v>4287</v>
      </c>
      <c r="N36">
        <v>40</v>
      </c>
      <c r="O36">
        <v>17967</v>
      </c>
      <c r="P36">
        <v>0</v>
      </c>
      <c r="Q36">
        <v>0</v>
      </c>
      <c r="R36">
        <v>24245</v>
      </c>
      <c r="S36">
        <v>927</v>
      </c>
      <c r="T36">
        <v>0</v>
      </c>
      <c r="U36">
        <v>93362</v>
      </c>
    </row>
    <row r="37" spans="1:21" x14ac:dyDescent="0.35">
      <c r="A37">
        <f t="shared" si="0"/>
        <v>0</v>
      </c>
      <c r="B37">
        <f t="shared" si="1"/>
        <v>0</v>
      </c>
      <c r="C37" t="s">
        <v>372</v>
      </c>
      <c r="D37">
        <v>1345</v>
      </c>
      <c r="E37">
        <v>24996</v>
      </c>
      <c r="F37">
        <v>0</v>
      </c>
      <c r="G37">
        <v>1271</v>
      </c>
      <c r="H37">
        <v>228</v>
      </c>
      <c r="I37">
        <v>0</v>
      </c>
      <c r="J37">
        <v>27840</v>
      </c>
      <c r="K37">
        <v>161</v>
      </c>
      <c r="L37">
        <v>4226</v>
      </c>
      <c r="M37">
        <v>5509</v>
      </c>
      <c r="N37">
        <v>496</v>
      </c>
      <c r="O37">
        <v>17365</v>
      </c>
      <c r="P37">
        <v>82</v>
      </c>
      <c r="Q37">
        <v>0</v>
      </c>
      <c r="R37">
        <v>27839</v>
      </c>
      <c r="S37">
        <v>541</v>
      </c>
      <c r="T37">
        <v>3450</v>
      </c>
      <c r="U37">
        <v>167338</v>
      </c>
    </row>
    <row r="38" spans="1:21" x14ac:dyDescent="0.35">
      <c r="A38">
        <f t="shared" si="0"/>
        <v>0</v>
      </c>
      <c r="B38">
        <f t="shared" si="1"/>
        <v>0</v>
      </c>
      <c r="C38" t="s">
        <v>52</v>
      </c>
      <c r="D38">
        <v>3528</v>
      </c>
      <c r="E38">
        <v>28980</v>
      </c>
      <c r="F38">
        <v>0</v>
      </c>
      <c r="G38">
        <v>185</v>
      </c>
      <c r="H38">
        <v>978</v>
      </c>
      <c r="I38">
        <v>0</v>
      </c>
      <c r="J38">
        <v>33671</v>
      </c>
      <c r="K38">
        <v>0</v>
      </c>
      <c r="L38">
        <v>1537</v>
      </c>
      <c r="M38">
        <v>1586</v>
      </c>
      <c r="N38">
        <v>384</v>
      </c>
      <c r="O38">
        <v>28891</v>
      </c>
      <c r="P38">
        <v>1026</v>
      </c>
      <c r="Q38">
        <v>247</v>
      </c>
      <c r="R38">
        <v>33671</v>
      </c>
      <c r="S38">
        <v>285</v>
      </c>
      <c r="T38">
        <v>0</v>
      </c>
      <c r="U38">
        <v>44342</v>
      </c>
    </row>
    <row r="39" spans="1:21" x14ac:dyDescent="0.35">
      <c r="A39">
        <f t="shared" si="0"/>
        <v>0</v>
      </c>
      <c r="B39">
        <f t="shared" si="1"/>
        <v>0</v>
      </c>
      <c r="C39" t="s">
        <v>53</v>
      </c>
      <c r="D39">
        <v>300</v>
      </c>
      <c r="E39">
        <v>161237</v>
      </c>
      <c r="F39">
        <v>0</v>
      </c>
      <c r="G39">
        <v>25967</v>
      </c>
      <c r="H39">
        <v>52</v>
      </c>
      <c r="I39">
        <v>0</v>
      </c>
      <c r="J39">
        <v>187556</v>
      </c>
      <c r="K39">
        <v>0</v>
      </c>
      <c r="L39">
        <v>23575</v>
      </c>
      <c r="M39">
        <v>124842</v>
      </c>
      <c r="N39">
        <v>1305</v>
      </c>
      <c r="O39">
        <v>43805</v>
      </c>
      <c r="P39">
        <v>38</v>
      </c>
      <c r="Q39">
        <v>0</v>
      </c>
      <c r="R39">
        <v>193565</v>
      </c>
      <c r="S39">
        <v>64890</v>
      </c>
      <c r="T39">
        <v>82565</v>
      </c>
      <c r="U39">
        <v>3441382</v>
      </c>
    </row>
    <row r="40" spans="1:21" x14ac:dyDescent="0.35">
      <c r="A40">
        <f t="shared" si="0"/>
        <v>0</v>
      </c>
      <c r="B40">
        <f t="shared" si="1"/>
        <v>0</v>
      </c>
      <c r="C40" t="s">
        <v>54</v>
      </c>
      <c r="D40">
        <v>999</v>
      </c>
      <c r="E40">
        <v>23668</v>
      </c>
      <c r="F40">
        <v>0</v>
      </c>
      <c r="G40">
        <v>366</v>
      </c>
      <c r="H40">
        <v>0</v>
      </c>
      <c r="I40">
        <v>0</v>
      </c>
      <c r="J40">
        <v>25033</v>
      </c>
      <c r="K40">
        <v>96</v>
      </c>
      <c r="L40">
        <v>6316</v>
      </c>
      <c r="M40">
        <v>4789</v>
      </c>
      <c r="N40">
        <v>151</v>
      </c>
      <c r="O40">
        <v>11621</v>
      </c>
      <c r="P40">
        <v>0</v>
      </c>
      <c r="Q40">
        <v>0</v>
      </c>
      <c r="R40">
        <v>22973</v>
      </c>
      <c r="S40">
        <v>0</v>
      </c>
      <c r="T40">
        <v>6473</v>
      </c>
      <c r="U40">
        <v>150713</v>
      </c>
    </row>
    <row r="41" spans="1:21" x14ac:dyDescent="0.35">
      <c r="A41">
        <f t="shared" si="0"/>
        <v>0</v>
      </c>
      <c r="B41">
        <f t="shared" si="1"/>
        <v>0</v>
      </c>
      <c r="C41" t="s">
        <v>56</v>
      </c>
      <c r="D41">
        <v>839</v>
      </c>
      <c r="E41">
        <v>52188</v>
      </c>
      <c r="F41">
        <v>0</v>
      </c>
      <c r="G41">
        <v>1373</v>
      </c>
      <c r="H41">
        <v>0</v>
      </c>
      <c r="I41">
        <v>3550</v>
      </c>
      <c r="J41">
        <v>57950</v>
      </c>
      <c r="K41">
        <v>0</v>
      </c>
      <c r="L41">
        <v>443</v>
      </c>
      <c r="M41">
        <v>27930</v>
      </c>
      <c r="N41">
        <v>719</v>
      </c>
      <c r="O41">
        <v>20085</v>
      </c>
      <c r="P41">
        <v>8394</v>
      </c>
      <c r="Q41">
        <v>0</v>
      </c>
      <c r="R41">
        <v>57571</v>
      </c>
      <c r="S41">
        <v>102415</v>
      </c>
      <c r="T41">
        <v>73075</v>
      </c>
      <c r="U41">
        <v>1188804</v>
      </c>
    </row>
    <row r="42" spans="1:21" x14ac:dyDescent="0.35">
      <c r="A42">
        <f t="shared" si="0"/>
        <v>0</v>
      </c>
      <c r="B42">
        <f t="shared" si="1"/>
        <v>0</v>
      </c>
      <c r="C42" t="s">
        <v>72</v>
      </c>
      <c r="D42">
        <v>317</v>
      </c>
      <c r="E42">
        <v>20933</v>
      </c>
      <c r="F42">
        <v>0</v>
      </c>
      <c r="G42">
        <v>654</v>
      </c>
      <c r="H42">
        <v>0</v>
      </c>
      <c r="I42">
        <v>6517</v>
      </c>
      <c r="J42">
        <v>28421</v>
      </c>
      <c r="K42">
        <v>0</v>
      </c>
      <c r="L42">
        <v>2707</v>
      </c>
      <c r="M42">
        <v>18480</v>
      </c>
      <c r="N42">
        <v>0</v>
      </c>
      <c r="O42">
        <v>6521</v>
      </c>
      <c r="P42">
        <v>0</v>
      </c>
      <c r="Q42">
        <v>0</v>
      </c>
      <c r="R42">
        <v>27708</v>
      </c>
      <c r="S42">
        <v>18303</v>
      </c>
      <c r="T42">
        <v>30121</v>
      </c>
      <c r="U42">
        <v>517492</v>
      </c>
    </row>
    <row r="43" spans="1:21" x14ac:dyDescent="0.35">
      <c r="A43">
        <f t="shared" si="0"/>
        <v>0</v>
      </c>
      <c r="B43">
        <f t="shared" si="1"/>
        <v>0</v>
      </c>
      <c r="C43" t="s">
        <v>59</v>
      </c>
      <c r="D43">
        <v>1439</v>
      </c>
      <c r="E43">
        <v>26400</v>
      </c>
      <c r="F43">
        <v>0</v>
      </c>
      <c r="G43">
        <v>30</v>
      </c>
      <c r="H43">
        <v>0</v>
      </c>
      <c r="I43">
        <v>0</v>
      </c>
      <c r="J43">
        <v>27869</v>
      </c>
      <c r="K43">
        <v>0</v>
      </c>
      <c r="L43">
        <v>4693</v>
      </c>
      <c r="M43">
        <v>13250</v>
      </c>
      <c r="N43">
        <v>100</v>
      </c>
      <c r="O43">
        <v>8731</v>
      </c>
      <c r="P43">
        <v>0</v>
      </c>
      <c r="Q43">
        <v>0</v>
      </c>
      <c r="R43">
        <v>26774</v>
      </c>
      <c r="S43">
        <v>1457</v>
      </c>
      <c r="T43">
        <v>0</v>
      </c>
      <c r="U43">
        <v>384548</v>
      </c>
    </row>
    <row r="44" spans="1:21" x14ac:dyDescent="0.35">
      <c r="A44">
        <f t="shared" si="0"/>
        <v>0</v>
      </c>
      <c r="B44">
        <f t="shared" si="1"/>
        <v>0</v>
      </c>
      <c r="C44" t="s">
        <v>63</v>
      </c>
      <c r="D44">
        <v>2192</v>
      </c>
      <c r="E44">
        <v>17934</v>
      </c>
      <c r="F44">
        <v>46</v>
      </c>
      <c r="G44">
        <v>356</v>
      </c>
      <c r="H44">
        <v>0</v>
      </c>
      <c r="I44">
        <v>3453</v>
      </c>
      <c r="J44">
        <v>23981</v>
      </c>
      <c r="K44">
        <v>0</v>
      </c>
      <c r="L44">
        <v>2892</v>
      </c>
      <c r="M44">
        <v>8437</v>
      </c>
      <c r="N44">
        <v>217</v>
      </c>
      <c r="O44">
        <v>12435</v>
      </c>
      <c r="P44">
        <v>0</v>
      </c>
      <c r="Q44">
        <v>0</v>
      </c>
      <c r="R44">
        <v>23981</v>
      </c>
      <c r="S44">
        <v>123</v>
      </c>
      <c r="T44">
        <v>0</v>
      </c>
      <c r="U44">
        <v>257939</v>
      </c>
    </row>
    <row r="45" spans="1:21" x14ac:dyDescent="0.35">
      <c r="A45">
        <f t="shared" si="0"/>
        <v>0</v>
      </c>
      <c r="B45">
        <f t="shared" si="1"/>
        <v>0</v>
      </c>
      <c r="C45" t="s">
        <v>64</v>
      </c>
      <c r="D45">
        <v>1176</v>
      </c>
      <c r="E45">
        <v>36643</v>
      </c>
      <c r="F45">
        <v>5</v>
      </c>
      <c r="G45">
        <v>729</v>
      </c>
      <c r="H45">
        <v>334</v>
      </c>
      <c r="I45">
        <v>0</v>
      </c>
      <c r="J45">
        <v>38887</v>
      </c>
      <c r="K45">
        <v>0</v>
      </c>
      <c r="L45">
        <v>2819</v>
      </c>
      <c r="M45">
        <v>10010</v>
      </c>
      <c r="N45">
        <v>276</v>
      </c>
      <c r="O45">
        <v>20962</v>
      </c>
      <c r="P45">
        <v>7975</v>
      </c>
      <c r="Q45">
        <v>2834</v>
      </c>
      <c r="R45">
        <v>44876</v>
      </c>
      <c r="S45">
        <v>12917</v>
      </c>
      <c r="T45">
        <v>52227</v>
      </c>
      <c r="U45">
        <v>280237</v>
      </c>
    </row>
    <row r="46" spans="1:21" x14ac:dyDescent="0.35">
      <c r="A46">
        <f t="shared" si="0"/>
        <v>0</v>
      </c>
      <c r="B46">
        <f t="shared" si="1"/>
        <v>0</v>
      </c>
      <c r="C46" t="s">
        <v>65</v>
      </c>
      <c r="D46">
        <v>557</v>
      </c>
      <c r="E46">
        <v>9643</v>
      </c>
      <c r="F46">
        <v>24</v>
      </c>
      <c r="G46">
        <v>382</v>
      </c>
      <c r="H46">
        <v>0</v>
      </c>
      <c r="I46">
        <v>0</v>
      </c>
      <c r="J46">
        <v>10606</v>
      </c>
      <c r="K46">
        <v>372</v>
      </c>
      <c r="L46">
        <v>1073</v>
      </c>
      <c r="M46">
        <v>1165</v>
      </c>
      <c r="N46">
        <v>1026</v>
      </c>
      <c r="O46">
        <v>4992</v>
      </c>
      <c r="P46">
        <v>0</v>
      </c>
      <c r="Q46">
        <v>5900</v>
      </c>
      <c r="R46">
        <v>14528</v>
      </c>
      <c r="S46">
        <v>0</v>
      </c>
      <c r="T46">
        <v>0</v>
      </c>
      <c r="U46">
        <v>20351</v>
      </c>
    </row>
    <row r="47" spans="1:21" x14ac:dyDescent="0.35">
      <c r="A47">
        <f t="shared" si="0"/>
        <v>0</v>
      </c>
      <c r="B47">
        <f t="shared" si="1"/>
        <v>0</v>
      </c>
      <c r="C47" t="s">
        <v>67</v>
      </c>
      <c r="D47">
        <v>3147</v>
      </c>
      <c r="E47">
        <v>68507</v>
      </c>
      <c r="F47">
        <v>3</v>
      </c>
      <c r="G47">
        <v>6504</v>
      </c>
      <c r="H47">
        <v>0</v>
      </c>
      <c r="I47">
        <v>3065</v>
      </c>
      <c r="J47">
        <v>81226</v>
      </c>
      <c r="K47">
        <v>0</v>
      </c>
      <c r="L47">
        <v>15367</v>
      </c>
      <c r="M47">
        <v>41778</v>
      </c>
      <c r="N47">
        <v>0</v>
      </c>
      <c r="O47">
        <v>24018</v>
      </c>
      <c r="P47">
        <v>0</v>
      </c>
      <c r="Q47">
        <v>0</v>
      </c>
      <c r="R47">
        <v>81163</v>
      </c>
      <c r="S47">
        <v>8140</v>
      </c>
      <c r="T47">
        <v>0</v>
      </c>
      <c r="U47">
        <v>1253349</v>
      </c>
    </row>
    <row r="48" spans="1:21" x14ac:dyDescent="0.35">
      <c r="A48">
        <f t="shared" si="0"/>
        <v>0</v>
      </c>
      <c r="B48">
        <f t="shared" si="1"/>
        <v>0</v>
      </c>
      <c r="C48" t="s">
        <v>271</v>
      </c>
      <c r="D48">
        <v>0</v>
      </c>
      <c r="E48">
        <v>18682</v>
      </c>
      <c r="F48">
        <v>20</v>
      </c>
      <c r="G48">
        <v>30</v>
      </c>
      <c r="H48">
        <v>0</v>
      </c>
      <c r="I48">
        <v>4259</v>
      </c>
      <c r="J48">
        <v>22991</v>
      </c>
      <c r="K48">
        <v>5620</v>
      </c>
      <c r="L48">
        <v>0</v>
      </c>
      <c r="M48">
        <v>8939</v>
      </c>
      <c r="N48">
        <v>213</v>
      </c>
      <c r="O48">
        <v>8640</v>
      </c>
      <c r="P48">
        <v>0</v>
      </c>
      <c r="Q48">
        <v>0</v>
      </c>
      <c r="R48">
        <v>23412</v>
      </c>
      <c r="S48">
        <v>7231</v>
      </c>
      <c r="T48">
        <v>0</v>
      </c>
      <c r="U48">
        <v>239825</v>
      </c>
    </row>
    <row r="49" spans="1:21" x14ac:dyDescent="0.35">
      <c r="A49">
        <f t="shared" si="0"/>
        <v>0</v>
      </c>
      <c r="B49">
        <f t="shared" si="1"/>
        <v>0</v>
      </c>
      <c r="C49" t="s">
        <v>68</v>
      </c>
      <c r="D49">
        <v>2674</v>
      </c>
      <c r="E49">
        <v>29305</v>
      </c>
      <c r="F49">
        <v>0</v>
      </c>
      <c r="G49">
        <v>3353</v>
      </c>
      <c r="H49">
        <v>0</v>
      </c>
      <c r="I49">
        <v>26381</v>
      </c>
      <c r="J49">
        <v>61713</v>
      </c>
      <c r="K49">
        <v>0</v>
      </c>
      <c r="L49">
        <v>14520</v>
      </c>
      <c r="M49">
        <v>35599</v>
      </c>
      <c r="N49">
        <v>0</v>
      </c>
      <c r="O49">
        <v>11592</v>
      </c>
      <c r="P49">
        <v>0</v>
      </c>
      <c r="Q49">
        <v>0</v>
      </c>
      <c r="R49">
        <v>61711</v>
      </c>
      <c r="S49">
        <v>1335</v>
      </c>
      <c r="T49">
        <v>1335</v>
      </c>
      <c r="U49">
        <v>994187</v>
      </c>
    </row>
    <row r="50" spans="1:21" x14ac:dyDescent="0.35">
      <c r="A50">
        <f t="shared" si="0"/>
        <v>0</v>
      </c>
      <c r="B50">
        <f t="shared" si="1"/>
        <v>0</v>
      </c>
      <c r="C50" t="s">
        <v>14</v>
      </c>
      <c r="D50">
        <v>0</v>
      </c>
      <c r="E50">
        <v>0</v>
      </c>
      <c r="F50">
        <v>0</v>
      </c>
      <c r="G50">
        <v>0</v>
      </c>
      <c r="H50">
        <v>0</v>
      </c>
      <c r="I50">
        <v>5339</v>
      </c>
      <c r="J50">
        <v>5339</v>
      </c>
      <c r="K50">
        <v>0</v>
      </c>
      <c r="L50">
        <v>0</v>
      </c>
      <c r="M50">
        <v>0</v>
      </c>
      <c r="N50">
        <v>0</v>
      </c>
      <c r="O50">
        <v>5339</v>
      </c>
      <c r="P50">
        <v>0</v>
      </c>
      <c r="Q50">
        <v>0</v>
      </c>
      <c r="R50">
        <v>5339</v>
      </c>
      <c r="S50">
        <v>0</v>
      </c>
      <c r="T50">
        <v>0</v>
      </c>
      <c r="U50">
        <v>0</v>
      </c>
    </row>
    <row r="51" spans="1:21" x14ac:dyDescent="0.35">
      <c r="A51">
        <f t="shared" si="0"/>
        <v>0</v>
      </c>
      <c r="B51">
        <f t="shared" si="1"/>
        <v>0</v>
      </c>
      <c r="C51" t="s">
        <v>37</v>
      </c>
      <c r="D51">
        <v>0</v>
      </c>
      <c r="E51">
        <v>0</v>
      </c>
      <c r="F51">
        <v>0</v>
      </c>
      <c r="G51">
        <v>53100</v>
      </c>
      <c r="H51">
        <v>0</v>
      </c>
      <c r="I51">
        <v>4347</v>
      </c>
      <c r="J51">
        <v>57447</v>
      </c>
      <c r="K51">
        <v>0</v>
      </c>
      <c r="L51">
        <v>7396</v>
      </c>
      <c r="M51">
        <v>47666</v>
      </c>
      <c r="N51">
        <v>0</v>
      </c>
      <c r="O51">
        <v>1390</v>
      </c>
      <c r="P51">
        <v>0</v>
      </c>
      <c r="Q51">
        <v>0</v>
      </c>
      <c r="R51">
        <v>56452</v>
      </c>
      <c r="S51">
        <v>29276</v>
      </c>
      <c r="T51">
        <v>32000</v>
      </c>
      <c r="U51">
        <v>1329857</v>
      </c>
    </row>
    <row r="52" spans="1:21" x14ac:dyDescent="0.35">
      <c r="A52">
        <f t="shared" si="0"/>
        <v>0</v>
      </c>
      <c r="B52">
        <f t="shared" si="1"/>
        <v>0</v>
      </c>
      <c r="C52" t="s">
        <v>160</v>
      </c>
      <c r="D52">
        <v>0</v>
      </c>
      <c r="E52">
        <v>0</v>
      </c>
      <c r="F52">
        <v>0</v>
      </c>
      <c r="G52">
        <v>0</v>
      </c>
      <c r="H52">
        <v>0</v>
      </c>
      <c r="I52">
        <v>10029</v>
      </c>
      <c r="J52">
        <v>10029</v>
      </c>
      <c r="K52">
        <v>0</v>
      </c>
      <c r="L52">
        <v>0</v>
      </c>
      <c r="M52">
        <v>0</v>
      </c>
      <c r="N52">
        <v>0</v>
      </c>
      <c r="O52">
        <v>10029</v>
      </c>
      <c r="P52">
        <v>0</v>
      </c>
      <c r="Q52">
        <v>0</v>
      </c>
      <c r="R52">
        <v>10029</v>
      </c>
      <c r="S52">
        <v>0</v>
      </c>
      <c r="T52">
        <v>0</v>
      </c>
      <c r="U52">
        <v>0</v>
      </c>
    </row>
    <row r="53" spans="1:21" x14ac:dyDescent="0.35">
      <c r="C53" t="s">
        <v>69</v>
      </c>
      <c r="D53">
        <v>142155</v>
      </c>
      <c r="E53">
        <v>3012567</v>
      </c>
      <c r="F53">
        <v>9847</v>
      </c>
      <c r="G53">
        <v>228681</v>
      </c>
      <c r="H53">
        <v>41065</v>
      </c>
      <c r="I53">
        <v>175335</v>
      </c>
      <c r="J53">
        <v>3609650</v>
      </c>
      <c r="K53">
        <v>19893</v>
      </c>
      <c r="L53">
        <v>468864</v>
      </c>
      <c r="M53">
        <v>1692101</v>
      </c>
      <c r="N53">
        <v>33845</v>
      </c>
      <c r="O53">
        <v>1184698</v>
      </c>
      <c r="P53">
        <v>108644</v>
      </c>
      <c r="Q53">
        <v>54687</v>
      </c>
      <c r="R53">
        <v>3562732</v>
      </c>
      <c r="S53">
        <v>1059961</v>
      </c>
      <c r="T53">
        <v>1072155</v>
      </c>
      <c r="U53">
        <v>50722534</v>
      </c>
    </row>
    <row r="54" spans="1:21" x14ac:dyDescent="0.35">
      <c r="C54" t="s">
        <v>70</v>
      </c>
      <c r="D54">
        <f>+D53-SUM(D2:D52)</f>
        <v>0</v>
      </c>
      <c r="E54">
        <f t="shared" ref="E54:K54" si="2">+E53-SUM(E2:E52)</f>
        <v>0</v>
      </c>
      <c r="F54">
        <f t="shared" si="2"/>
        <v>0</v>
      </c>
      <c r="G54">
        <f t="shared" si="2"/>
        <v>0</v>
      </c>
      <c r="H54">
        <f t="shared" si="2"/>
        <v>0</v>
      </c>
      <c r="I54">
        <f t="shared" si="2"/>
        <v>0</v>
      </c>
      <c r="J54">
        <f t="shared" si="2"/>
        <v>0</v>
      </c>
      <c r="K54">
        <f t="shared" si="2"/>
        <v>0</v>
      </c>
      <c r="L54">
        <f t="shared" ref="L54" si="3">+L53-SUM(L2:L52)</f>
        <v>0</v>
      </c>
      <c r="M54">
        <f t="shared" ref="M54" si="4">+M53-SUM(M2:M52)</f>
        <v>0</v>
      </c>
      <c r="N54">
        <f t="shared" ref="N54" si="5">+N53-SUM(N2:N52)</f>
        <v>0</v>
      </c>
      <c r="O54">
        <f t="shared" ref="O54" si="6">+O53-SUM(O2:O52)</f>
        <v>0</v>
      </c>
      <c r="P54">
        <f t="shared" ref="P54" si="7">+P53-SUM(P2:P52)</f>
        <v>0</v>
      </c>
      <c r="Q54">
        <f t="shared" ref="Q54" si="8">+Q53-SUM(Q2:Q52)</f>
        <v>0</v>
      </c>
      <c r="R54">
        <f t="shared" ref="R54:S54" si="9">+R53-SUM(R2:R52)</f>
        <v>0</v>
      </c>
      <c r="S54">
        <f t="shared" si="9"/>
        <v>0</v>
      </c>
      <c r="T54">
        <f t="shared" ref="T54" si="10">+T53-SUM(T2:T52)</f>
        <v>0</v>
      </c>
      <c r="U54">
        <f t="shared" ref="U54" si="11">+U53-SUM(U2:U52)</f>
        <v>0</v>
      </c>
    </row>
  </sheetData>
  <conditionalFormatting sqref="A2:B52">
    <cfRule type="expression" dxfId="26" priority="1">
      <formula>A2&lt;&gt;0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>
    <tabColor rgb="FF92D050"/>
  </sheetPr>
  <dimension ref="A1:U37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3" max="3" width="19.8164062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340</v>
      </c>
      <c r="E1" t="s">
        <v>341</v>
      </c>
      <c r="F1" t="s">
        <v>342</v>
      </c>
      <c r="G1" t="s">
        <v>343</v>
      </c>
      <c r="H1" t="s">
        <v>344</v>
      </c>
      <c r="I1" t="s">
        <v>345</v>
      </c>
      <c r="J1" t="s">
        <v>346</v>
      </c>
      <c r="K1" t="s">
        <v>75</v>
      </c>
      <c r="L1" t="s">
        <v>76</v>
      </c>
      <c r="M1" t="s">
        <v>347</v>
      </c>
      <c r="N1" t="s">
        <v>348</v>
      </c>
      <c r="O1" t="s">
        <v>349</v>
      </c>
      <c r="P1" t="s">
        <v>350</v>
      </c>
      <c r="Q1" t="s">
        <v>351</v>
      </c>
      <c r="R1" t="s">
        <v>352</v>
      </c>
      <c r="S1" t="s">
        <v>353</v>
      </c>
      <c r="T1" t="s">
        <v>354</v>
      </c>
      <c r="U1" t="s">
        <v>355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3886</v>
      </c>
      <c r="E2">
        <v>32072</v>
      </c>
      <c r="F2">
        <v>0</v>
      </c>
      <c r="G2">
        <v>9618</v>
      </c>
      <c r="H2">
        <v>5101</v>
      </c>
      <c r="I2">
        <v>0</v>
      </c>
      <c r="J2">
        <v>50677</v>
      </c>
      <c r="K2">
        <v>0</v>
      </c>
      <c r="L2">
        <v>2625</v>
      </c>
      <c r="M2">
        <v>4418</v>
      </c>
      <c r="N2">
        <v>75</v>
      </c>
      <c r="O2">
        <v>36393</v>
      </c>
      <c r="P2">
        <v>2137</v>
      </c>
      <c r="Q2">
        <v>5028</v>
      </c>
      <c r="R2">
        <v>50676</v>
      </c>
      <c r="S2">
        <v>3436</v>
      </c>
      <c r="T2">
        <v>0</v>
      </c>
      <c r="U2">
        <v>104891</v>
      </c>
    </row>
    <row r="3" spans="1:21" x14ac:dyDescent="0.35">
      <c r="A3">
        <f t="shared" ref="A3:A35" si="0">+J3-SUM(D3:I3)</f>
        <v>0</v>
      </c>
      <c r="B3">
        <f t="shared" ref="B3:B35" si="1">+R3-SUM(K3:Q3)</f>
        <v>0</v>
      </c>
      <c r="C3" t="s">
        <v>3</v>
      </c>
      <c r="D3">
        <v>8457</v>
      </c>
      <c r="E3">
        <v>102539</v>
      </c>
      <c r="F3">
        <v>1629</v>
      </c>
      <c r="G3">
        <v>23078</v>
      </c>
      <c r="H3">
        <v>850</v>
      </c>
      <c r="I3">
        <v>0</v>
      </c>
      <c r="J3">
        <v>136553</v>
      </c>
      <c r="K3">
        <v>0</v>
      </c>
      <c r="L3">
        <v>5299</v>
      </c>
      <c r="M3">
        <v>10059</v>
      </c>
      <c r="N3">
        <v>1304</v>
      </c>
      <c r="O3">
        <v>108266</v>
      </c>
      <c r="P3">
        <v>1205</v>
      </c>
      <c r="Q3">
        <v>10027</v>
      </c>
      <c r="R3">
        <v>136160</v>
      </c>
      <c r="S3">
        <v>3646</v>
      </c>
      <c r="T3">
        <v>2050</v>
      </c>
      <c r="U3">
        <v>296657</v>
      </c>
    </row>
    <row r="4" spans="1:21" x14ac:dyDescent="0.35">
      <c r="A4">
        <f t="shared" si="0"/>
        <v>0</v>
      </c>
      <c r="B4">
        <f t="shared" si="1"/>
        <v>0</v>
      </c>
      <c r="C4" t="s">
        <v>4</v>
      </c>
      <c r="D4">
        <v>14729</v>
      </c>
      <c r="E4">
        <v>701672</v>
      </c>
      <c r="F4">
        <v>6090</v>
      </c>
      <c r="G4">
        <v>293038</v>
      </c>
      <c r="H4">
        <v>0</v>
      </c>
      <c r="I4">
        <v>0</v>
      </c>
      <c r="J4">
        <v>1015529</v>
      </c>
      <c r="K4">
        <v>0</v>
      </c>
      <c r="L4">
        <v>45375</v>
      </c>
      <c r="M4">
        <v>76586</v>
      </c>
      <c r="N4">
        <v>4972</v>
      </c>
      <c r="O4">
        <v>866517</v>
      </c>
      <c r="P4">
        <v>0</v>
      </c>
      <c r="Q4">
        <v>65313</v>
      </c>
      <c r="R4">
        <v>1058763</v>
      </c>
      <c r="S4">
        <v>0</v>
      </c>
      <c r="T4">
        <v>0</v>
      </c>
      <c r="U4">
        <v>2085506</v>
      </c>
    </row>
    <row r="5" spans="1:21" x14ac:dyDescent="0.35">
      <c r="A5">
        <f t="shared" si="0"/>
        <v>0</v>
      </c>
      <c r="B5">
        <f t="shared" si="1"/>
        <v>0</v>
      </c>
      <c r="C5" t="s">
        <v>5</v>
      </c>
      <c r="D5">
        <v>6568</v>
      </c>
      <c r="E5">
        <v>91900</v>
      </c>
      <c r="F5">
        <v>1953</v>
      </c>
      <c r="G5">
        <v>20520</v>
      </c>
      <c r="H5">
        <v>3525</v>
      </c>
      <c r="I5">
        <v>0</v>
      </c>
      <c r="J5">
        <v>124466</v>
      </c>
      <c r="K5">
        <v>0</v>
      </c>
      <c r="L5">
        <v>10930</v>
      </c>
      <c r="M5">
        <v>22912</v>
      </c>
      <c r="N5">
        <v>1921</v>
      </c>
      <c r="O5">
        <v>83494</v>
      </c>
      <c r="P5">
        <v>5209</v>
      </c>
      <c r="Q5">
        <v>0</v>
      </c>
      <c r="R5">
        <v>124466</v>
      </c>
      <c r="S5">
        <v>0</v>
      </c>
      <c r="T5">
        <v>25</v>
      </c>
      <c r="U5">
        <v>671282</v>
      </c>
    </row>
    <row r="6" spans="1:21" x14ac:dyDescent="0.35">
      <c r="A6">
        <f t="shared" si="0"/>
        <v>0</v>
      </c>
      <c r="B6">
        <f t="shared" si="1"/>
        <v>0</v>
      </c>
      <c r="C6" t="s">
        <v>71</v>
      </c>
      <c r="D6">
        <v>3778</v>
      </c>
      <c r="E6">
        <v>55329</v>
      </c>
      <c r="F6">
        <v>3539</v>
      </c>
      <c r="G6">
        <v>27140</v>
      </c>
      <c r="H6">
        <v>1457</v>
      </c>
      <c r="I6">
        <v>0</v>
      </c>
      <c r="J6">
        <v>91243</v>
      </c>
      <c r="K6">
        <v>0</v>
      </c>
      <c r="L6">
        <v>5923</v>
      </c>
      <c r="M6">
        <v>7639</v>
      </c>
      <c r="N6">
        <v>208</v>
      </c>
      <c r="O6">
        <v>65718</v>
      </c>
      <c r="P6">
        <v>2626</v>
      </c>
      <c r="Q6">
        <v>8793</v>
      </c>
      <c r="R6">
        <v>90907</v>
      </c>
      <c r="S6">
        <v>181</v>
      </c>
      <c r="T6">
        <v>181</v>
      </c>
      <c r="U6">
        <v>210911</v>
      </c>
    </row>
    <row r="7" spans="1:21" x14ac:dyDescent="0.35">
      <c r="A7">
        <f t="shared" si="0"/>
        <v>0</v>
      </c>
      <c r="B7">
        <f t="shared" si="1"/>
        <v>0</v>
      </c>
      <c r="C7" t="s">
        <v>359</v>
      </c>
      <c r="D7">
        <v>9679</v>
      </c>
      <c r="E7">
        <v>103851</v>
      </c>
      <c r="F7">
        <v>2067</v>
      </c>
      <c r="G7">
        <v>40949</v>
      </c>
      <c r="H7">
        <v>14225</v>
      </c>
      <c r="I7">
        <v>0</v>
      </c>
      <c r="J7">
        <v>170771</v>
      </c>
      <c r="K7">
        <v>0</v>
      </c>
      <c r="L7">
        <v>7514</v>
      </c>
      <c r="M7">
        <v>21608</v>
      </c>
      <c r="N7">
        <v>1729</v>
      </c>
      <c r="O7">
        <v>115092</v>
      </c>
      <c r="P7">
        <v>7344</v>
      </c>
      <c r="Q7">
        <v>17500</v>
      </c>
      <c r="R7">
        <v>170787</v>
      </c>
      <c r="S7">
        <v>2497</v>
      </c>
      <c r="T7">
        <v>13360</v>
      </c>
      <c r="U7">
        <v>715979</v>
      </c>
    </row>
    <row r="8" spans="1:21" x14ac:dyDescent="0.35">
      <c r="A8">
        <f t="shared" si="0"/>
        <v>0</v>
      </c>
      <c r="B8">
        <f t="shared" si="1"/>
        <v>0</v>
      </c>
      <c r="C8" t="s">
        <v>9</v>
      </c>
      <c r="D8">
        <v>32922</v>
      </c>
      <c r="E8">
        <v>157958</v>
      </c>
      <c r="F8">
        <v>11809</v>
      </c>
      <c r="G8">
        <v>72869</v>
      </c>
      <c r="H8">
        <v>8000</v>
      </c>
      <c r="I8">
        <v>0</v>
      </c>
      <c r="J8">
        <v>283558</v>
      </c>
      <c r="K8">
        <v>0</v>
      </c>
      <c r="L8">
        <v>26565</v>
      </c>
      <c r="M8">
        <v>29554</v>
      </c>
      <c r="N8">
        <v>5117</v>
      </c>
      <c r="O8">
        <v>220890</v>
      </c>
      <c r="P8">
        <v>0</v>
      </c>
      <c r="Q8">
        <v>1000</v>
      </c>
      <c r="R8">
        <v>283126</v>
      </c>
      <c r="S8">
        <v>1875</v>
      </c>
      <c r="T8">
        <v>0</v>
      </c>
      <c r="U8">
        <v>823704</v>
      </c>
    </row>
    <row r="9" spans="1:21" x14ac:dyDescent="0.35">
      <c r="A9">
        <f t="shared" si="0"/>
        <v>0</v>
      </c>
      <c r="B9">
        <f t="shared" si="1"/>
        <v>0</v>
      </c>
      <c r="C9" t="s">
        <v>12</v>
      </c>
      <c r="D9">
        <v>8808</v>
      </c>
      <c r="E9">
        <v>66409</v>
      </c>
      <c r="F9">
        <v>0</v>
      </c>
      <c r="G9">
        <v>15788</v>
      </c>
      <c r="H9">
        <v>0</v>
      </c>
      <c r="I9">
        <v>0</v>
      </c>
      <c r="J9">
        <v>91005</v>
      </c>
      <c r="K9">
        <v>0</v>
      </c>
      <c r="L9">
        <v>7957</v>
      </c>
      <c r="M9">
        <v>5549</v>
      </c>
      <c r="N9">
        <v>831</v>
      </c>
      <c r="O9">
        <v>62974</v>
      </c>
      <c r="P9">
        <v>173</v>
      </c>
      <c r="Q9">
        <v>13521</v>
      </c>
      <c r="R9">
        <v>91005</v>
      </c>
      <c r="S9">
        <v>11896</v>
      </c>
      <c r="T9">
        <v>16000</v>
      </c>
      <c r="U9">
        <v>176484</v>
      </c>
    </row>
    <row r="10" spans="1:21" x14ac:dyDescent="0.35">
      <c r="A10">
        <f t="shared" si="0"/>
        <v>0</v>
      </c>
      <c r="B10">
        <f t="shared" si="1"/>
        <v>0</v>
      </c>
      <c r="C10" t="s">
        <v>361</v>
      </c>
      <c r="D10">
        <v>4614</v>
      </c>
      <c r="E10">
        <v>39115</v>
      </c>
      <c r="F10">
        <v>389</v>
      </c>
      <c r="G10">
        <v>13252</v>
      </c>
      <c r="H10">
        <v>447</v>
      </c>
      <c r="I10">
        <v>0</v>
      </c>
      <c r="J10">
        <v>57817</v>
      </c>
      <c r="K10">
        <v>3275</v>
      </c>
      <c r="L10">
        <v>3562</v>
      </c>
      <c r="M10">
        <v>1639</v>
      </c>
      <c r="N10">
        <v>539</v>
      </c>
      <c r="O10">
        <v>40706</v>
      </c>
      <c r="P10">
        <v>1581</v>
      </c>
      <c r="Q10">
        <v>6500</v>
      </c>
      <c r="R10">
        <v>57802</v>
      </c>
      <c r="S10">
        <v>666</v>
      </c>
      <c r="T10">
        <v>300</v>
      </c>
      <c r="U10">
        <v>45827</v>
      </c>
    </row>
    <row r="11" spans="1:21" x14ac:dyDescent="0.35">
      <c r="A11">
        <f t="shared" si="0"/>
        <v>0</v>
      </c>
      <c r="B11">
        <f t="shared" si="1"/>
        <v>0</v>
      </c>
      <c r="C11" t="s">
        <v>14</v>
      </c>
      <c r="D11">
        <v>3268</v>
      </c>
      <c r="E11">
        <v>42380</v>
      </c>
      <c r="F11">
        <v>0</v>
      </c>
      <c r="G11">
        <v>19726</v>
      </c>
      <c r="H11">
        <v>0</v>
      </c>
      <c r="I11">
        <v>0</v>
      </c>
      <c r="J11">
        <v>65374</v>
      </c>
      <c r="K11">
        <v>0</v>
      </c>
      <c r="L11">
        <v>7432</v>
      </c>
      <c r="M11">
        <v>6129</v>
      </c>
      <c r="N11">
        <v>0</v>
      </c>
      <c r="O11">
        <v>48900</v>
      </c>
      <c r="P11">
        <v>52</v>
      </c>
      <c r="Q11">
        <v>2861</v>
      </c>
      <c r="R11">
        <v>65374</v>
      </c>
      <c r="S11">
        <v>6765</v>
      </c>
      <c r="T11">
        <v>3245</v>
      </c>
      <c r="U11">
        <v>177006</v>
      </c>
    </row>
    <row r="12" spans="1:21" x14ac:dyDescent="0.35">
      <c r="A12">
        <f t="shared" si="0"/>
        <v>0</v>
      </c>
      <c r="B12">
        <f t="shared" si="1"/>
        <v>0</v>
      </c>
      <c r="C12" t="s">
        <v>17</v>
      </c>
      <c r="D12">
        <v>4466</v>
      </c>
      <c r="E12">
        <v>92480</v>
      </c>
      <c r="F12">
        <v>715</v>
      </c>
      <c r="G12">
        <v>30320</v>
      </c>
      <c r="H12">
        <v>118</v>
      </c>
      <c r="I12">
        <v>0</v>
      </c>
      <c r="J12">
        <v>128099</v>
      </c>
      <c r="K12">
        <v>0</v>
      </c>
      <c r="L12">
        <v>6710</v>
      </c>
      <c r="M12">
        <v>13150</v>
      </c>
      <c r="N12">
        <v>489</v>
      </c>
      <c r="O12">
        <v>103883</v>
      </c>
      <c r="P12">
        <v>605</v>
      </c>
      <c r="Q12">
        <v>2000</v>
      </c>
      <c r="R12">
        <v>126837</v>
      </c>
      <c r="S12">
        <v>52432</v>
      </c>
      <c r="T12">
        <v>22109</v>
      </c>
      <c r="U12">
        <v>414009</v>
      </c>
    </row>
    <row r="13" spans="1:21" x14ac:dyDescent="0.35">
      <c r="A13">
        <f t="shared" si="0"/>
        <v>0</v>
      </c>
      <c r="B13">
        <f t="shared" si="1"/>
        <v>0</v>
      </c>
      <c r="C13" t="s">
        <v>20</v>
      </c>
      <c r="D13">
        <v>4668</v>
      </c>
      <c r="E13">
        <v>44567</v>
      </c>
      <c r="F13">
        <v>487</v>
      </c>
      <c r="G13">
        <v>12397</v>
      </c>
      <c r="H13">
        <v>0</v>
      </c>
      <c r="I13">
        <v>0</v>
      </c>
      <c r="J13">
        <v>62119</v>
      </c>
      <c r="K13">
        <v>0</v>
      </c>
      <c r="L13">
        <v>8729</v>
      </c>
      <c r="M13">
        <v>9052</v>
      </c>
      <c r="N13">
        <v>789</v>
      </c>
      <c r="O13">
        <v>41860</v>
      </c>
      <c r="P13">
        <v>1613</v>
      </c>
      <c r="Q13">
        <v>0</v>
      </c>
      <c r="R13">
        <v>62043</v>
      </c>
      <c r="S13">
        <v>12135</v>
      </c>
      <c r="T13">
        <v>4300</v>
      </c>
      <c r="U13">
        <v>278357</v>
      </c>
    </row>
    <row r="14" spans="1:21" x14ac:dyDescent="0.35">
      <c r="A14">
        <f t="shared" si="0"/>
        <v>0</v>
      </c>
      <c r="B14">
        <f t="shared" si="1"/>
        <v>0</v>
      </c>
      <c r="C14" t="s">
        <v>26</v>
      </c>
      <c r="D14">
        <v>7731</v>
      </c>
      <c r="E14">
        <v>76246</v>
      </c>
      <c r="F14">
        <v>14</v>
      </c>
      <c r="G14">
        <v>27242</v>
      </c>
      <c r="H14">
        <v>62</v>
      </c>
      <c r="I14">
        <v>0</v>
      </c>
      <c r="J14">
        <v>111295</v>
      </c>
      <c r="K14">
        <v>2530</v>
      </c>
      <c r="L14">
        <v>8925</v>
      </c>
      <c r="M14">
        <v>18643</v>
      </c>
      <c r="N14">
        <v>1451</v>
      </c>
      <c r="O14">
        <v>70547</v>
      </c>
      <c r="P14">
        <v>4468</v>
      </c>
      <c r="Q14">
        <v>9000</v>
      </c>
      <c r="R14">
        <v>115564</v>
      </c>
      <c r="S14">
        <v>0</v>
      </c>
      <c r="T14">
        <v>0</v>
      </c>
      <c r="U14">
        <v>488490</v>
      </c>
    </row>
    <row r="15" spans="1:21" x14ac:dyDescent="0.35">
      <c r="A15">
        <f t="shared" si="0"/>
        <v>0</v>
      </c>
      <c r="B15">
        <f t="shared" si="1"/>
        <v>0</v>
      </c>
      <c r="C15" t="s">
        <v>29</v>
      </c>
      <c r="D15">
        <v>8203</v>
      </c>
      <c r="E15">
        <v>64399</v>
      </c>
      <c r="F15">
        <v>0</v>
      </c>
      <c r="G15">
        <v>23711</v>
      </c>
      <c r="H15">
        <v>5594</v>
      </c>
      <c r="I15">
        <v>0</v>
      </c>
      <c r="J15">
        <v>101907</v>
      </c>
      <c r="K15">
        <v>0</v>
      </c>
      <c r="L15">
        <v>4994</v>
      </c>
      <c r="M15">
        <v>11160</v>
      </c>
      <c r="N15">
        <v>415</v>
      </c>
      <c r="O15">
        <v>84288</v>
      </c>
      <c r="P15">
        <v>1050</v>
      </c>
      <c r="Q15">
        <v>0</v>
      </c>
      <c r="R15">
        <v>101907</v>
      </c>
      <c r="S15">
        <v>0</v>
      </c>
      <c r="T15">
        <v>0</v>
      </c>
      <c r="U15">
        <v>340724</v>
      </c>
    </row>
    <row r="16" spans="1:21" x14ac:dyDescent="0.35">
      <c r="A16">
        <f t="shared" si="0"/>
        <v>0</v>
      </c>
      <c r="B16">
        <f t="shared" si="1"/>
        <v>0</v>
      </c>
      <c r="C16" t="s">
        <v>362</v>
      </c>
      <c r="D16">
        <v>1704</v>
      </c>
      <c r="E16">
        <v>10204</v>
      </c>
      <c r="F16">
        <v>2271</v>
      </c>
      <c r="G16">
        <v>233</v>
      </c>
      <c r="H16">
        <v>0</v>
      </c>
      <c r="I16">
        <v>0</v>
      </c>
      <c r="J16">
        <v>14412</v>
      </c>
      <c r="K16">
        <v>817</v>
      </c>
      <c r="L16">
        <v>652</v>
      </c>
      <c r="M16">
        <v>2680</v>
      </c>
      <c r="N16">
        <v>184</v>
      </c>
      <c r="O16">
        <v>9101</v>
      </c>
      <c r="P16">
        <v>145</v>
      </c>
      <c r="Q16">
        <v>0</v>
      </c>
      <c r="R16">
        <v>13579</v>
      </c>
      <c r="S16">
        <v>0</v>
      </c>
      <c r="T16">
        <v>0</v>
      </c>
      <c r="U16">
        <v>86503</v>
      </c>
    </row>
    <row r="17" spans="1:21" x14ac:dyDescent="0.35">
      <c r="A17">
        <f t="shared" si="0"/>
        <v>0</v>
      </c>
      <c r="B17">
        <f t="shared" si="1"/>
        <v>0</v>
      </c>
      <c r="C17" t="s">
        <v>32</v>
      </c>
      <c r="D17">
        <v>26149</v>
      </c>
      <c r="E17">
        <v>279382</v>
      </c>
      <c r="F17">
        <v>4419</v>
      </c>
      <c r="G17">
        <v>106314</v>
      </c>
      <c r="H17">
        <v>718</v>
      </c>
      <c r="I17">
        <v>0</v>
      </c>
      <c r="J17">
        <v>416982</v>
      </c>
      <c r="K17">
        <v>0</v>
      </c>
      <c r="L17">
        <v>36644</v>
      </c>
      <c r="M17">
        <v>47775</v>
      </c>
      <c r="N17">
        <v>3457</v>
      </c>
      <c r="O17">
        <v>322491</v>
      </c>
      <c r="P17">
        <v>3809</v>
      </c>
      <c r="Q17">
        <v>2068</v>
      </c>
      <c r="R17">
        <v>416244</v>
      </c>
      <c r="S17">
        <v>11527</v>
      </c>
      <c r="T17">
        <v>15030</v>
      </c>
      <c r="U17">
        <v>1335981</v>
      </c>
    </row>
    <row r="18" spans="1:21" x14ac:dyDescent="0.35">
      <c r="A18">
        <f t="shared" si="0"/>
        <v>0</v>
      </c>
      <c r="B18">
        <f t="shared" si="1"/>
        <v>0</v>
      </c>
      <c r="C18" t="s">
        <v>33</v>
      </c>
      <c r="D18">
        <v>12706</v>
      </c>
      <c r="E18">
        <v>218586</v>
      </c>
      <c r="F18">
        <v>5758</v>
      </c>
      <c r="G18">
        <v>73579</v>
      </c>
      <c r="H18">
        <v>1009</v>
      </c>
      <c r="I18">
        <v>0</v>
      </c>
      <c r="J18">
        <v>311638</v>
      </c>
      <c r="K18">
        <v>1100</v>
      </c>
      <c r="L18">
        <v>22687</v>
      </c>
      <c r="M18">
        <v>34433</v>
      </c>
      <c r="N18">
        <v>1964</v>
      </c>
      <c r="O18">
        <v>216252</v>
      </c>
      <c r="P18">
        <v>1151</v>
      </c>
      <c r="Q18">
        <v>34065</v>
      </c>
      <c r="R18">
        <v>311652</v>
      </c>
      <c r="S18">
        <v>16844</v>
      </c>
      <c r="T18">
        <v>20000</v>
      </c>
      <c r="U18">
        <v>1073666</v>
      </c>
    </row>
    <row r="19" spans="1:21" x14ac:dyDescent="0.35">
      <c r="A19">
        <f t="shared" si="0"/>
        <v>0</v>
      </c>
      <c r="B19">
        <f t="shared" si="1"/>
        <v>0</v>
      </c>
      <c r="C19" t="s">
        <v>34</v>
      </c>
      <c r="D19">
        <v>2718</v>
      </c>
      <c r="E19">
        <v>33370</v>
      </c>
      <c r="F19">
        <v>481</v>
      </c>
      <c r="G19">
        <v>12586</v>
      </c>
      <c r="H19">
        <v>7</v>
      </c>
      <c r="I19">
        <v>0</v>
      </c>
      <c r="J19">
        <v>49162</v>
      </c>
      <c r="K19">
        <v>0</v>
      </c>
      <c r="L19">
        <v>3356</v>
      </c>
      <c r="M19">
        <v>4420</v>
      </c>
      <c r="N19">
        <v>617</v>
      </c>
      <c r="O19">
        <v>36506</v>
      </c>
      <c r="P19">
        <v>1826</v>
      </c>
      <c r="Q19">
        <v>3000</v>
      </c>
      <c r="R19">
        <v>49725</v>
      </c>
      <c r="S19">
        <v>0</v>
      </c>
      <c r="T19">
        <v>0</v>
      </c>
      <c r="U19">
        <v>144398</v>
      </c>
    </row>
    <row r="20" spans="1:21" x14ac:dyDescent="0.35">
      <c r="A20">
        <f t="shared" si="0"/>
        <v>0</v>
      </c>
      <c r="B20">
        <f t="shared" si="1"/>
        <v>0</v>
      </c>
      <c r="C20" t="s">
        <v>35</v>
      </c>
      <c r="D20">
        <v>11</v>
      </c>
      <c r="E20">
        <v>451</v>
      </c>
      <c r="F20">
        <v>0</v>
      </c>
      <c r="G20">
        <v>334</v>
      </c>
      <c r="H20">
        <v>0</v>
      </c>
      <c r="I20">
        <v>0</v>
      </c>
      <c r="J20">
        <v>796</v>
      </c>
      <c r="K20">
        <v>0</v>
      </c>
      <c r="L20">
        <v>153</v>
      </c>
      <c r="M20">
        <v>132</v>
      </c>
      <c r="N20">
        <v>23</v>
      </c>
      <c r="O20">
        <v>400</v>
      </c>
      <c r="P20">
        <v>0</v>
      </c>
      <c r="Q20">
        <v>0</v>
      </c>
      <c r="R20">
        <v>708</v>
      </c>
      <c r="S20">
        <v>2890</v>
      </c>
      <c r="T20">
        <v>5470</v>
      </c>
      <c r="U20">
        <v>5470</v>
      </c>
    </row>
    <row r="21" spans="1:21" x14ac:dyDescent="0.35">
      <c r="A21">
        <f t="shared" si="0"/>
        <v>0</v>
      </c>
      <c r="B21">
        <f t="shared" si="1"/>
        <v>0</v>
      </c>
      <c r="C21" t="s">
        <v>36</v>
      </c>
      <c r="D21">
        <v>83966</v>
      </c>
      <c r="E21">
        <v>557091</v>
      </c>
      <c r="F21">
        <v>0</v>
      </c>
      <c r="G21">
        <v>163167</v>
      </c>
      <c r="H21">
        <v>7360</v>
      </c>
      <c r="I21">
        <v>0</v>
      </c>
      <c r="J21">
        <v>811584</v>
      </c>
      <c r="K21">
        <v>0</v>
      </c>
      <c r="L21">
        <v>63766</v>
      </c>
      <c r="M21">
        <v>43830</v>
      </c>
      <c r="N21">
        <v>13040</v>
      </c>
      <c r="O21">
        <v>658507</v>
      </c>
      <c r="P21">
        <v>18725</v>
      </c>
      <c r="Q21">
        <v>60000</v>
      </c>
      <c r="R21">
        <v>857868</v>
      </c>
      <c r="S21">
        <v>70019</v>
      </c>
      <c r="T21">
        <v>62812</v>
      </c>
      <c r="U21">
        <v>1226059</v>
      </c>
    </row>
    <row r="22" spans="1:21" x14ac:dyDescent="0.35">
      <c r="A22">
        <f t="shared" si="0"/>
        <v>0</v>
      </c>
      <c r="B22">
        <f t="shared" si="1"/>
        <v>0</v>
      </c>
      <c r="C22" t="s">
        <v>37</v>
      </c>
      <c r="D22">
        <v>4680</v>
      </c>
      <c r="E22">
        <v>49022</v>
      </c>
      <c r="F22">
        <v>3437</v>
      </c>
      <c r="G22">
        <v>11730</v>
      </c>
      <c r="H22">
        <v>1351</v>
      </c>
      <c r="I22">
        <v>0</v>
      </c>
      <c r="J22">
        <v>70220</v>
      </c>
      <c r="K22">
        <v>0</v>
      </c>
      <c r="L22">
        <v>5907</v>
      </c>
      <c r="M22">
        <v>9469</v>
      </c>
      <c r="N22">
        <v>86</v>
      </c>
      <c r="O22">
        <v>57092</v>
      </c>
      <c r="P22">
        <v>708</v>
      </c>
      <c r="Q22">
        <v>0</v>
      </c>
      <c r="R22">
        <v>73262</v>
      </c>
      <c r="S22">
        <v>3865</v>
      </c>
      <c r="T22">
        <v>0</v>
      </c>
      <c r="U22">
        <v>248068</v>
      </c>
    </row>
    <row r="23" spans="1:21" x14ac:dyDescent="0.35">
      <c r="A23">
        <f t="shared" si="0"/>
        <v>0</v>
      </c>
      <c r="B23">
        <f t="shared" si="1"/>
        <v>0</v>
      </c>
      <c r="C23" t="s">
        <v>42</v>
      </c>
      <c r="D23">
        <v>13889</v>
      </c>
      <c r="E23">
        <v>249721</v>
      </c>
      <c r="F23">
        <v>6437</v>
      </c>
      <c r="G23">
        <v>71089</v>
      </c>
      <c r="H23">
        <v>8061</v>
      </c>
      <c r="I23">
        <v>0</v>
      </c>
      <c r="J23">
        <v>349197</v>
      </c>
      <c r="K23">
        <v>0</v>
      </c>
      <c r="L23">
        <v>12869</v>
      </c>
      <c r="M23">
        <v>44387</v>
      </c>
      <c r="N23">
        <v>8945</v>
      </c>
      <c r="O23">
        <v>214534</v>
      </c>
      <c r="P23">
        <v>21911</v>
      </c>
      <c r="Q23">
        <v>31350</v>
      </c>
      <c r="R23">
        <v>333996</v>
      </c>
      <c r="S23">
        <v>12864</v>
      </c>
      <c r="T23">
        <v>8000</v>
      </c>
      <c r="U23">
        <v>1090130</v>
      </c>
    </row>
    <row r="24" spans="1:21" x14ac:dyDescent="0.35">
      <c r="A24">
        <f t="shared" si="0"/>
        <v>0</v>
      </c>
      <c r="B24">
        <f t="shared" si="1"/>
        <v>0</v>
      </c>
      <c r="C24" t="s">
        <v>43</v>
      </c>
      <c r="D24">
        <v>60</v>
      </c>
      <c r="E24">
        <v>131971</v>
      </c>
      <c r="F24">
        <v>150</v>
      </c>
      <c r="G24">
        <v>42920</v>
      </c>
      <c r="H24">
        <v>2000</v>
      </c>
      <c r="I24">
        <v>0</v>
      </c>
      <c r="J24">
        <v>177101</v>
      </c>
      <c r="K24">
        <v>0</v>
      </c>
      <c r="L24">
        <v>8474</v>
      </c>
      <c r="M24">
        <v>16613</v>
      </c>
      <c r="N24">
        <v>1178</v>
      </c>
      <c r="O24">
        <v>145520</v>
      </c>
      <c r="P24">
        <v>844</v>
      </c>
      <c r="Q24">
        <v>9066</v>
      </c>
      <c r="R24">
        <v>181695</v>
      </c>
      <c r="S24">
        <v>14176</v>
      </c>
      <c r="T24">
        <v>1410</v>
      </c>
      <c r="U24">
        <v>448245</v>
      </c>
    </row>
    <row r="25" spans="1:21" x14ac:dyDescent="0.35">
      <c r="A25">
        <f t="shared" si="0"/>
        <v>0</v>
      </c>
      <c r="B25">
        <f t="shared" si="1"/>
        <v>0</v>
      </c>
      <c r="C25" t="s">
        <v>49</v>
      </c>
      <c r="D25">
        <v>9635</v>
      </c>
      <c r="E25">
        <v>59719</v>
      </c>
      <c r="F25">
        <v>0</v>
      </c>
      <c r="G25">
        <v>22497</v>
      </c>
      <c r="H25">
        <v>0</v>
      </c>
      <c r="I25">
        <v>0</v>
      </c>
      <c r="J25">
        <v>91851</v>
      </c>
      <c r="K25">
        <v>0</v>
      </c>
      <c r="L25">
        <v>3408</v>
      </c>
      <c r="M25">
        <v>9490</v>
      </c>
      <c r="N25">
        <v>1547</v>
      </c>
      <c r="O25">
        <v>63928</v>
      </c>
      <c r="P25">
        <v>1214</v>
      </c>
      <c r="Q25">
        <v>10000</v>
      </c>
      <c r="R25">
        <v>89587</v>
      </c>
      <c r="S25">
        <v>0</v>
      </c>
      <c r="T25">
        <v>0</v>
      </c>
      <c r="U25">
        <v>225256</v>
      </c>
    </row>
    <row r="26" spans="1:21" x14ac:dyDescent="0.35">
      <c r="A26">
        <f t="shared" si="0"/>
        <v>0</v>
      </c>
      <c r="B26">
        <f t="shared" si="1"/>
        <v>0</v>
      </c>
      <c r="C26" t="s">
        <v>50</v>
      </c>
      <c r="D26">
        <v>2635</v>
      </c>
      <c r="E26">
        <v>33128</v>
      </c>
      <c r="F26">
        <v>0</v>
      </c>
      <c r="G26">
        <v>12801</v>
      </c>
      <c r="H26">
        <v>0</v>
      </c>
      <c r="I26">
        <v>0</v>
      </c>
      <c r="J26">
        <v>48564</v>
      </c>
      <c r="K26">
        <v>0</v>
      </c>
      <c r="L26">
        <v>3656</v>
      </c>
      <c r="M26">
        <v>6519</v>
      </c>
      <c r="N26">
        <v>170</v>
      </c>
      <c r="O26">
        <v>35079</v>
      </c>
      <c r="P26">
        <v>0</v>
      </c>
      <c r="Q26">
        <v>2500</v>
      </c>
      <c r="R26">
        <v>47924</v>
      </c>
      <c r="S26">
        <v>2149</v>
      </c>
      <c r="T26">
        <v>0</v>
      </c>
      <c r="U26">
        <v>167647</v>
      </c>
    </row>
    <row r="27" spans="1:21" x14ac:dyDescent="0.35">
      <c r="A27">
        <f t="shared" si="0"/>
        <v>0</v>
      </c>
      <c r="B27">
        <f t="shared" si="1"/>
        <v>0</v>
      </c>
      <c r="C27" t="s">
        <v>372</v>
      </c>
      <c r="D27">
        <v>4211</v>
      </c>
      <c r="E27">
        <v>43196</v>
      </c>
      <c r="F27">
        <v>2005</v>
      </c>
      <c r="G27">
        <v>21685</v>
      </c>
      <c r="H27">
        <v>0</v>
      </c>
      <c r="I27">
        <v>0</v>
      </c>
      <c r="J27">
        <v>71097</v>
      </c>
      <c r="K27">
        <v>447</v>
      </c>
      <c r="L27">
        <v>4921</v>
      </c>
      <c r="M27">
        <v>6147</v>
      </c>
      <c r="N27">
        <v>741</v>
      </c>
      <c r="O27">
        <v>53345</v>
      </c>
      <c r="P27">
        <v>361</v>
      </c>
      <c r="Q27">
        <v>5000</v>
      </c>
      <c r="R27">
        <v>70962</v>
      </c>
      <c r="S27">
        <v>3636</v>
      </c>
      <c r="T27">
        <v>0</v>
      </c>
      <c r="U27">
        <v>156225</v>
      </c>
    </row>
    <row r="28" spans="1:21" x14ac:dyDescent="0.35">
      <c r="A28">
        <f t="shared" si="0"/>
        <v>0</v>
      </c>
      <c r="B28">
        <f t="shared" si="1"/>
        <v>0</v>
      </c>
      <c r="C28" t="s">
        <v>52</v>
      </c>
      <c r="D28">
        <v>12256</v>
      </c>
      <c r="E28">
        <v>166143</v>
      </c>
      <c r="F28">
        <v>2043</v>
      </c>
      <c r="G28">
        <v>50988</v>
      </c>
      <c r="H28">
        <v>17482</v>
      </c>
      <c r="I28">
        <v>0</v>
      </c>
      <c r="J28">
        <v>248912</v>
      </c>
      <c r="K28">
        <v>0</v>
      </c>
      <c r="L28">
        <v>14302</v>
      </c>
      <c r="M28">
        <v>19963</v>
      </c>
      <c r="N28">
        <v>7514</v>
      </c>
      <c r="O28">
        <v>185585</v>
      </c>
      <c r="P28">
        <v>1500</v>
      </c>
      <c r="Q28">
        <v>20048</v>
      </c>
      <c r="R28">
        <v>248912</v>
      </c>
      <c r="S28">
        <v>10918</v>
      </c>
      <c r="T28">
        <v>11000</v>
      </c>
      <c r="U28">
        <v>564410</v>
      </c>
    </row>
    <row r="29" spans="1:21" x14ac:dyDescent="0.35">
      <c r="A29">
        <f t="shared" si="0"/>
        <v>0</v>
      </c>
      <c r="B29">
        <f t="shared" si="1"/>
        <v>0</v>
      </c>
      <c r="C29" t="s">
        <v>196</v>
      </c>
      <c r="D29">
        <v>1724</v>
      </c>
      <c r="E29">
        <v>42253</v>
      </c>
      <c r="F29">
        <v>1163</v>
      </c>
      <c r="G29">
        <v>16177</v>
      </c>
      <c r="H29">
        <v>1827</v>
      </c>
      <c r="I29">
        <v>0</v>
      </c>
      <c r="J29">
        <v>63144</v>
      </c>
      <c r="K29">
        <v>1011</v>
      </c>
      <c r="L29">
        <v>3368</v>
      </c>
      <c r="M29">
        <v>7597</v>
      </c>
      <c r="N29">
        <v>10</v>
      </c>
      <c r="O29">
        <v>45545</v>
      </c>
      <c r="P29">
        <v>2511</v>
      </c>
      <c r="Q29">
        <v>3000</v>
      </c>
      <c r="R29">
        <v>63042</v>
      </c>
      <c r="S29">
        <v>1505</v>
      </c>
      <c r="T29">
        <v>0</v>
      </c>
      <c r="U29">
        <v>192208</v>
      </c>
    </row>
    <row r="30" spans="1:21" x14ac:dyDescent="0.35">
      <c r="A30">
        <f t="shared" si="0"/>
        <v>0</v>
      </c>
      <c r="B30">
        <f t="shared" si="1"/>
        <v>0</v>
      </c>
      <c r="C30" t="s">
        <v>160</v>
      </c>
      <c r="D30">
        <v>4338</v>
      </c>
      <c r="E30">
        <v>63267</v>
      </c>
      <c r="F30">
        <v>1260</v>
      </c>
      <c r="G30">
        <v>13659</v>
      </c>
      <c r="H30">
        <v>0</v>
      </c>
      <c r="I30">
        <v>0</v>
      </c>
      <c r="J30">
        <v>82524</v>
      </c>
      <c r="K30">
        <v>0</v>
      </c>
      <c r="L30">
        <v>7474</v>
      </c>
      <c r="M30">
        <v>6790</v>
      </c>
      <c r="N30">
        <v>0</v>
      </c>
      <c r="O30">
        <v>61790</v>
      </c>
      <c r="P30">
        <v>52</v>
      </c>
      <c r="Q30">
        <v>13000</v>
      </c>
      <c r="R30">
        <v>89106</v>
      </c>
      <c r="S30">
        <v>3047</v>
      </c>
      <c r="T30">
        <v>7000</v>
      </c>
      <c r="U30">
        <v>201550</v>
      </c>
    </row>
    <row r="31" spans="1:21" x14ac:dyDescent="0.35">
      <c r="A31">
        <f t="shared" si="0"/>
        <v>0</v>
      </c>
      <c r="B31">
        <f t="shared" si="1"/>
        <v>0</v>
      </c>
      <c r="C31" t="s">
        <v>56</v>
      </c>
      <c r="D31">
        <v>8132</v>
      </c>
      <c r="E31">
        <v>83888</v>
      </c>
      <c r="F31">
        <v>2181</v>
      </c>
      <c r="G31">
        <v>22700</v>
      </c>
      <c r="H31">
        <v>2760</v>
      </c>
      <c r="I31">
        <v>0</v>
      </c>
      <c r="J31">
        <v>119661</v>
      </c>
      <c r="K31">
        <v>1512</v>
      </c>
      <c r="L31">
        <v>8312</v>
      </c>
      <c r="M31">
        <v>8171</v>
      </c>
      <c r="N31">
        <v>2298</v>
      </c>
      <c r="O31">
        <v>77878</v>
      </c>
      <c r="P31">
        <v>6490</v>
      </c>
      <c r="Q31">
        <v>15000</v>
      </c>
      <c r="R31">
        <v>119661</v>
      </c>
      <c r="S31">
        <v>6729</v>
      </c>
      <c r="T31">
        <v>11460</v>
      </c>
      <c r="U31">
        <v>248239</v>
      </c>
    </row>
    <row r="32" spans="1:21" x14ac:dyDescent="0.35">
      <c r="A32">
        <f t="shared" si="0"/>
        <v>0</v>
      </c>
      <c r="B32">
        <f t="shared" si="1"/>
        <v>0</v>
      </c>
      <c r="C32" t="s">
        <v>58</v>
      </c>
      <c r="D32">
        <v>4669</v>
      </c>
      <c r="E32">
        <v>49594</v>
      </c>
      <c r="F32">
        <v>184</v>
      </c>
      <c r="G32">
        <v>21043</v>
      </c>
      <c r="H32">
        <v>0</v>
      </c>
      <c r="I32">
        <v>0</v>
      </c>
      <c r="J32">
        <v>75490</v>
      </c>
      <c r="K32">
        <v>0</v>
      </c>
      <c r="L32">
        <v>3995</v>
      </c>
      <c r="M32">
        <v>8752</v>
      </c>
      <c r="N32">
        <v>416</v>
      </c>
      <c r="O32">
        <v>54851</v>
      </c>
      <c r="P32">
        <v>0</v>
      </c>
      <c r="Q32">
        <v>6000</v>
      </c>
      <c r="R32">
        <v>74014</v>
      </c>
      <c r="S32">
        <v>0</v>
      </c>
      <c r="T32">
        <v>0</v>
      </c>
      <c r="U32">
        <v>252068</v>
      </c>
    </row>
    <row r="33" spans="1:21" x14ac:dyDescent="0.35">
      <c r="A33">
        <f t="shared" si="0"/>
        <v>0</v>
      </c>
      <c r="B33">
        <f t="shared" si="1"/>
        <v>0</v>
      </c>
      <c r="C33" t="s">
        <v>59</v>
      </c>
      <c r="D33">
        <v>7143</v>
      </c>
      <c r="E33">
        <v>51184</v>
      </c>
      <c r="F33">
        <v>0</v>
      </c>
      <c r="G33">
        <v>20523</v>
      </c>
      <c r="H33">
        <v>362</v>
      </c>
      <c r="I33">
        <v>0</v>
      </c>
      <c r="J33">
        <v>79212</v>
      </c>
      <c r="K33">
        <v>0</v>
      </c>
      <c r="L33">
        <v>3138</v>
      </c>
      <c r="M33">
        <v>5194</v>
      </c>
      <c r="N33">
        <v>276</v>
      </c>
      <c r="O33">
        <v>56493</v>
      </c>
      <c r="P33">
        <v>362</v>
      </c>
      <c r="Q33">
        <v>11862</v>
      </c>
      <c r="R33">
        <v>77325</v>
      </c>
      <c r="S33">
        <v>0</v>
      </c>
      <c r="T33">
        <v>0</v>
      </c>
      <c r="U33">
        <v>159444</v>
      </c>
    </row>
    <row r="34" spans="1:21" x14ac:dyDescent="0.35">
      <c r="A34">
        <f t="shared" si="0"/>
        <v>0</v>
      </c>
      <c r="B34">
        <f t="shared" si="1"/>
        <v>0</v>
      </c>
      <c r="C34" t="s">
        <v>60</v>
      </c>
      <c r="D34">
        <v>2588</v>
      </c>
      <c r="E34">
        <v>37021</v>
      </c>
      <c r="F34">
        <v>503</v>
      </c>
      <c r="G34">
        <v>13338</v>
      </c>
      <c r="H34">
        <v>0</v>
      </c>
      <c r="I34">
        <v>0</v>
      </c>
      <c r="J34">
        <v>53450</v>
      </c>
      <c r="K34">
        <v>0</v>
      </c>
      <c r="L34">
        <v>4467</v>
      </c>
      <c r="M34">
        <v>4142</v>
      </c>
      <c r="N34">
        <v>20</v>
      </c>
      <c r="O34">
        <v>43004</v>
      </c>
      <c r="P34">
        <v>0</v>
      </c>
      <c r="Q34">
        <v>1390</v>
      </c>
      <c r="R34">
        <v>53023</v>
      </c>
      <c r="S34">
        <v>0</v>
      </c>
      <c r="T34">
        <v>0</v>
      </c>
      <c r="U34">
        <v>136999</v>
      </c>
    </row>
    <row r="35" spans="1:21" x14ac:dyDescent="0.35">
      <c r="A35">
        <f t="shared" si="0"/>
        <v>0</v>
      </c>
      <c r="B35">
        <f t="shared" si="1"/>
        <v>0</v>
      </c>
      <c r="C35" t="s">
        <v>63</v>
      </c>
      <c r="D35">
        <v>995</v>
      </c>
      <c r="E35">
        <v>46047</v>
      </c>
      <c r="F35">
        <v>1422</v>
      </c>
      <c r="G35">
        <v>20230</v>
      </c>
      <c r="H35">
        <v>0</v>
      </c>
      <c r="I35">
        <v>0</v>
      </c>
      <c r="J35">
        <v>68694</v>
      </c>
      <c r="K35">
        <v>0</v>
      </c>
      <c r="L35">
        <v>8912</v>
      </c>
      <c r="M35">
        <v>9127</v>
      </c>
      <c r="N35">
        <v>310</v>
      </c>
      <c r="O35">
        <v>45570</v>
      </c>
      <c r="P35">
        <v>0</v>
      </c>
      <c r="Q35">
        <v>3000</v>
      </c>
      <c r="R35">
        <v>66919</v>
      </c>
      <c r="S35">
        <v>4314</v>
      </c>
      <c r="T35">
        <v>10000</v>
      </c>
      <c r="U35">
        <v>296138</v>
      </c>
    </row>
    <row r="36" spans="1:21" x14ac:dyDescent="0.35">
      <c r="A36">
        <f t="shared" ref="A36" si="2">+J36-SUM(D36:I36)</f>
        <v>0</v>
      </c>
      <c r="B36">
        <f t="shared" ref="B36" si="3">+R36-SUM(K36:Q36)</f>
        <v>0</v>
      </c>
      <c r="C36" t="s">
        <v>69</v>
      </c>
      <c r="D36">
        <v>325986</v>
      </c>
      <c r="E36">
        <v>3876155</v>
      </c>
      <c r="F36">
        <v>62406</v>
      </c>
      <c r="G36">
        <v>1347241</v>
      </c>
      <c r="H36">
        <v>82316</v>
      </c>
      <c r="I36">
        <v>0</v>
      </c>
      <c r="J36">
        <v>5694104</v>
      </c>
      <c r="K36">
        <v>10692</v>
      </c>
      <c r="L36">
        <v>373001</v>
      </c>
      <c r="M36">
        <v>533729</v>
      </c>
      <c r="N36">
        <v>62636</v>
      </c>
      <c r="O36">
        <v>4332999</v>
      </c>
      <c r="P36">
        <v>89672</v>
      </c>
      <c r="Q36">
        <v>371892</v>
      </c>
      <c r="R36">
        <v>5774621</v>
      </c>
      <c r="S36">
        <v>260012</v>
      </c>
      <c r="T36">
        <v>213752</v>
      </c>
      <c r="U36">
        <v>15088531</v>
      </c>
    </row>
    <row r="37" spans="1:21" x14ac:dyDescent="0.35">
      <c r="C37" t="s">
        <v>70</v>
      </c>
      <c r="D37">
        <f>+D36-SUM(D2:D35)</f>
        <v>0</v>
      </c>
      <c r="E37">
        <f t="shared" ref="E37:J37" si="4">+E36-SUM(E2:E35)</f>
        <v>0</v>
      </c>
      <c r="F37">
        <f t="shared" si="4"/>
        <v>0</v>
      </c>
      <c r="G37">
        <f t="shared" si="4"/>
        <v>0</v>
      </c>
      <c r="H37">
        <f t="shared" si="4"/>
        <v>0</v>
      </c>
      <c r="I37">
        <f t="shared" si="4"/>
        <v>0</v>
      </c>
      <c r="J37">
        <f t="shared" si="4"/>
        <v>0</v>
      </c>
      <c r="K37">
        <f>+K36-SUM(K2:K35)</f>
        <v>0</v>
      </c>
      <c r="L37">
        <f t="shared" ref="L37" si="5">+L36-SUM(L2:L35)</f>
        <v>0</v>
      </c>
      <c r="M37">
        <f t="shared" ref="M37" si="6">+M36-SUM(M2:M35)</f>
        <v>0</v>
      </c>
      <c r="N37">
        <f t="shared" ref="N37" si="7">+N36-SUM(N2:N35)</f>
        <v>0</v>
      </c>
      <c r="O37">
        <f t="shared" ref="O37" si="8">+O36-SUM(O2:O35)</f>
        <v>0</v>
      </c>
      <c r="P37">
        <f t="shared" ref="P37" si="9">+P36-SUM(P2:P35)</f>
        <v>0</v>
      </c>
      <c r="Q37">
        <f t="shared" ref="Q37:U37" si="10">+Q36-SUM(Q2:Q35)</f>
        <v>0</v>
      </c>
      <c r="R37">
        <f t="shared" si="10"/>
        <v>0</v>
      </c>
      <c r="S37">
        <f t="shared" si="10"/>
        <v>0</v>
      </c>
      <c r="T37">
        <f t="shared" si="10"/>
        <v>0</v>
      </c>
      <c r="U37">
        <f t="shared" si="10"/>
        <v>0</v>
      </c>
    </row>
  </sheetData>
  <conditionalFormatting sqref="A2:B36">
    <cfRule type="expression" dxfId="25" priority="9">
      <formula>A2&lt;&gt;0</formula>
    </cfRule>
  </conditionalFormatting>
  <conditionalFormatting sqref="D37:U37">
    <cfRule type="expression" dxfId="24" priority="1">
      <formula>D37&lt;&gt;0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>
    <tabColor rgb="FF92D050"/>
  </sheetPr>
  <dimension ref="A1:U69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10" width="8.726562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291</v>
      </c>
      <c r="E1" t="s">
        <v>290</v>
      </c>
      <c r="F1" t="s">
        <v>289</v>
      </c>
      <c r="G1" t="s">
        <v>288</v>
      </c>
      <c r="H1" t="s">
        <v>287</v>
      </c>
      <c r="I1" t="s">
        <v>286</v>
      </c>
      <c r="J1" t="s">
        <v>285</v>
      </c>
      <c r="K1" t="s">
        <v>77</v>
      </c>
      <c r="L1" t="s">
        <v>78</v>
      </c>
      <c r="M1" t="s">
        <v>284</v>
      </c>
      <c r="N1" t="s">
        <v>283</v>
      </c>
      <c r="O1" t="s">
        <v>282</v>
      </c>
      <c r="P1" t="s">
        <v>281</v>
      </c>
      <c r="Q1" t="s">
        <v>280</v>
      </c>
      <c r="R1" t="s">
        <v>279</v>
      </c>
      <c r="S1" t="s">
        <v>278</v>
      </c>
      <c r="T1" t="s">
        <v>277</v>
      </c>
      <c r="U1" t="s">
        <v>276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2618</v>
      </c>
      <c r="E2">
        <v>10482</v>
      </c>
      <c r="F2">
        <v>0</v>
      </c>
      <c r="G2">
        <v>1523</v>
      </c>
      <c r="H2">
        <v>0</v>
      </c>
      <c r="I2">
        <v>0</v>
      </c>
      <c r="J2">
        <v>14623</v>
      </c>
      <c r="K2">
        <v>0</v>
      </c>
      <c r="L2">
        <v>3757</v>
      </c>
      <c r="M2">
        <v>3169</v>
      </c>
      <c r="N2">
        <v>308</v>
      </c>
      <c r="O2">
        <v>7773</v>
      </c>
      <c r="P2">
        <v>0</v>
      </c>
      <c r="Q2">
        <v>0</v>
      </c>
      <c r="R2">
        <v>15007</v>
      </c>
      <c r="S2">
        <v>2375</v>
      </c>
      <c r="T2">
        <v>0</v>
      </c>
      <c r="U2">
        <v>88531</v>
      </c>
    </row>
    <row r="3" spans="1:21" x14ac:dyDescent="0.35">
      <c r="A3">
        <f t="shared" ref="A3:A66" si="0">+J3-SUM(D3:I3)</f>
        <v>0</v>
      </c>
      <c r="B3">
        <f t="shared" ref="B3:B66" si="1">+R3-SUM(K3:Q3)</f>
        <v>0</v>
      </c>
      <c r="C3" t="s">
        <v>2</v>
      </c>
      <c r="D3">
        <v>5307</v>
      </c>
      <c r="E3">
        <v>14988</v>
      </c>
      <c r="F3">
        <v>0</v>
      </c>
      <c r="G3">
        <v>900</v>
      </c>
      <c r="H3">
        <v>0</v>
      </c>
      <c r="I3">
        <v>0</v>
      </c>
      <c r="J3">
        <v>21195</v>
      </c>
      <c r="K3">
        <v>0</v>
      </c>
      <c r="L3">
        <v>6288</v>
      </c>
      <c r="M3">
        <v>3577</v>
      </c>
      <c r="N3">
        <v>21</v>
      </c>
      <c r="O3">
        <v>10262</v>
      </c>
      <c r="P3">
        <v>0</v>
      </c>
      <c r="Q3">
        <v>0</v>
      </c>
      <c r="R3">
        <v>20148</v>
      </c>
      <c r="S3">
        <v>4995</v>
      </c>
      <c r="T3">
        <v>0</v>
      </c>
      <c r="U3">
        <v>148466</v>
      </c>
    </row>
    <row r="4" spans="1:21" x14ac:dyDescent="0.35">
      <c r="A4">
        <f t="shared" si="0"/>
        <v>0</v>
      </c>
      <c r="B4">
        <f t="shared" si="1"/>
        <v>0</v>
      </c>
      <c r="C4" t="s">
        <v>3</v>
      </c>
      <c r="D4">
        <v>3286</v>
      </c>
      <c r="E4">
        <v>16424</v>
      </c>
      <c r="F4">
        <v>0</v>
      </c>
      <c r="G4">
        <v>256</v>
      </c>
      <c r="H4">
        <v>729</v>
      </c>
      <c r="I4">
        <v>0</v>
      </c>
      <c r="J4">
        <v>20695</v>
      </c>
      <c r="K4">
        <v>0</v>
      </c>
      <c r="L4">
        <v>3960</v>
      </c>
      <c r="M4">
        <v>4056</v>
      </c>
      <c r="N4">
        <v>339</v>
      </c>
      <c r="O4">
        <v>9845</v>
      </c>
      <c r="P4">
        <v>1494</v>
      </c>
      <c r="Q4">
        <v>1000</v>
      </c>
      <c r="R4">
        <v>20694</v>
      </c>
      <c r="S4">
        <v>12611</v>
      </c>
      <c r="T4">
        <v>10800</v>
      </c>
      <c r="U4">
        <v>121347</v>
      </c>
    </row>
    <row r="5" spans="1:21" x14ac:dyDescent="0.35">
      <c r="A5">
        <f t="shared" si="0"/>
        <v>0</v>
      </c>
      <c r="B5">
        <f t="shared" si="1"/>
        <v>0</v>
      </c>
      <c r="C5" t="s">
        <v>4</v>
      </c>
      <c r="D5">
        <v>62685</v>
      </c>
      <c r="E5">
        <v>108624</v>
      </c>
      <c r="F5">
        <v>653</v>
      </c>
      <c r="G5">
        <v>7142</v>
      </c>
      <c r="H5">
        <v>0</v>
      </c>
      <c r="I5">
        <v>0</v>
      </c>
      <c r="J5">
        <v>179104</v>
      </c>
      <c r="K5">
        <v>2969</v>
      </c>
      <c r="L5">
        <v>26999</v>
      </c>
      <c r="M5">
        <v>37988</v>
      </c>
      <c r="N5">
        <v>1397</v>
      </c>
      <c r="O5">
        <v>89382</v>
      </c>
      <c r="P5">
        <v>9288</v>
      </c>
      <c r="Q5">
        <v>0</v>
      </c>
      <c r="R5">
        <v>168023</v>
      </c>
      <c r="S5">
        <v>112045</v>
      </c>
      <c r="T5">
        <v>79193</v>
      </c>
      <c r="U5">
        <v>1190742</v>
      </c>
    </row>
    <row r="6" spans="1:21" x14ac:dyDescent="0.35">
      <c r="A6">
        <f t="shared" si="0"/>
        <v>0</v>
      </c>
      <c r="B6">
        <f t="shared" si="1"/>
        <v>0</v>
      </c>
      <c r="C6" t="s">
        <v>5</v>
      </c>
      <c r="D6">
        <v>15670</v>
      </c>
      <c r="E6">
        <v>18438</v>
      </c>
      <c r="F6">
        <v>1048</v>
      </c>
      <c r="G6">
        <v>0</v>
      </c>
      <c r="H6">
        <v>0</v>
      </c>
      <c r="I6">
        <v>0</v>
      </c>
      <c r="J6">
        <v>35156</v>
      </c>
      <c r="K6">
        <v>3020</v>
      </c>
      <c r="L6">
        <v>6386</v>
      </c>
      <c r="M6">
        <v>6737</v>
      </c>
      <c r="N6">
        <v>2267</v>
      </c>
      <c r="O6">
        <v>15770</v>
      </c>
      <c r="P6">
        <v>976</v>
      </c>
      <c r="Q6">
        <v>0</v>
      </c>
      <c r="R6">
        <v>35156</v>
      </c>
      <c r="S6">
        <v>8504</v>
      </c>
      <c r="T6">
        <v>0</v>
      </c>
      <c r="U6">
        <v>197445</v>
      </c>
    </row>
    <row r="7" spans="1:21" x14ac:dyDescent="0.35">
      <c r="A7">
        <f t="shared" si="0"/>
        <v>0</v>
      </c>
      <c r="B7">
        <f t="shared" si="1"/>
        <v>0</v>
      </c>
      <c r="C7" t="s">
        <v>71</v>
      </c>
      <c r="D7">
        <v>14317</v>
      </c>
      <c r="E7">
        <v>19022</v>
      </c>
      <c r="F7">
        <v>2887</v>
      </c>
      <c r="G7">
        <v>2351</v>
      </c>
      <c r="H7">
        <v>1928</v>
      </c>
      <c r="I7">
        <v>0</v>
      </c>
      <c r="J7">
        <v>40505</v>
      </c>
      <c r="K7">
        <v>1447</v>
      </c>
      <c r="L7">
        <v>5743</v>
      </c>
      <c r="M7">
        <v>6603</v>
      </c>
      <c r="N7">
        <v>316</v>
      </c>
      <c r="O7">
        <v>18351</v>
      </c>
      <c r="P7">
        <v>3567</v>
      </c>
      <c r="Q7">
        <v>4000</v>
      </c>
      <c r="R7">
        <v>40027</v>
      </c>
      <c r="S7">
        <v>2626</v>
      </c>
      <c r="T7">
        <v>2626</v>
      </c>
      <c r="U7">
        <v>188111</v>
      </c>
    </row>
    <row r="8" spans="1:21" x14ac:dyDescent="0.35">
      <c r="A8">
        <f t="shared" si="0"/>
        <v>0</v>
      </c>
      <c r="B8">
        <f t="shared" si="1"/>
        <v>0</v>
      </c>
      <c r="C8" t="s">
        <v>359</v>
      </c>
      <c r="D8">
        <v>22753</v>
      </c>
      <c r="E8">
        <v>36400</v>
      </c>
      <c r="F8">
        <v>0</v>
      </c>
      <c r="G8">
        <v>0</v>
      </c>
      <c r="H8">
        <v>979</v>
      </c>
      <c r="I8">
        <v>0</v>
      </c>
      <c r="J8">
        <v>60132</v>
      </c>
      <c r="K8">
        <v>12829</v>
      </c>
      <c r="L8">
        <v>0</v>
      </c>
      <c r="M8">
        <v>8280</v>
      </c>
      <c r="N8">
        <v>498</v>
      </c>
      <c r="O8">
        <v>27802</v>
      </c>
      <c r="P8">
        <v>5918</v>
      </c>
      <c r="Q8">
        <v>6500</v>
      </c>
      <c r="R8">
        <v>61827</v>
      </c>
      <c r="S8">
        <v>19135</v>
      </c>
      <c r="T8">
        <v>27180</v>
      </c>
      <c r="U8">
        <v>246646</v>
      </c>
    </row>
    <row r="9" spans="1:21" x14ac:dyDescent="0.35">
      <c r="A9">
        <f t="shared" si="0"/>
        <v>0</v>
      </c>
      <c r="B9">
        <f t="shared" si="1"/>
        <v>0</v>
      </c>
      <c r="C9" t="s">
        <v>360</v>
      </c>
      <c r="D9">
        <v>3578</v>
      </c>
      <c r="E9">
        <v>14904</v>
      </c>
      <c r="F9">
        <v>0</v>
      </c>
      <c r="G9">
        <v>177</v>
      </c>
      <c r="H9">
        <v>129</v>
      </c>
      <c r="I9">
        <v>0</v>
      </c>
      <c r="J9">
        <v>18788</v>
      </c>
      <c r="K9">
        <v>1340</v>
      </c>
      <c r="L9">
        <v>2135</v>
      </c>
      <c r="M9">
        <v>2457</v>
      </c>
      <c r="N9">
        <v>1073</v>
      </c>
      <c r="O9">
        <v>9977</v>
      </c>
      <c r="P9">
        <v>779</v>
      </c>
      <c r="Q9">
        <v>887</v>
      </c>
      <c r="R9">
        <v>18648</v>
      </c>
      <c r="S9">
        <v>1461</v>
      </c>
      <c r="T9">
        <v>0</v>
      </c>
      <c r="U9">
        <v>71648</v>
      </c>
    </row>
    <row r="10" spans="1:21" x14ac:dyDescent="0.35">
      <c r="A10">
        <f t="shared" si="0"/>
        <v>0</v>
      </c>
      <c r="B10">
        <f t="shared" si="1"/>
        <v>0</v>
      </c>
      <c r="C10" t="s">
        <v>9</v>
      </c>
      <c r="D10">
        <v>51704</v>
      </c>
      <c r="E10">
        <v>58533</v>
      </c>
      <c r="F10">
        <v>0</v>
      </c>
      <c r="G10">
        <v>130</v>
      </c>
      <c r="H10">
        <v>2399</v>
      </c>
      <c r="I10">
        <v>0</v>
      </c>
      <c r="J10">
        <v>112766</v>
      </c>
      <c r="K10">
        <v>0</v>
      </c>
      <c r="L10">
        <v>32361</v>
      </c>
      <c r="M10">
        <v>21327</v>
      </c>
      <c r="N10">
        <v>2166</v>
      </c>
      <c r="O10">
        <v>53905</v>
      </c>
      <c r="P10">
        <v>2000</v>
      </c>
      <c r="Q10">
        <v>0</v>
      </c>
      <c r="R10">
        <v>111759</v>
      </c>
      <c r="S10">
        <v>569</v>
      </c>
      <c r="T10">
        <v>17500</v>
      </c>
      <c r="U10">
        <v>595687</v>
      </c>
    </row>
    <row r="11" spans="1:21" x14ac:dyDescent="0.35">
      <c r="A11">
        <f t="shared" si="0"/>
        <v>0</v>
      </c>
      <c r="B11">
        <f t="shared" si="1"/>
        <v>0</v>
      </c>
      <c r="C11" t="s">
        <v>10</v>
      </c>
      <c r="D11">
        <v>27354</v>
      </c>
      <c r="E11">
        <v>61348</v>
      </c>
      <c r="F11">
        <v>0</v>
      </c>
      <c r="G11">
        <v>1610</v>
      </c>
      <c r="H11">
        <v>1896</v>
      </c>
      <c r="I11">
        <v>0</v>
      </c>
      <c r="J11">
        <v>92208</v>
      </c>
      <c r="K11">
        <v>1721</v>
      </c>
      <c r="L11">
        <v>23173</v>
      </c>
      <c r="M11">
        <v>20307</v>
      </c>
      <c r="N11">
        <v>178</v>
      </c>
      <c r="O11">
        <v>43746</v>
      </c>
      <c r="P11">
        <v>293</v>
      </c>
      <c r="Q11">
        <v>0</v>
      </c>
      <c r="R11">
        <v>89418</v>
      </c>
      <c r="S11">
        <v>6171</v>
      </c>
      <c r="T11">
        <v>15000</v>
      </c>
      <c r="U11">
        <v>622783</v>
      </c>
    </row>
    <row r="12" spans="1:21" x14ac:dyDescent="0.35">
      <c r="A12">
        <f t="shared" si="0"/>
        <v>0</v>
      </c>
      <c r="B12">
        <f t="shared" si="1"/>
        <v>0</v>
      </c>
      <c r="C12" t="s">
        <v>11</v>
      </c>
      <c r="D12">
        <v>15010</v>
      </c>
      <c r="E12">
        <v>65319</v>
      </c>
      <c r="F12">
        <v>0</v>
      </c>
      <c r="G12">
        <v>5422</v>
      </c>
      <c r="H12">
        <v>2186</v>
      </c>
      <c r="I12">
        <v>0</v>
      </c>
      <c r="J12">
        <v>87937</v>
      </c>
      <c r="K12">
        <v>4000</v>
      </c>
      <c r="L12">
        <v>17555</v>
      </c>
      <c r="M12">
        <v>22308</v>
      </c>
      <c r="N12">
        <v>0</v>
      </c>
      <c r="O12">
        <v>39232</v>
      </c>
      <c r="P12">
        <v>3510</v>
      </c>
      <c r="Q12">
        <v>0</v>
      </c>
      <c r="R12">
        <v>86605</v>
      </c>
      <c r="S12">
        <v>40861</v>
      </c>
      <c r="T12">
        <v>25478</v>
      </c>
      <c r="U12">
        <v>681382</v>
      </c>
    </row>
    <row r="13" spans="1:21" x14ac:dyDescent="0.35">
      <c r="A13">
        <f t="shared" si="0"/>
        <v>0</v>
      </c>
      <c r="B13">
        <f t="shared" si="1"/>
        <v>0</v>
      </c>
      <c r="C13" t="s">
        <v>12</v>
      </c>
      <c r="D13">
        <v>13002</v>
      </c>
      <c r="E13">
        <v>8684</v>
      </c>
      <c r="F13">
        <v>0</v>
      </c>
      <c r="G13">
        <v>416</v>
      </c>
      <c r="H13">
        <v>88</v>
      </c>
      <c r="I13">
        <v>0</v>
      </c>
      <c r="J13">
        <v>22190</v>
      </c>
      <c r="K13">
        <v>0</v>
      </c>
      <c r="L13">
        <v>3375</v>
      </c>
      <c r="M13">
        <v>2450</v>
      </c>
      <c r="N13">
        <v>117</v>
      </c>
      <c r="O13">
        <v>11663</v>
      </c>
      <c r="P13">
        <v>1585</v>
      </c>
      <c r="Q13">
        <v>3000</v>
      </c>
      <c r="R13">
        <v>22190</v>
      </c>
      <c r="S13">
        <v>5833</v>
      </c>
      <c r="T13">
        <v>15614</v>
      </c>
      <c r="U13">
        <v>85211</v>
      </c>
    </row>
    <row r="14" spans="1:21" x14ac:dyDescent="0.35">
      <c r="A14">
        <f t="shared" si="0"/>
        <v>0</v>
      </c>
      <c r="B14">
        <f t="shared" si="1"/>
        <v>0</v>
      </c>
      <c r="C14" t="s">
        <v>361</v>
      </c>
      <c r="D14">
        <v>3884</v>
      </c>
      <c r="E14">
        <v>8494</v>
      </c>
      <c r="F14">
        <v>0</v>
      </c>
      <c r="G14">
        <v>428</v>
      </c>
      <c r="H14">
        <v>0</v>
      </c>
      <c r="I14">
        <v>0</v>
      </c>
      <c r="J14">
        <v>12806</v>
      </c>
      <c r="K14">
        <v>0</v>
      </c>
      <c r="L14">
        <v>3174</v>
      </c>
      <c r="M14">
        <v>2137</v>
      </c>
      <c r="N14">
        <v>35</v>
      </c>
      <c r="O14">
        <v>6655</v>
      </c>
      <c r="P14">
        <v>805</v>
      </c>
      <c r="Q14">
        <v>0</v>
      </c>
      <c r="R14">
        <v>12806</v>
      </c>
      <c r="S14">
        <v>1108</v>
      </c>
      <c r="T14">
        <v>650</v>
      </c>
      <c r="U14">
        <v>61237</v>
      </c>
    </row>
    <row r="15" spans="1:21" x14ac:dyDescent="0.35">
      <c r="A15">
        <f t="shared" si="0"/>
        <v>0</v>
      </c>
      <c r="B15">
        <f t="shared" si="1"/>
        <v>0</v>
      </c>
      <c r="C15" t="s">
        <v>14</v>
      </c>
      <c r="D15">
        <v>8201</v>
      </c>
      <c r="E15">
        <v>8790</v>
      </c>
      <c r="F15">
        <v>0</v>
      </c>
      <c r="G15">
        <v>341</v>
      </c>
      <c r="H15">
        <v>205</v>
      </c>
      <c r="I15">
        <v>0</v>
      </c>
      <c r="J15">
        <v>17537</v>
      </c>
      <c r="K15">
        <v>0</v>
      </c>
      <c r="L15">
        <v>3498</v>
      </c>
      <c r="M15">
        <v>2746</v>
      </c>
      <c r="N15">
        <v>0</v>
      </c>
      <c r="O15">
        <v>8302</v>
      </c>
      <c r="P15">
        <v>1491</v>
      </c>
      <c r="Q15">
        <v>1500</v>
      </c>
      <c r="R15">
        <v>17537</v>
      </c>
      <c r="S15">
        <v>2101</v>
      </c>
      <c r="T15">
        <v>5243</v>
      </c>
      <c r="U15">
        <v>78590</v>
      </c>
    </row>
    <row r="16" spans="1:21" x14ac:dyDescent="0.35">
      <c r="A16">
        <f t="shared" si="0"/>
        <v>0</v>
      </c>
      <c r="B16">
        <f t="shared" si="1"/>
        <v>0</v>
      </c>
      <c r="C16" t="s">
        <v>15</v>
      </c>
      <c r="D16">
        <v>3318</v>
      </c>
      <c r="E16">
        <v>5399</v>
      </c>
      <c r="F16">
        <v>0</v>
      </c>
      <c r="G16">
        <v>138</v>
      </c>
      <c r="H16">
        <v>0</v>
      </c>
      <c r="I16">
        <v>0</v>
      </c>
      <c r="J16">
        <v>8855</v>
      </c>
      <c r="K16">
        <v>2057</v>
      </c>
      <c r="L16">
        <v>308</v>
      </c>
      <c r="M16">
        <v>1587</v>
      </c>
      <c r="N16">
        <v>100</v>
      </c>
      <c r="O16">
        <v>4626</v>
      </c>
      <c r="P16">
        <v>101</v>
      </c>
      <c r="Q16">
        <v>0</v>
      </c>
      <c r="R16">
        <v>8779</v>
      </c>
      <c r="S16">
        <v>1379</v>
      </c>
      <c r="T16">
        <v>1250</v>
      </c>
      <c r="U16">
        <v>49412</v>
      </c>
    </row>
    <row r="17" spans="1:21" x14ac:dyDescent="0.35">
      <c r="A17">
        <f t="shared" si="0"/>
        <v>0</v>
      </c>
      <c r="B17">
        <f t="shared" si="1"/>
        <v>0</v>
      </c>
      <c r="C17" t="s">
        <v>16</v>
      </c>
      <c r="D17">
        <v>6990</v>
      </c>
      <c r="E17">
        <v>11282</v>
      </c>
      <c r="F17">
        <v>0</v>
      </c>
      <c r="G17">
        <v>104</v>
      </c>
      <c r="H17">
        <v>230</v>
      </c>
      <c r="I17">
        <v>0</v>
      </c>
      <c r="J17">
        <v>18606</v>
      </c>
      <c r="K17">
        <v>0</v>
      </c>
      <c r="L17">
        <v>4022</v>
      </c>
      <c r="M17">
        <v>3069</v>
      </c>
      <c r="N17">
        <v>120</v>
      </c>
      <c r="O17">
        <v>9537</v>
      </c>
      <c r="P17">
        <v>2394</v>
      </c>
      <c r="Q17">
        <v>0</v>
      </c>
      <c r="R17">
        <v>19142</v>
      </c>
      <c r="S17">
        <v>717</v>
      </c>
      <c r="T17">
        <v>1500</v>
      </c>
      <c r="U17">
        <v>95433</v>
      </c>
    </row>
    <row r="18" spans="1:21" x14ac:dyDescent="0.35">
      <c r="A18">
        <f t="shared" si="0"/>
        <v>0</v>
      </c>
      <c r="B18">
        <f t="shared" si="1"/>
        <v>0</v>
      </c>
      <c r="C18" t="s">
        <v>17</v>
      </c>
      <c r="D18">
        <v>1510</v>
      </c>
      <c r="E18">
        <v>29071</v>
      </c>
      <c r="F18">
        <v>0</v>
      </c>
      <c r="G18">
        <v>1130</v>
      </c>
      <c r="H18">
        <v>3806</v>
      </c>
      <c r="I18">
        <v>0</v>
      </c>
      <c r="J18">
        <v>35517</v>
      </c>
      <c r="K18">
        <v>0</v>
      </c>
      <c r="L18">
        <v>5183</v>
      </c>
      <c r="M18">
        <v>5449</v>
      </c>
      <c r="N18">
        <v>52</v>
      </c>
      <c r="O18">
        <v>19094</v>
      </c>
      <c r="P18">
        <v>4743</v>
      </c>
      <c r="Q18">
        <v>1000</v>
      </c>
      <c r="R18">
        <v>35521</v>
      </c>
      <c r="S18">
        <v>15158</v>
      </c>
      <c r="T18">
        <v>64149</v>
      </c>
      <c r="U18">
        <v>211235</v>
      </c>
    </row>
    <row r="19" spans="1:21" x14ac:dyDescent="0.35">
      <c r="A19">
        <f t="shared" si="0"/>
        <v>0</v>
      </c>
      <c r="B19">
        <f t="shared" si="1"/>
        <v>0</v>
      </c>
      <c r="C19" t="s">
        <v>18</v>
      </c>
      <c r="D19">
        <v>26473</v>
      </c>
      <c r="E19">
        <v>37910</v>
      </c>
      <c r="F19">
        <v>0</v>
      </c>
      <c r="G19">
        <v>3109</v>
      </c>
      <c r="H19">
        <v>0</v>
      </c>
      <c r="I19">
        <v>0</v>
      </c>
      <c r="J19">
        <v>67492</v>
      </c>
      <c r="K19">
        <v>0</v>
      </c>
      <c r="L19">
        <v>12957</v>
      </c>
      <c r="M19">
        <v>11091</v>
      </c>
      <c r="N19">
        <v>423</v>
      </c>
      <c r="O19">
        <v>35766</v>
      </c>
      <c r="P19">
        <v>12168</v>
      </c>
      <c r="Q19">
        <v>0</v>
      </c>
      <c r="R19">
        <v>72405</v>
      </c>
      <c r="S19">
        <v>3775</v>
      </c>
      <c r="T19">
        <v>0</v>
      </c>
      <c r="U19">
        <v>300419</v>
      </c>
    </row>
    <row r="20" spans="1:21" x14ac:dyDescent="0.35">
      <c r="A20">
        <f t="shared" si="0"/>
        <v>0</v>
      </c>
      <c r="B20">
        <f t="shared" si="1"/>
        <v>0</v>
      </c>
      <c r="C20" t="s">
        <v>19</v>
      </c>
      <c r="D20">
        <v>14330</v>
      </c>
      <c r="E20">
        <v>20648</v>
      </c>
      <c r="F20">
        <v>230</v>
      </c>
      <c r="G20">
        <v>349</v>
      </c>
      <c r="H20">
        <v>0</v>
      </c>
      <c r="I20">
        <v>0</v>
      </c>
      <c r="J20">
        <v>35557</v>
      </c>
      <c r="K20">
        <v>0</v>
      </c>
      <c r="L20">
        <v>8786</v>
      </c>
      <c r="M20">
        <v>7257</v>
      </c>
      <c r="N20">
        <v>260</v>
      </c>
      <c r="O20">
        <v>18880</v>
      </c>
      <c r="P20">
        <v>0</v>
      </c>
      <c r="Q20">
        <v>0</v>
      </c>
      <c r="R20">
        <v>35183</v>
      </c>
      <c r="S20">
        <v>11521</v>
      </c>
      <c r="T20">
        <v>7617</v>
      </c>
      <c r="U20">
        <v>171105</v>
      </c>
    </row>
    <row r="21" spans="1:21" x14ac:dyDescent="0.35">
      <c r="A21">
        <f t="shared" si="0"/>
        <v>0</v>
      </c>
      <c r="B21">
        <f t="shared" si="1"/>
        <v>0</v>
      </c>
      <c r="C21" t="s">
        <v>20</v>
      </c>
      <c r="D21">
        <v>652</v>
      </c>
      <c r="E21">
        <v>16087</v>
      </c>
      <c r="F21">
        <v>59</v>
      </c>
      <c r="G21">
        <v>1784</v>
      </c>
      <c r="H21">
        <v>1543</v>
      </c>
      <c r="I21">
        <v>0</v>
      </c>
      <c r="J21">
        <v>20125</v>
      </c>
      <c r="K21">
        <v>0</v>
      </c>
      <c r="L21">
        <v>3383</v>
      </c>
      <c r="M21">
        <v>3655</v>
      </c>
      <c r="N21">
        <v>34</v>
      </c>
      <c r="O21">
        <v>12001</v>
      </c>
      <c r="P21">
        <v>988</v>
      </c>
      <c r="Q21">
        <v>0</v>
      </c>
      <c r="R21">
        <v>20061</v>
      </c>
      <c r="S21">
        <v>802</v>
      </c>
      <c r="T21">
        <v>0</v>
      </c>
      <c r="U21">
        <v>113777</v>
      </c>
    </row>
    <row r="22" spans="1:21" x14ac:dyDescent="0.35">
      <c r="A22">
        <f t="shared" si="0"/>
        <v>0</v>
      </c>
      <c r="B22">
        <f t="shared" si="1"/>
        <v>0</v>
      </c>
      <c r="C22" t="s">
        <v>21</v>
      </c>
      <c r="D22">
        <v>1776</v>
      </c>
      <c r="E22">
        <v>10680</v>
      </c>
      <c r="F22">
        <v>0</v>
      </c>
      <c r="G22">
        <v>98</v>
      </c>
      <c r="H22">
        <v>145</v>
      </c>
      <c r="I22">
        <v>0</v>
      </c>
      <c r="J22">
        <v>12699</v>
      </c>
      <c r="K22">
        <v>3051</v>
      </c>
      <c r="L22">
        <v>0</v>
      </c>
      <c r="M22">
        <v>2338</v>
      </c>
      <c r="N22">
        <v>102</v>
      </c>
      <c r="O22">
        <v>7385</v>
      </c>
      <c r="P22">
        <v>649</v>
      </c>
      <c r="Q22">
        <v>0</v>
      </c>
      <c r="R22">
        <v>13525</v>
      </c>
      <c r="S22">
        <v>3243</v>
      </c>
      <c r="T22">
        <v>10196</v>
      </c>
      <c r="U22">
        <v>69562</v>
      </c>
    </row>
    <row r="23" spans="1:21" x14ac:dyDescent="0.35">
      <c r="A23">
        <f t="shared" si="0"/>
        <v>0</v>
      </c>
      <c r="B23">
        <f t="shared" si="1"/>
        <v>0</v>
      </c>
      <c r="C23" t="s">
        <v>22</v>
      </c>
      <c r="D23">
        <v>7555</v>
      </c>
      <c r="E23">
        <v>10824</v>
      </c>
      <c r="F23">
        <v>20</v>
      </c>
      <c r="G23">
        <v>88</v>
      </c>
      <c r="H23">
        <v>0</v>
      </c>
      <c r="I23">
        <v>0</v>
      </c>
      <c r="J23">
        <v>18487</v>
      </c>
      <c r="K23">
        <v>0</v>
      </c>
      <c r="L23">
        <v>4026</v>
      </c>
      <c r="M23">
        <v>3049</v>
      </c>
      <c r="N23">
        <v>250</v>
      </c>
      <c r="O23">
        <v>8776</v>
      </c>
      <c r="P23">
        <v>1433</v>
      </c>
      <c r="Q23">
        <v>0</v>
      </c>
      <c r="R23">
        <v>17534</v>
      </c>
      <c r="S23">
        <v>2976</v>
      </c>
      <c r="T23">
        <v>4217</v>
      </c>
      <c r="U23">
        <v>80236</v>
      </c>
    </row>
    <row r="24" spans="1:21" x14ac:dyDescent="0.35">
      <c r="A24">
        <f t="shared" si="0"/>
        <v>0</v>
      </c>
      <c r="B24">
        <f t="shared" si="1"/>
        <v>0</v>
      </c>
      <c r="C24" t="s">
        <v>23</v>
      </c>
      <c r="D24">
        <v>5492</v>
      </c>
      <c r="E24">
        <v>6862</v>
      </c>
      <c r="F24">
        <v>0</v>
      </c>
      <c r="G24">
        <v>23</v>
      </c>
      <c r="H24">
        <v>0</v>
      </c>
      <c r="I24">
        <v>0</v>
      </c>
      <c r="J24">
        <v>12377</v>
      </c>
      <c r="K24">
        <v>659</v>
      </c>
      <c r="L24">
        <v>2194</v>
      </c>
      <c r="M24">
        <v>2775</v>
      </c>
      <c r="N24">
        <v>353</v>
      </c>
      <c r="O24">
        <v>6385</v>
      </c>
      <c r="P24">
        <v>0</v>
      </c>
      <c r="Q24">
        <v>0</v>
      </c>
      <c r="R24">
        <v>12366</v>
      </c>
      <c r="S24">
        <v>1406</v>
      </c>
      <c r="T24">
        <v>0</v>
      </c>
      <c r="U24">
        <v>77472</v>
      </c>
    </row>
    <row r="25" spans="1:21" x14ac:dyDescent="0.35">
      <c r="A25">
        <f t="shared" si="0"/>
        <v>0</v>
      </c>
      <c r="B25">
        <f t="shared" si="1"/>
        <v>0</v>
      </c>
      <c r="C25" t="s">
        <v>24</v>
      </c>
      <c r="D25">
        <v>9793</v>
      </c>
      <c r="E25">
        <v>9869</v>
      </c>
      <c r="F25">
        <v>0</v>
      </c>
      <c r="G25">
        <v>261</v>
      </c>
      <c r="H25">
        <v>0</v>
      </c>
      <c r="I25">
        <v>0</v>
      </c>
      <c r="J25">
        <v>19923</v>
      </c>
      <c r="K25">
        <v>0</v>
      </c>
      <c r="L25">
        <v>4034</v>
      </c>
      <c r="M25">
        <v>2670</v>
      </c>
      <c r="N25">
        <v>0</v>
      </c>
      <c r="O25">
        <v>15976</v>
      </c>
      <c r="P25">
        <v>0</v>
      </c>
      <c r="Q25">
        <v>0</v>
      </c>
      <c r="R25">
        <v>22680</v>
      </c>
      <c r="S25">
        <v>4615</v>
      </c>
      <c r="T25">
        <v>4700</v>
      </c>
      <c r="U25">
        <v>78795</v>
      </c>
    </row>
    <row r="26" spans="1:21" x14ac:dyDescent="0.35">
      <c r="A26">
        <f t="shared" si="0"/>
        <v>0</v>
      </c>
      <c r="B26">
        <f t="shared" si="1"/>
        <v>0</v>
      </c>
      <c r="C26" t="s">
        <v>364</v>
      </c>
      <c r="D26">
        <v>2296</v>
      </c>
      <c r="E26">
        <v>14205</v>
      </c>
      <c r="F26">
        <v>253</v>
      </c>
      <c r="G26">
        <v>890</v>
      </c>
      <c r="H26">
        <v>0</v>
      </c>
      <c r="I26">
        <v>0</v>
      </c>
      <c r="J26">
        <v>17644</v>
      </c>
      <c r="K26">
        <v>2667</v>
      </c>
      <c r="L26">
        <v>145</v>
      </c>
      <c r="M26">
        <v>3279</v>
      </c>
      <c r="N26">
        <v>41</v>
      </c>
      <c r="O26">
        <v>10949</v>
      </c>
      <c r="P26">
        <v>0</v>
      </c>
      <c r="Q26">
        <v>500</v>
      </c>
      <c r="R26">
        <v>17581</v>
      </c>
      <c r="S26">
        <v>4209</v>
      </c>
      <c r="T26">
        <v>5519</v>
      </c>
      <c r="U26">
        <v>86216</v>
      </c>
    </row>
    <row r="27" spans="1:21" x14ac:dyDescent="0.35">
      <c r="A27">
        <f t="shared" si="0"/>
        <v>0</v>
      </c>
      <c r="B27">
        <f t="shared" si="1"/>
        <v>0</v>
      </c>
      <c r="C27" t="s">
        <v>26</v>
      </c>
      <c r="D27">
        <v>17476</v>
      </c>
      <c r="E27">
        <v>19119</v>
      </c>
      <c r="F27">
        <v>0</v>
      </c>
      <c r="G27">
        <v>411</v>
      </c>
      <c r="H27">
        <v>0</v>
      </c>
      <c r="I27">
        <v>0</v>
      </c>
      <c r="J27">
        <v>37006</v>
      </c>
      <c r="K27">
        <v>0</v>
      </c>
      <c r="L27">
        <v>6055</v>
      </c>
      <c r="M27">
        <v>7966</v>
      </c>
      <c r="N27">
        <v>746</v>
      </c>
      <c r="O27">
        <v>21274</v>
      </c>
      <c r="P27">
        <v>2684</v>
      </c>
      <c r="Q27">
        <v>1500</v>
      </c>
      <c r="R27">
        <v>40225</v>
      </c>
      <c r="S27">
        <v>3679</v>
      </c>
      <c r="T27">
        <v>3679</v>
      </c>
      <c r="U27">
        <v>216754</v>
      </c>
    </row>
    <row r="28" spans="1:21" x14ac:dyDescent="0.35">
      <c r="A28">
        <f t="shared" si="0"/>
        <v>0</v>
      </c>
      <c r="B28">
        <f t="shared" si="1"/>
        <v>0</v>
      </c>
      <c r="C28" t="s">
        <v>27</v>
      </c>
      <c r="D28">
        <v>2718</v>
      </c>
      <c r="E28">
        <v>14375</v>
      </c>
      <c r="F28">
        <v>0</v>
      </c>
      <c r="G28">
        <v>455</v>
      </c>
      <c r="H28">
        <v>213</v>
      </c>
      <c r="I28">
        <v>0</v>
      </c>
      <c r="J28">
        <v>17761</v>
      </c>
      <c r="K28">
        <v>429</v>
      </c>
      <c r="L28">
        <v>4209</v>
      </c>
      <c r="M28">
        <v>3206</v>
      </c>
      <c r="N28">
        <v>0</v>
      </c>
      <c r="O28">
        <v>10373</v>
      </c>
      <c r="P28">
        <v>37</v>
      </c>
      <c r="Q28">
        <v>0</v>
      </c>
      <c r="R28">
        <v>18254</v>
      </c>
      <c r="S28">
        <v>7197</v>
      </c>
      <c r="T28">
        <v>20643</v>
      </c>
      <c r="U28">
        <v>98282</v>
      </c>
    </row>
    <row r="29" spans="1:21" x14ac:dyDescent="0.35">
      <c r="A29">
        <f t="shared" si="0"/>
        <v>0</v>
      </c>
      <c r="B29">
        <f t="shared" si="1"/>
        <v>0</v>
      </c>
      <c r="C29" t="s">
        <v>28</v>
      </c>
      <c r="D29">
        <v>3490</v>
      </c>
      <c r="E29">
        <v>13062</v>
      </c>
      <c r="F29">
        <v>0</v>
      </c>
      <c r="G29">
        <v>492</v>
      </c>
      <c r="H29">
        <v>0</v>
      </c>
      <c r="I29">
        <v>3241</v>
      </c>
      <c r="J29">
        <v>20285</v>
      </c>
      <c r="K29">
        <v>0</v>
      </c>
      <c r="L29">
        <v>7490</v>
      </c>
      <c r="M29">
        <v>3595</v>
      </c>
      <c r="N29">
        <v>165</v>
      </c>
      <c r="O29">
        <v>9502</v>
      </c>
      <c r="P29">
        <v>87</v>
      </c>
      <c r="Q29">
        <v>0</v>
      </c>
      <c r="R29">
        <v>20839</v>
      </c>
      <c r="S29">
        <v>544</v>
      </c>
      <c r="T29">
        <v>0</v>
      </c>
      <c r="U29">
        <v>117957</v>
      </c>
    </row>
    <row r="30" spans="1:21" x14ac:dyDescent="0.35">
      <c r="A30">
        <f t="shared" si="0"/>
        <v>0</v>
      </c>
      <c r="B30">
        <f t="shared" si="1"/>
        <v>0</v>
      </c>
      <c r="C30" t="s">
        <v>29</v>
      </c>
      <c r="D30">
        <v>2924</v>
      </c>
      <c r="E30">
        <v>27020</v>
      </c>
      <c r="F30">
        <v>0</v>
      </c>
      <c r="G30">
        <v>2319</v>
      </c>
      <c r="H30">
        <v>9122</v>
      </c>
      <c r="I30">
        <v>0</v>
      </c>
      <c r="J30">
        <v>41385</v>
      </c>
      <c r="K30">
        <v>1470</v>
      </c>
      <c r="L30">
        <v>5679</v>
      </c>
      <c r="M30">
        <v>4771</v>
      </c>
      <c r="N30">
        <v>253</v>
      </c>
      <c r="O30">
        <v>27887</v>
      </c>
      <c r="P30">
        <v>1315</v>
      </c>
      <c r="Q30">
        <v>0</v>
      </c>
      <c r="R30">
        <v>41375</v>
      </c>
      <c r="S30">
        <v>30000</v>
      </c>
      <c r="T30">
        <v>30000</v>
      </c>
      <c r="U30">
        <v>188573</v>
      </c>
    </row>
    <row r="31" spans="1:21" x14ac:dyDescent="0.35">
      <c r="A31">
        <f t="shared" si="0"/>
        <v>0</v>
      </c>
      <c r="B31">
        <f t="shared" si="1"/>
        <v>0</v>
      </c>
      <c r="C31" t="s">
        <v>30</v>
      </c>
      <c r="D31">
        <v>4992</v>
      </c>
      <c r="E31">
        <v>7699</v>
      </c>
      <c r="F31">
        <v>197</v>
      </c>
      <c r="G31">
        <v>2534</v>
      </c>
      <c r="H31">
        <v>0</v>
      </c>
      <c r="I31">
        <v>1444</v>
      </c>
      <c r="J31">
        <v>16866</v>
      </c>
      <c r="K31">
        <v>0</v>
      </c>
      <c r="L31">
        <v>2875</v>
      </c>
      <c r="M31">
        <v>2245</v>
      </c>
      <c r="N31">
        <v>210</v>
      </c>
      <c r="O31">
        <v>10443</v>
      </c>
      <c r="P31">
        <v>0</v>
      </c>
      <c r="Q31">
        <v>0</v>
      </c>
      <c r="R31">
        <v>15773</v>
      </c>
      <c r="S31">
        <v>2353</v>
      </c>
      <c r="T31">
        <v>1500</v>
      </c>
      <c r="U31">
        <v>61947</v>
      </c>
    </row>
    <row r="32" spans="1:21" x14ac:dyDescent="0.35">
      <c r="A32">
        <f t="shared" si="0"/>
        <v>0</v>
      </c>
      <c r="B32">
        <f t="shared" si="1"/>
        <v>0</v>
      </c>
      <c r="C32" t="s">
        <v>362</v>
      </c>
      <c r="D32">
        <v>2658</v>
      </c>
      <c r="E32">
        <v>46654</v>
      </c>
      <c r="F32">
        <v>95</v>
      </c>
      <c r="G32">
        <v>1011</v>
      </c>
      <c r="H32">
        <v>2161</v>
      </c>
      <c r="I32">
        <v>0</v>
      </c>
      <c r="J32">
        <v>52579</v>
      </c>
      <c r="K32">
        <v>2874</v>
      </c>
      <c r="L32">
        <v>9208</v>
      </c>
      <c r="M32">
        <v>9316</v>
      </c>
      <c r="N32">
        <v>646</v>
      </c>
      <c r="O32">
        <v>31011</v>
      </c>
      <c r="P32">
        <v>1700</v>
      </c>
      <c r="Q32">
        <v>0</v>
      </c>
      <c r="R32">
        <v>54755</v>
      </c>
      <c r="S32">
        <v>15876</v>
      </c>
      <c r="T32">
        <v>15876</v>
      </c>
      <c r="U32">
        <v>287472</v>
      </c>
    </row>
    <row r="33" spans="1:21" x14ac:dyDescent="0.35">
      <c r="A33">
        <f t="shared" si="0"/>
        <v>0</v>
      </c>
      <c r="B33">
        <f t="shared" si="1"/>
        <v>0</v>
      </c>
      <c r="C33" t="s">
        <v>32</v>
      </c>
      <c r="D33">
        <v>12282</v>
      </c>
      <c r="E33">
        <v>91866</v>
      </c>
      <c r="F33">
        <v>773</v>
      </c>
      <c r="G33">
        <v>1305</v>
      </c>
      <c r="H33">
        <v>78</v>
      </c>
      <c r="I33">
        <v>0</v>
      </c>
      <c r="J33">
        <v>106304</v>
      </c>
      <c r="K33">
        <v>0</v>
      </c>
      <c r="L33">
        <v>30297</v>
      </c>
      <c r="M33">
        <v>29807</v>
      </c>
      <c r="N33">
        <v>549</v>
      </c>
      <c r="O33">
        <v>37231</v>
      </c>
      <c r="P33">
        <v>3172</v>
      </c>
      <c r="Q33">
        <v>5248</v>
      </c>
      <c r="R33">
        <v>106304</v>
      </c>
      <c r="S33">
        <v>36639</v>
      </c>
      <c r="T33">
        <v>0</v>
      </c>
      <c r="U33">
        <v>786303</v>
      </c>
    </row>
    <row r="34" spans="1:21" x14ac:dyDescent="0.35">
      <c r="A34">
        <f t="shared" si="0"/>
        <v>0</v>
      </c>
      <c r="B34">
        <f t="shared" si="1"/>
        <v>0</v>
      </c>
      <c r="C34" t="s">
        <v>33</v>
      </c>
      <c r="D34">
        <v>1796</v>
      </c>
      <c r="E34">
        <v>28846</v>
      </c>
      <c r="F34">
        <v>915</v>
      </c>
      <c r="G34">
        <v>613</v>
      </c>
      <c r="H34">
        <v>25</v>
      </c>
      <c r="I34">
        <v>0</v>
      </c>
      <c r="J34">
        <v>32195</v>
      </c>
      <c r="K34">
        <v>0</v>
      </c>
      <c r="L34">
        <v>8445</v>
      </c>
      <c r="M34">
        <v>6330</v>
      </c>
      <c r="N34">
        <v>727</v>
      </c>
      <c r="O34">
        <v>14093</v>
      </c>
      <c r="P34">
        <v>45</v>
      </c>
      <c r="Q34">
        <v>0</v>
      </c>
      <c r="R34">
        <v>29640</v>
      </c>
      <c r="S34">
        <v>1669</v>
      </c>
      <c r="T34">
        <v>0</v>
      </c>
      <c r="U34">
        <v>204256</v>
      </c>
    </row>
    <row r="35" spans="1:21" x14ac:dyDescent="0.35">
      <c r="A35">
        <f t="shared" si="0"/>
        <v>0</v>
      </c>
      <c r="B35">
        <f t="shared" si="1"/>
        <v>0</v>
      </c>
      <c r="C35" t="s">
        <v>34</v>
      </c>
      <c r="D35">
        <v>2028</v>
      </c>
      <c r="E35">
        <v>10889</v>
      </c>
      <c r="F35">
        <v>366</v>
      </c>
      <c r="G35">
        <v>504</v>
      </c>
      <c r="H35">
        <v>690</v>
      </c>
      <c r="I35">
        <v>0</v>
      </c>
      <c r="J35">
        <v>14477</v>
      </c>
      <c r="K35">
        <v>0</v>
      </c>
      <c r="L35">
        <v>2303</v>
      </c>
      <c r="M35">
        <v>1673</v>
      </c>
      <c r="N35">
        <v>22</v>
      </c>
      <c r="O35">
        <v>7129</v>
      </c>
      <c r="P35">
        <v>1633</v>
      </c>
      <c r="Q35">
        <v>1098</v>
      </c>
      <c r="R35">
        <v>13858</v>
      </c>
      <c r="S35">
        <v>425</v>
      </c>
      <c r="T35">
        <v>0</v>
      </c>
      <c r="U35">
        <v>53530</v>
      </c>
    </row>
    <row r="36" spans="1:21" x14ac:dyDescent="0.35">
      <c r="A36">
        <f t="shared" si="0"/>
        <v>0</v>
      </c>
      <c r="B36">
        <f t="shared" si="1"/>
        <v>0</v>
      </c>
      <c r="C36" t="s">
        <v>35</v>
      </c>
      <c r="D36">
        <v>114496</v>
      </c>
      <c r="E36">
        <v>153141</v>
      </c>
      <c r="F36">
        <v>2393</v>
      </c>
      <c r="G36">
        <v>22334</v>
      </c>
      <c r="H36">
        <v>7127</v>
      </c>
      <c r="I36">
        <v>0</v>
      </c>
      <c r="J36">
        <v>299491</v>
      </c>
      <c r="K36">
        <v>0</v>
      </c>
      <c r="L36">
        <v>60215</v>
      </c>
      <c r="M36">
        <v>48812</v>
      </c>
      <c r="N36">
        <v>15834</v>
      </c>
      <c r="O36">
        <v>109630</v>
      </c>
      <c r="P36">
        <v>29773</v>
      </c>
      <c r="Q36">
        <v>20000</v>
      </c>
      <c r="R36">
        <v>284264</v>
      </c>
      <c r="S36">
        <v>47570</v>
      </c>
      <c r="T36">
        <v>0</v>
      </c>
      <c r="U36">
        <v>1665921</v>
      </c>
    </row>
    <row r="37" spans="1:21" x14ac:dyDescent="0.35">
      <c r="A37">
        <f t="shared" si="0"/>
        <v>0</v>
      </c>
      <c r="B37">
        <f t="shared" si="1"/>
        <v>0</v>
      </c>
      <c r="C37" t="s">
        <v>36</v>
      </c>
      <c r="D37">
        <v>144201</v>
      </c>
      <c r="E37">
        <v>220537</v>
      </c>
      <c r="F37">
        <v>0</v>
      </c>
      <c r="G37">
        <v>3794</v>
      </c>
      <c r="H37">
        <v>21309</v>
      </c>
      <c r="I37">
        <v>0</v>
      </c>
      <c r="J37">
        <v>389841</v>
      </c>
      <c r="K37">
        <v>6031</v>
      </c>
      <c r="L37">
        <v>75913</v>
      </c>
      <c r="M37">
        <v>66802</v>
      </c>
      <c r="N37">
        <v>5831</v>
      </c>
      <c r="O37">
        <v>207638</v>
      </c>
      <c r="P37">
        <v>42598</v>
      </c>
      <c r="Q37">
        <v>12000</v>
      </c>
      <c r="R37">
        <v>416813</v>
      </c>
      <c r="S37">
        <v>65838</v>
      </c>
      <c r="T37">
        <v>82904</v>
      </c>
      <c r="U37">
        <v>1957590</v>
      </c>
    </row>
    <row r="38" spans="1:21" x14ac:dyDescent="0.35">
      <c r="A38">
        <f t="shared" si="0"/>
        <v>0</v>
      </c>
      <c r="B38">
        <f t="shared" si="1"/>
        <v>0</v>
      </c>
      <c r="C38" t="s">
        <v>37</v>
      </c>
      <c r="D38">
        <v>326</v>
      </c>
      <c r="E38">
        <v>15941</v>
      </c>
      <c r="F38">
        <v>0</v>
      </c>
      <c r="G38">
        <v>29</v>
      </c>
      <c r="H38">
        <v>0</v>
      </c>
      <c r="I38">
        <v>0</v>
      </c>
      <c r="J38">
        <v>16296</v>
      </c>
      <c r="K38">
        <v>0</v>
      </c>
      <c r="L38">
        <v>3303</v>
      </c>
      <c r="M38">
        <v>3194</v>
      </c>
      <c r="N38">
        <v>44</v>
      </c>
      <c r="O38">
        <v>8130</v>
      </c>
      <c r="P38">
        <v>1276</v>
      </c>
      <c r="Q38">
        <v>0</v>
      </c>
      <c r="R38">
        <v>15947</v>
      </c>
      <c r="S38">
        <v>4969</v>
      </c>
      <c r="T38">
        <v>0</v>
      </c>
      <c r="U38">
        <v>77046</v>
      </c>
    </row>
    <row r="39" spans="1:21" x14ac:dyDescent="0.35">
      <c r="A39">
        <f t="shared" si="0"/>
        <v>0</v>
      </c>
      <c r="B39">
        <f t="shared" si="1"/>
        <v>0</v>
      </c>
      <c r="C39" t="s">
        <v>363</v>
      </c>
      <c r="D39">
        <v>0</v>
      </c>
      <c r="E39">
        <v>0</v>
      </c>
      <c r="F39">
        <v>0</v>
      </c>
      <c r="G39">
        <v>1113</v>
      </c>
      <c r="H39">
        <v>0</v>
      </c>
      <c r="I39">
        <v>0</v>
      </c>
      <c r="J39">
        <v>1113</v>
      </c>
      <c r="K39">
        <v>580</v>
      </c>
      <c r="L39">
        <v>0</v>
      </c>
      <c r="M39">
        <v>533</v>
      </c>
      <c r="N39">
        <v>0</v>
      </c>
      <c r="O39">
        <v>0</v>
      </c>
      <c r="P39">
        <v>0</v>
      </c>
      <c r="Q39">
        <v>0</v>
      </c>
      <c r="R39">
        <v>1113</v>
      </c>
      <c r="S39">
        <v>0</v>
      </c>
      <c r="T39">
        <v>0</v>
      </c>
      <c r="U39">
        <v>14900</v>
      </c>
    </row>
    <row r="40" spans="1:21" x14ac:dyDescent="0.35">
      <c r="A40">
        <f t="shared" si="0"/>
        <v>0</v>
      </c>
      <c r="B40">
        <f t="shared" si="1"/>
        <v>0</v>
      </c>
      <c r="C40" t="s">
        <v>39</v>
      </c>
      <c r="D40">
        <v>12296</v>
      </c>
      <c r="E40">
        <v>19179</v>
      </c>
      <c r="F40">
        <v>0</v>
      </c>
      <c r="G40">
        <v>2699</v>
      </c>
      <c r="H40">
        <v>0</v>
      </c>
      <c r="I40">
        <v>1117</v>
      </c>
      <c r="J40">
        <v>35291</v>
      </c>
      <c r="K40">
        <v>0</v>
      </c>
      <c r="L40">
        <v>9745</v>
      </c>
      <c r="M40">
        <v>8545</v>
      </c>
      <c r="N40">
        <v>465</v>
      </c>
      <c r="O40">
        <v>15393</v>
      </c>
      <c r="P40">
        <v>0</v>
      </c>
      <c r="Q40">
        <v>0</v>
      </c>
      <c r="R40">
        <v>34148</v>
      </c>
      <c r="S40">
        <v>7736</v>
      </c>
      <c r="T40">
        <v>6070</v>
      </c>
      <c r="U40">
        <v>271849</v>
      </c>
    </row>
    <row r="41" spans="1:21" x14ac:dyDescent="0.35">
      <c r="A41">
        <f t="shared" si="0"/>
        <v>0</v>
      </c>
      <c r="B41">
        <f t="shared" si="1"/>
        <v>0</v>
      </c>
      <c r="C41" t="s">
        <v>41</v>
      </c>
      <c r="D41">
        <v>1788</v>
      </c>
      <c r="E41">
        <v>35156</v>
      </c>
      <c r="F41">
        <v>0</v>
      </c>
      <c r="G41">
        <v>1271</v>
      </c>
      <c r="H41">
        <v>850</v>
      </c>
      <c r="I41">
        <v>0</v>
      </c>
      <c r="J41">
        <v>39065</v>
      </c>
      <c r="K41">
        <v>0</v>
      </c>
      <c r="L41">
        <v>6031</v>
      </c>
      <c r="M41">
        <v>9345</v>
      </c>
      <c r="N41">
        <v>0</v>
      </c>
      <c r="O41">
        <v>20523</v>
      </c>
      <c r="P41">
        <v>2450</v>
      </c>
      <c r="Q41">
        <v>1200</v>
      </c>
      <c r="R41">
        <v>39549</v>
      </c>
      <c r="S41">
        <v>9571</v>
      </c>
      <c r="T41">
        <v>8700</v>
      </c>
      <c r="U41">
        <v>291488</v>
      </c>
    </row>
    <row r="42" spans="1:21" x14ac:dyDescent="0.35">
      <c r="A42">
        <f t="shared" si="0"/>
        <v>0</v>
      </c>
      <c r="B42">
        <f t="shared" si="1"/>
        <v>0</v>
      </c>
      <c r="C42" t="s">
        <v>42</v>
      </c>
      <c r="D42">
        <v>30691</v>
      </c>
      <c r="E42">
        <v>61213</v>
      </c>
      <c r="F42">
        <v>1788</v>
      </c>
      <c r="G42">
        <v>2555</v>
      </c>
      <c r="H42">
        <v>0</v>
      </c>
      <c r="I42">
        <v>0</v>
      </c>
      <c r="J42">
        <v>96247</v>
      </c>
      <c r="K42">
        <v>13000</v>
      </c>
      <c r="L42">
        <v>2534</v>
      </c>
      <c r="M42">
        <v>12723</v>
      </c>
      <c r="N42">
        <v>1519</v>
      </c>
      <c r="O42">
        <v>46474</v>
      </c>
      <c r="P42">
        <v>2170</v>
      </c>
      <c r="Q42">
        <v>11923</v>
      </c>
      <c r="R42">
        <v>90343</v>
      </c>
      <c r="S42">
        <v>7171</v>
      </c>
      <c r="T42">
        <v>10000</v>
      </c>
      <c r="U42">
        <v>355189</v>
      </c>
    </row>
    <row r="43" spans="1:21" x14ac:dyDescent="0.35">
      <c r="A43">
        <f t="shared" si="0"/>
        <v>0</v>
      </c>
      <c r="B43">
        <f t="shared" si="1"/>
        <v>0</v>
      </c>
      <c r="C43" t="s">
        <v>43</v>
      </c>
      <c r="D43">
        <v>28588</v>
      </c>
      <c r="E43">
        <v>15335</v>
      </c>
      <c r="F43">
        <v>0</v>
      </c>
      <c r="G43">
        <v>214</v>
      </c>
      <c r="H43">
        <v>2412</v>
      </c>
      <c r="I43">
        <v>0</v>
      </c>
      <c r="J43">
        <v>46549</v>
      </c>
      <c r="K43">
        <v>0</v>
      </c>
      <c r="L43">
        <v>9493</v>
      </c>
      <c r="M43">
        <v>8062</v>
      </c>
      <c r="N43">
        <v>932</v>
      </c>
      <c r="O43">
        <v>24609</v>
      </c>
      <c r="P43">
        <v>1724</v>
      </c>
      <c r="Q43">
        <v>0</v>
      </c>
      <c r="R43">
        <v>44820</v>
      </c>
      <c r="S43">
        <v>4839</v>
      </c>
      <c r="T43">
        <v>1890</v>
      </c>
      <c r="U43">
        <v>223706</v>
      </c>
    </row>
    <row r="44" spans="1:21" x14ac:dyDescent="0.35">
      <c r="A44">
        <f t="shared" si="0"/>
        <v>0</v>
      </c>
      <c r="B44">
        <f t="shared" si="1"/>
        <v>0</v>
      </c>
      <c r="C44" t="s">
        <v>45</v>
      </c>
      <c r="D44">
        <v>10885</v>
      </c>
      <c r="E44">
        <v>13353</v>
      </c>
      <c r="F44">
        <v>255</v>
      </c>
      <c r="G44">
        <v>677</v>
      </c>
      <c r="H44">
        <v>0</v>
      </c>
      <c r="I44">
        <v>0</v>
      </c>
      <c r="J44">
        <v>25170</v>
      </c>
      <c r="K44">
        <v>789</v>
      </c>
      <c r="L44">
        <v>5330</v>
      </c>
      <c r="M44">
        <v>4781</v>
      </c>
      <c r="N44">
        <v>420</v>
      </c>
      <c r="O44">
        <v>11724</v>
      </c>
      <c r="P44">
        <v>241</v>
      </c>
      <c r="Q44">
        <v>1992</v>
      </c>
      <c r="R44">
        <v>25277</v>
      </c>
      <c r="S44">
        <v>1127</v>
      </c>
      <c r="T44">
        <v>8517</v>
      </c>
      <c r="U44">
        <v>147456</v>
      </c>
    </row>
    <row r="45" spans="1:21" x14ac:dyDescent="0.35">
      <c r="A45">
        <f t="shared" si="0"/>
        <v>0</v>
      </c>
      <c r="B45">
        <f t="shared" si="1"/>
        <v>0</v>
      </c>
      <c r="C45" t="s">
        <v>46</v>
      </c>
      <c r="D45">
        <v>9753</v>
      </c>
      <c r="E45">
        <v>38097</v>
      </c>
      <c r="F45">
        <v>0</v>
      </c>
      <c r="G45">
        <v>3219</v>
      </c>
      <c r="H45">
        <v>0</v>
      </c>
      <c r="I45">
        <v>0</v>
      </c>
      <c r="J45">
        <v>51069</v>
      </c>
      <c r="K45">
        <v>0</v>
      </c>
      <c r="L45">
        <v>12396</v>
      </c>
      <c r="M45">
        <v>9718</v>
      </c>
      <c r="N45">
        <v>15</v>
      </c>
      <c r="O45">
        <v>25784</v>
      </c>
      <c r="P45">
        <v>1156</v>
      </c>
      <c r="Q45">
        <v>2000</v>
      </c>
      <c r="R45">
        <v>51069</v>
      </c>
      <c r="S45">
        <v>16845</v>
      </c>
      <c r="T45">
        <v>16845</v>
      </c>
      <c r="U45">
        <v>265745</v>
      </c>
    </row>
    <row r="46" spans="1:21" x14ac:dyDescent="0.35">
      <c r="A46">
        <f t="shared" si="0"/>
        <v>0</v>
      </c>
      <c r="B46">
        <f t="shared" si="1"/>
        <v>0</v>
      </c>
      <c r="C46" t="s">
        <v>49</v>
      </c>
      <c r="D46">
        <v>11214</v>
      </c>
      <c r="E46">
        <v>9047</v>
      </c>
      <c r="F46">
        <v>0</v>
      </c>
      <c r="G46">
        <v>223</v>
      </c>
      <c r="H46">
        <v>0</v>
      </c>
      <c r="I46">
        <v>0</v>
      </c>
      <c r="J46">
        <v>20484</v>
      </c>
      <c r="K46">
        <v>1200</v>
      </c>
      <c r="L46">
        <v>2025</v>
      </c>
      <c r="M46">
        <v>2729</v>
      </c>
      <c r="N46">
        <v>156</v>
      </c>
      <c r="O46">
        <v>9543</v>
      </c>
      <c r="P46">
        <v>1129</v>
      </c>
      <c r="Q46">
        <v>3000</v>
      </c>
      <c r="R46">
        <v>19782</v>
      </c>
      <c r="S46">
        <v>7602</v>
      </c>
      <c r="T46">
        <v>13946</v>
      </c>
      <c r="U46">
        <v>89483</v>
      </c>
    </row>
    <row r="47" spans="1:21" x14ac:dyDescent="0.35">
      <c r="A47">
        <f t="shared" si="0"/>
        <v>0</v>
      </c>
      <c r="B47">
        <f t="shared" si="1"/>
        <v>0</v>
      </c>
      <c r="C47" t="s">
        <v>50</v>
      </c>
      <c r="D47">
        <v>8528</v>
      </c>
      <c r="E47">
        <v>5494</v>
      </c>
      <c r="F47">
        <v>0</v>
      </c>
      <c r="G47">
        <v>100</v>
      </c>
      <c r="H47">
        <v>128</v>
      </c>
      <c r="I47">
        <v>0</v>
      </c>
      <c r="J47">
        <v>14250</v>
      </c>
      <c r="K47">
        <v>0</v>
      </c>
      <c r="L47">
        <v>1737</v>
      </c>
      <c r="M47">
        <v>1414</v>
      </c>
      <c r="N47">
        <v>1295</v>
      </c>
      <c r="O47">
        <v>6982</v>
      </c>
      <c r="P47">
        <v>1102</v>
      </c>
      <c r="Q47">
        <v>800</v>
      </c>
      <c r="R47">
        <v>13330</v>
      </c>
      <c r="S47">
        <v>4466</v>
      </c>
      <c r="T47">
        <v>0</v>
      </c>
      <c r="U47">
        <v>38890</v>
      </c>
    </row>
    <row r="48" spans="1:21" x14ac:dyDescent="0.35">
      <c r="A48">
        <f t="shared" si="0"/>
        <v>0</v>
      </c>
      <c r="B48">
        <f t="shared" si="1"/>
        <v>0</v>
      </c>
      <c r="C48" t="s">
        <v>372</v>
      </c>
      <c r="D48">
        <v>2093</v>
      </c>
      <c r="E48">
        <v>17320</v>
      </c>
      <c r="F48">
        <v>50</v>
      </c>
      <c r="G48">
        <v>263</v>
      </c>
      <c r="H48">
        <v>0</v>
      </c>
      <c r="I48">
        <v>0</v>
      </c>
      <c r="J48">
        <v>19726</v>
      </c>
      <c r="K48">
        <v>1790</v>
      </c>
      <c r="L48">
        <v>3854</v>
      </c>
      <c r="M48">
        <v>3616</v>
      </c>
      <c r="N48">
        <v>1234</v>
      </c>
      <c r="O48">
        <v>9079</v>
      </c>
      <c r="P48">
        <v>167</v>
      </c>
      <c r="Q48">
        <v>0</v>
      </c>
      <c r="R48">
        <v>19740</v>
      </c>
      <c r="S48">
        <v>3167</v>
      </c>
      <c r="T48">
        <v>0</v>
      </c>
      <c r="U48">
        <v>114803</v>
      </c>
    </row>
    <row r="49" spans="1:21" x14ac:dyDescent="0.35">
      <c r="A49">
        <f t="shared" si="0"/>
        <v>0</v>
      </c>
      <c r="B49">
        <f t="shared" si="1"/>
        <v>0</v>
      </c>
      <c r="C49" t="s">
        <v>52</v>
      </c>
      <c r="D49">
        <v>44864</v>
      </c>
      <c r="E49">
        <v>44738</v>
      </c>
      <c r="F49">
        <v>180</v>
      </c>
      <c r="G49">
        <v>890</v>
      </c>
      <c r="H49">
        <v>1127</v>
      </c>
      <c r="I49">
        <v>0</v>
      </c>
      <c r="J49">
        <v>91799</v>
      </c>
      <c r="K49">
        <v>154</v>
      </c>
      <c r="L49">
        <v>20954</v>
      </c>
      <c r="M49">
        <v>17017</v>
      </c>
      <c r="N49">
        <v>746</v>
      </c>
      <c r="O49">
        <v>41842</v>
      </c>
      <c r="P49">
        <v>4586</v>
      </c>
      <c r="Q49">
        <v>6500</v>
      </c>
      <c r="R49">
        <v>91799</v>
      </c>
      <c r="S49">
        <v>10200</v>
      </c>
      <c r="T49">
        <v>10950</v>
      </c>
      <c r="U49">
        <v>493789</v>
      </c>
    </row>
    <row r="50" spans="1:21" x14ac:dyDescent="0.35">
      <c r="A50">
        <f t="shared" si="0"/>
        <v>0</v>
      </c>
      <c r="B50">
        <f t="shared" si="1"/>
        <v>0</v>
      </c>
      <c r="C50" t="s">
        <v>53</v>
      </c>
      <c r="D50">
        <v>705</v>
      </c>
      <c r="E50">
        <v>73719</v>
      </c>
      <c r="F50">
        <v>0</v>
      </c>
      <c r="G50">
        <v>3373</v>
      </c>
      <c r="H50">
        <v>2576</v>
      </c>
      <c r="I50">
        <v>0</v>
      </c>
      <c r="J50">
        <v>80373</v>
      </c>
      <c r="K50">
        <v>0</v>
      </c>
      <c r="L50">
        <v>23702</v>
      </c>
      <c r="M50">
        <v>27330</v>
      </c>
      <c r="N50">
        <v>10</v>
      </c>
      <c r="O50">
        <v>27655</v>
      </c>
      <c r="P50">
        <v>10057</v>
      </c>
      <c r="Q50">
        <v>0</v>
      </c>
      <c r="R50">
        <v>88754</v>
      </c>
      <c r="S50">
        <v>46227</v>
      </c>
      <c r="T50">
        <v>63546</v>
      </c>
      <c r="U50">
        <v>813173</v>
      </c>
    </row>
    <row r="51" spans="1:21" x14ac:dyDescent="0.35">
      <c r="A51">
        <f t="shared" si="0"/>
        <v>0</v>
      </c>
      <c r="B51">
        <f t="shared" si="1"/>
        <v>0</v>
      </c>
      <c r="C51" t="s">
        <v>54</v>
      </c>
      <c r="D51">
        <v>14138</v>
      </c>
      <c r="E51">
        <v>16057</v>
      </c>
      <c r="F51">
        <v>129</v>
      </c>
      <c r="G51">
        <v>680</v>
      </c>
      <c r="H51">
        <v>0</v>
      </c>
      <c r="I51">
        <v>0</v>
      </c>
      <c r="J51">
        <v>31004</v>
      </c>
      <c r="K51">
        <v>0</v>
      </c>
      <c r="L51">
        <v>6020</v>
      </c>
      <c r="M51">
        <v>3280</v>
      </c>
      <c r="N51">
        <v>338</v>
      </c>
      <c r="O51">
        <v>20544</v>
      </c>
      <c r="P51">
        <v>1084</v>
      </c>
      <c r="Q51">
        <v>0</v>
      </c>
      <c r="R51">
        <v>31266</v>
      </c>
      <c r="S51">
        <v>6635</v>
      </c>
      <c r="T51">
        <v>31663</v>
      </c>
      <c r="U51">
        <v>138674</v>
      </c>
    </row>
    <row r="52" spans="1:21" x14ac:dyDescent="0.35">
      <c r="A52">
        <f t="shared" si="0"/>
        <v>0</v>
      </c>
      <c r="B52">
        <f t="shared" si="1"/>
        <v>0</v>
      </c>
      <c r="C52" t="s">
        <v>160</v>
      </c>
      <c r="D52">
        <v>6062</v>
      </c>
      <c r="E52">
        <v>19373</v>
      </c>
      <c r="F52">
        <v>0</v>
      </c>
      <c r="G52">
        <v>146</v>
      </c>
      <c r="H52">
        <v>0</v>
      </c>
      <c r="I52">
        <v>0</v>
      </c>
      <c r="J52">
        <v>25581</v>
      </c>
      <c r="K52">
        <v>3187</v>
      </c>
      <c r="L52">
        <v>4220</v>
      </c>
      <c r="M52">
        <v>4710</v>
      </c>
      <c r="N52">
        <v>380</v>
      </c>
      <c r="O52">
        <v>9363</v>
      </c>
      <c r="P52">
        <v>31</v>
      </c>
      <c r="Q52">
        <v>2750</v>
      </c>
      <c r="R52">
        <v>24641</v>
      </c>
      <c r="S52">
        <v>3777</v>
      </c>
      <c r="T52">
        <v>5000</v>
      </c>
      <c r="U52">
        <v>140102</v>
      </c>
    </row>
    <row r="53" spans="1:21" x14ac:dyDescent="0.35">
      <c r="A53">
        <f t="shared" si="0"/>
        <v>0</v>
      </c>
      <c r="B53">
        <f t="shared" si="1"/>
        <v>0</v>
      </c>
      <c r="C53" t="s">
        <v>55</v>
      </c>
      <c r="D53">
        <v>11821</v>
      </c>
      <c r="E53">
        <v>13726</v>
      </c>
      <c r="F53">
        <v>0</v>
      </c>
      <c r="G53">
        <v>621</v>
      </c>
      <c r="H53">
        <v>328</v>
      </c>
      <c r="I53">
        <v>0</v>
      </c>
      <c r="J53">
        <v>26496</v>
      </c>
      <c r="K53">
        <v>714</v>
      </c>
      <c r="L53">
        <v>5740</v>
      </c>
      <c r="M53">
        <v>5265</v>
      </c>
      <c r="N53">
        <v>108</v>
      </c>
      <c r="O53">
        <v>13223</v>
      </c>
      <c r="P53">
        <v>2838</v>
      </c>
      <c r="Q53">
        <v>0</v>
      </c>
      <c r="R53">
        <v>27888</v>
      </c>
      <c r="S53">
        <v>4830</v>
      </c>
      <c r="T53">
        <v>4997</v>
      </c>
      <c r="U53">
        <v>148221</v>
      </c>
    </row>
    <row r="54" spans="1:21" x14ac:dyDescent="0.35">
      <c r="A54">
        <f t="shared" si="0"/>
        <v>0</v>
      </c>
      <c r="B54">
        <f t="shared" si="1"/>
        <v>0</v>
      </c>
      <c r="C54" t="s">
        <v>56</v>
      </c>
      <c r="D54">
        <v>8151</v>
      </c>
      <c r="E54">
        <v>9408</v>
      </c>
      <c r="F54">
        <v>0</v>
      </c>
      <c r="G54">
        <v>459</v>
      </c>
      <c r="H54">
        <v>1999</v>
      </c>
      <c r="I54">
        <v>0</v>
      </c>
      <c r="J54">
        <v>20017</v>
      </c>
      <c r="K54">
        <v>976</v>
      </c>
      <c r="L54">
        <v>1166</v>
      </c>
      <c r="M54">
        <v>1307</v>
      </c>
      <c r="N54">
        <v>448</v>
      </c>
      <c r="O54">
        <v>12746</v>
      </c>
      <c r="P54">
        <v>1374</v>
      </c>
      <c r="Q54">
        <v>2000</v>
      </c>
      <c r="R54">
        <v>20017</v>
      </c>
      <c r="S54">
        <v>12324</v>
      </c>
      <c r="T54">
        <v>12667</v>
      </c>
      <c r="U54">
        <v>45131</v>
      </c>
    </row>
    <row r="55" spans="1:21" x14ac:dyDescent="0.35">
      <c r="A55">
        <f t="shared" si="0"/>
        <v>0</v>
      </c>
      <c r="B55">
        <f t="shared" si="1"/>
        <v>0</v>
      </c>
      <c r="C55" t="s">
        <v>57</v>
      </c>
      <c r="D55">
        <v>16760</v>
      </c>
      <c r="E55">
        <v>31721</v>
      </c>
      <c r="F55">
        <v>0</v>
      </c>
      <c r="G55">
        <v>1</v>
      </c>
      <c r="H55">
        <v>3472</v>
      </c>
      <c r="I55">
        <v>1126</v>
      </c>
      <c r="J55">
        <v>53080</v>
      </c>
      <c r="K55">
        <v>0</v>
      </c>
      <c r="L55">
        <v>14956</v>
      </c>
      <c r="M55">
        <v>12754</v>
      </c>
      <c r="N55">
        <v>143</v>
      </c>
      <c r="O55">
        <v>23594</v>
      </c>
      <c r="P55">
        <v>0</v>
      </c>
      <c r="Q55">
        <v>0</v>
      </c>
      <c r="R55">
        <v>51447</v>
      </c>
      <c r="S55">
        <v>16453</v>
      </c>
      <c r="T55">
        <v>9570</v>
      </c>
      <c r="U55">
        <v>331526</v>
      </c>
    </row>
    <row r="56" spans="1:21" x14ac:dyDescent="0.35">
      <c r="A56">
        <f t="shared" si="0"/>
        <v>0</v>
      </c>
      <c r="B56">
        <f t="shared" si="1"/>
        <v>0</v>
      </c>
      <c r="C56" t="s">
        <v>72</v>
      </c>
      <c r="D56">
        <v>1005</v>
      </c>
      <c r="E56">
        <v>15824</v>
      </c>
      <c r="F56">
        <v>0</v>
      </c>
      <c r="G56">
        <v>505</v>
      </c>
      <c r="H56">
        <v>700</v>
      </c>
      <c r="I56">
        <v>0</v>
      </c>
      <c r="J56">
        <v>18034</v>
      </c>
      <c r="K56">
        <v>1876</v>
      </c>
      <c r="L56">
        <v>1241</v>
      </c>
      <c r="M56">
        <v>3610</v>
      </c>
      <c r="N56">
        <v>16</v>
      </c>
      <c r="O56">
        <v>11263</v>
      </c>
      <c r="P56">
        <v>0</v>
      </c>
      <c r="Q56">
        <v>0</v>
      </c>
      <c r="R56">
        <v>18006</v>
      </c>
      <c r="S56">
        <v>1141</v>
      </c>
      <c r="T56">
        <v>753</v>
      </c>
      <c r="U56">
        <v>83469</v>
      </c>
    </row>
    <row r="57" spans="1:21" x14ac:dyDescent="0.35">
      <c r="A57">
        <f t="shared" si="0"/>
        <v>0</v>
      </c>
      <c r="B57">
        <f t="shared" si="1"/>
        <v>0</v>
      </c>
      <c r="C57" t="s">
        <v>58</v>
      </c>
      <c r="D57">
        <v>5329</v>
      </c>
      <c r="E57">
        <v>8835</v>
      </c>
      <c r="F57">
        <v>0</v>
      </c>
      <c r="G57">
        <v>0</v>
      </c>
      <c r="H57">
        <v>967</v>
      </c>
      <c r="I57">
        <v>0</v>
      </c>
      <c r="J57">
        <v>15131</v>
      </c>
      <c r="K57">
        <v>0</v>
      </c>
      <c r="L57">
        <v>2844</v>
      </c>
      <c r="M57">
        <v>2529</v>
      </c>
      <c r="N57">
        <v>840</v>
      </c>
      <c r="O57">
        <v>8807</v>
      </c>
      <c r="P57">
        <v>0</v>
      </c>
      <c r="Q57">
        <v>0</v>
      </c>
      <c r="R57">
        <v>15020</v>
      </c>
      <c r="S57">
        <v>0</v>
      </c>
      <c r="T57">
        <v>0</v>
      </c>
      <c r="U57">
        <v>91856</v>
      </c>
    </row>
    <row r="58" spans="1:21" x14ac:dyDescent="0.35">
      <c r="A58">
        <f t="shared" si="0"/>
        <v>0</v>
      </c>
      <c r="B58">
        <f t="shared" si="1"/>
        <v>0</v>
      </c>
      <c r="C58" t="s">
        <v>59</v>
      </c>
      <c r="D58">
        <v>4804</v>
      </c>
      <c r="E58">
        <v>11224</v>
      </c>
      <c r="F58">
        <v>0</v>
      </c>
      <c r="G58">
        <v>165</v>
      </c>
      <c r="H58">
        <v>0</v>
      </c>
      <c r="I58">
        <v>0</v>
      </c>
      <c r="J58">
        <v>16193</v>
      </c>
      <c r="K58">
        <v>0</v>
      </c>
      <c r="L58">
        <v>3111</v>
      </c>
      <c r="M58">
        <v>2851</v>
      </c>
      <c r="N58">
        <v>28</v>
      </c>
      <c r="O58">
        <v>9260</v>
      </c>
      <c r="P58">
        <v>943</v>
      </c>
      <c r="Q58">
        <v>2000</v>
      </c>
      <c r="R58">
        <v>18193</v>
      </c>
      <c r="S58">
        <v>3117</v>
      </c>
      <c r="T58">
        <v>400</v>
      </c>
      <c r="U58">
        <v>80131</v>
      </c>
    </row>
    <row r="59" spans="1:21" x14ac:dyDescent="0.35">
      <c r="A59">
        <f t="shared" si="0"/>
        <v>0</v>
      </c>
      <c r="B59">
        <f t="shared" si="1"/>
        <v>0</v>
      </c>
      <c r="C59" t="s">
        <v>60</v>
      </c>
      <c r="D59">
        <v>1090</v>
      </c>
      <c r="E59">
        <v>12410</v>
      </c>
      <c r="F59">
        <v>96</v>
      </c>
      <c r="G59">
        <v>370</v>
      </c>
      <c r="H59">
        <v>396</v>
      </c>
      <c r="I59">
        <v>0</v>
      </c>
      <c r="J59">
        <v>14362</v>
      </c>
      <c r="K59">
        <v>0</v>
      </c>
      <c r="L59">
        <v>2286</v>
      </c>
      <c r="M59">
        <v>1997</v>
      </c>
      <c r="N59">
        <v>96</v>
      </c>
      <c r="O59">
        <v>7579</v>
      </c>
      <c r="P59">
        <v>1111</v>
      </c>
      <c r="Q59">
        <v>800</v>
      </c>
      <c r="R59">
        <v>13869</v>
      </c>
      <c r="S59">
        <v>2188</v>
      </c>
      <c r="T59">
        <v>2000</v>
      </c>
      <c r="U59">
        <v>66512</v>
      </c>
    </row>
    <row r="60" spans="1:21" x14ac:dyDescent="0.35">
      <c r="A60">
        <f t="shared" si="0"/>
        <v>0</v>
      </c>
      <c r="B60">
        <f t="shared" si="1"/>
        <v>0</v>
      </c>
      <c r="C60" t="s">
        <v>61</v>
      </c>
      <c r="D60">
        <v>28184</v>
      </c>
      <c r="E60">
        <v>39048</v>
      </c>
      <c r="F60">
        <v>810</v>
      </c>
      <c r="G60">
        <v>2617</v>
      </c>
      <c r="H60">
        <v>0</v>
      </c>
      <c r="I60">
        <v>4670</v>
      </c>
      <c r="J60">
        <v>75329</v>
      </c>
      <c r="K60">
        <v>3585</v>
      </c>
      <c r="L60">
        <v>10220</v>
      </c>
      <c r="M60">
        <v>11308</v>
      </c>
      <c r="N60">
        <v>1169</v>
      </c>
      <c r="O60">
        <v>39220</v>
      </c>
      <c r="P60">
        <v>3889</v>
      </c>
      <c r="Q60">
        <v>0</v>
      </c>
      <c r="R60">
        <v>69391</v>
      </c>
      <c r="S60">
        <v>19281</v>
      </c>
      <c r="T60">
        <v>56155</v>
      </c>
      <c r="U60">
        <v>336503</v>
      </c>
    </row>
    <row r="61" spans="1:21" x14ac:dyDescent="0.35">
      <c r="A61">
        <f t="shared" si="0"/>
        <v>0</v>
      </c>
      <c r="B61">
        <f t="shared" si="1"/>
        <v>0</v>
      </c>
      <c r="C61" t="s">
        <v>62</v>
      </c>
      <c r="D61">
        <v>946</v>
      </c>
      <c r="E61">
        <v>13227</v>
      </c>
      <c r="F61">
        <v>461</v>
      </c>
      <c r="G61">
        <v>613</v>
      </c>
      <c r="H61">
        <v>150</v>
      </c>
      <c r="I61">
        <v>0</v>
      </c>
      <c r="J61">
        <v>15397</v>
      </c>
      <c r="K61">
        <v>872</v>
      </c>
      <c r="L61">
        <v>2314</v>
      </c>
      <c r="M61">
        <v>2719</v>
      </c>
      <c r="N61">
        <v>34</v>
      </c>
      <c r="O61">
        <v>8867</v>
      </c>
      <c r="P61">
        <v>720</v>
      </c>
      <c r="Q61">
        <v>0</v>
      </c>
      <c r="R61">
        <v>15526</v>
      </c>
      <c r="S61">
        <v>418</v>
      </c>
      <c r="T61">
        <v>418</v>
      </c>
      <c r="U61">
        <v>68811</v>
      </c>
    </row>
    <row r="62" spans="1:21" x14ac:dyDescent="0.35">
      <c r="A62">
        <f t="shared" si="0"/>
        <v>0</v>
      </c>
      <c r="B62">
        <f t="shared" si="1"/>
        <v>0</v>
      </c>
      <c r="C62" t="s">
        <v>63</v>
      </c>
      <c r="D62">
        <v>18087</v>
      </c>
      <c r="E62">
        <v>9806</v>
      </c>
      <c r="F62">
        <v>676</v>
      </c>
      <c r="G62">
        <v>241</v>
      </c>
      <c r="H62">
        <v>0</v>
      </c>
      <c r="I62">
        <v>0</v>
      </c>
      <c r="J62">
        <v>28810</v>
      </c>
      <c r="K62">
        <v>3611</v>
      </c>
      <c r="L62">
        <v>1404</v>
      </c>
      <c r="M62">
        <v>4338</v>
      </c>
      <c r="N62">
        <v>684</v>
      </c>
      <c r="O62">
        <v>16209</v>
      </c>
      <c r="P62">
        <v>0</v>
      </c>
      <c r="Q62">
        <v>0</v>
      </c>
      <c r="R62">
        <v>26246</v>
      </c>
      <c r="S62">
        <v>0</v>
      </c>
      <c r="T62">
        <v>5800</v>
      </c>
      <c r="U62">
        <v>135813</v>
      </c>
    </row>
    <row r="63" spans="1:21" x14ac:dyDescent="0.35">
      <c r="A63">
        <f t="shared" si="0"/>
        <v>0</v>
      </c>
      <c r="B63">
        <f t="shared" si="1"/>
        <v>0</v>
      </c>
      <c r="C63" t="s">
        <v>64</v>
      </c>
      <c r="D63">
        <v>11247</v>
      </c>
      <c r="E63">
        <v>26171</v>
      </c>
      <c r="F63">
        <v>0</v>
      </c>
      <c r="G63">
        <v>414</v>
      </c>
      <c r="H63">
        <v>1300</v>
      </c>
      <c r="I63">
        <v>0</v>
      </c>
      <c r="J63">
        <v>39132</v>
      </c>
      <c r="K63">
        <v>261</v>
      </c>
      <c r="L63">
        <v>7538</v>
      </c>
      <c r="M63">
        <v>5128</v>
      </c>
      <c r="N63">
        <v>1596</v>
      </c>
      <c r="O63">
        <v>24323</v>
      </c>
      <c r="P63">
        <v>2286</v>
      </c>
      <c r="Q63">
        <v>1417</v>
      </c>
      <c r="R63">
        <v>42549</v>
      </c>
      <c r="S63">
        <v>20066</v>
      </c>
      <c r="T63">
        <v>28000</v>
      </c>
      <c r="U63">
        <v>177946</v>
      </c>
    </row>
    <row r="64" spans="1:21" x14ac:dyDescent="0.35">
      <c r="A64">
        <f t="shared" si="0"/>
        <v>0</v>
      </c>
      <c r="B64">
        <f t="shared" si="1"/>
        <v>0</v>
      </c>
      <c r="C64" t="s">
        <v>65</v>
      </c>
      <c r="D64">
        <v>3543</v>
      </c>
      <c r="E64">
        <v>12604</v>
      </c>
      <c r="F64">
        <v>21</v>
      </c>
      <c r="G64">
        <v>2092</v>
      </c>
      <c r="H64">
        <v>0</v>
      </c>
      <c r="I64">
        <v>0</v>
      </c>
      <c r="J64">
        <v>18260</v>
      </c>
      <c r="K64">
        <v>868</v>
      </c>
      <c r="L64">
        <v>6927</v>
      </c>
      <c r="M64">
        <v>4367</v>
      </c>
      <c r="N64">
        <v>60</v>
      </c>
      <c r="O64">
        <v>7282</v>
      </c>
      <c r="P64">
        <v>0</v>
      </c>
      <c r="Q64">
        <v>0</v>
      </c>
      <c r="R64">
        <v>19504</v>
      </c>
      <c r="S64">
        <v>6341</v>
      </c>
      <c r="T64">
        <v>15586</v>
      </c>
      <c r="U64">
        <v>108784</v>
      </c>
    </row>
    <row r="65" spans="1:21" x14ac:dyDescent="0.35">
      <c r="A65">
        <f t="shared" si="0"/>
        <v>0</v>
      </c>
      <c r="B65">
        <f t="shared" si="1"/>
        <v>0</v>
      </c>
      <c r="C65" t="s">
        <v>66</v>
      </c>
      <c r="D65">
        <v>2480</v>
      </c>
      <c r="E65">
        <v>11091</v>
      </c>
      <c r="F65">
        <v>221</v>
      </c>
      <c r="G65">
        <v>3062</v>
      </c>
      <c r="H65">
        <v>0</v>
      </c>
      <c r="I65">
        <v>0</v>
      </c>
      <c r="J65">
        <v>16854</v>
      </c>
      <c r="K65">
        <v>0</v>
      </c>
      <c r="L65">
        <v>3789</v>
      </c>
      <c r="M65">
        <v>3017</v>
      </c>
      <c r="N65">
        <v>61</v>
      </c>
      <c r="O65">
        <v>9134</v>
      </c>
      <c r="P65">
        <v>0</v>
      </c>
      <c r="Q65">
        <v>0</v>
      </c>
      <c r="R65">
        <v>16001</v>
      </c>
      <c r="S65">
        <v>216</v>
      </c>
      <c r="T65">
        <v>24643</v>
      </c>
      <c r="U65">
        <v>105381</v>
      </c>
    </row>
    <row r="66" spans="1:21" x14ac:dyDescent="0.35">
      <c r="A66">
        <f t="shared" si="0"/>
        <v>0</v>
      </c>
      <c r="B66">
        <f t="shared" si="1"/>
        <v>0</v>
      </c>
      <c r="C66" t="s">
        <v>67</v>
      </c>
      <c r="D66">
        <v>11365</v>
      </c>
      <c r="E66">
        <v>29711</v>
      </c>
      <c r="F66">
        <v>0</v>
      </c>
      <c r="G66">
        <v>1371</v>
      </c>
      <c r="H66">
        <v>0</v>
      </c>
      <c r="I66">
        <v>0</v>
      </c>
      <c r="J66">
        <v>42447</v>
      </c>
      <c r="K66">
        <v>596</v>
      </c>
      <c r="L66">
        <v>6348</v>
      </c>
      <c r="M66">
        <v>7727</v>
      </c>
      <c r="N66">
        <v>12717</v>
      </c>
      <c r="O66">
        <v>14385</v>
      </c>
      <c r="P66">
        <v>2867</v>
      </c>
      <c r="Q66">
        <v>0</v>
      </c>
      <c r="R66">
        <v>44640</v>
      </c>
      <c r="S66">
        <v>9035</v>
      </c>
      <c r="T66">
        <v>0</v>
      </c>
      <c r="U66">
        <v>237637</v>
      </c>
    </row>
    <row r="67" spans="1:21" x14ac:dyDescent="0.35">
      <c r="A67">
        <f t="shared" ref="A67:A68" si="2">+J67-SUM(D67:I67)</f>
        <v>0</v>
      </c>
      <c r="B67">
        <f t="shared" ref="B67:B68" si="3">+R67-SUM(K67:Q67)</f>
        <v>0</v>
      </c>
      <c r="C67" t="s">
        <v>68</v>
      </c>
      <c r="D67">
        <v>2008</v>
      </c>
      <c r="E67">
        <v>19771</v>
      </c>
      <c r="F67">
        <v>0</v>
      </c>
      <c r="G67">
        <v>1271</v>
      </c>
      <c r="H67">
        <v>0</v>
      </c>
      <c r="I67">
        <v>0</v>
      </c>
      <c r="J67">
        <v>23050</v>
      </c>
      <c r="K67">
        <v>0</v>
      </c>
      <c r="L67">
        <v>4094</v>
      </c>
      <c r="M67">
        <v>5398</v>
      </c>
      <c r="N67">
        <v>533</v>
      </c>
      <c r="O67">
        <v>10237</v>
      </c>
      <c r="P67">
        <v>0</v>
      </c>
      <c r="Q67">
        <v>0</v>
      </c>
      <c r="R67">
        <v>20262</v>
      </c>
      <c r="S67">
        <v>8924</v>
      </c>
      <c r="T67">
        <v>8924</v>
      </c>
      <c r="U67">
        <v>158114</v>
      </c>
    </row>
    <row r="68" spans="1:21" x14ac:dyDescent="0.35">
      <c r="A68">
        <f t="shared" si="2"/>
        <v>0</v>
      </c>
      <c r="B68">
        <f t="shared" si="3"/>
        <v>0</v>
      </c>
      <c r="C68" t="s">
        <v>69</v>
      </c>
      <c r="D68">
        <v>947366</v>
      </c>
      <c r="E68">
        <v>1905094</v>
      </c>
      <c r="F68">
        <v>14576</v>
      </c>
      <c r="G68">
        <v>95696</v>
      </c>
      <c r="H68">
        <v>73393</v>
      </c>
      <c r="I68">
        <v>11598</v>
      </c>
      <c r="J68">
        <v>3047723</v>
      </c>
      <c r="K68">
        <v>80623</v>
      </c>
      <c r="L68">
        <v>581453</v>
      </c>
      <c r="M68">
        <v>566196</v>
      </c>
      <c r="N68">
        <v>61520</v>
      </c>
      <c r="O68">
        <v>1482025</v>
      </c>
      <c r="P68">
        <v>180427</v>
      </c>
      <c r="Q68">
        <v>94615</v>
      </c>
      <c r="R68">
        <v>3046859</v>
      </c>
      <c r="S68">
        <v>720652</v>
      </c>
      <c r="T68">
        <v>800074</v>
      </c>
      <c r="U68">
        <v>17002201</v>
      </c>
    </row>
    <row r="69" spans="1:21" x14ac:dyDescent="0.35">
      <c r="C69" t="s">
        <v>70</v>
      </c>
      <c r="D69">
        <f>+D68-SUM(D2:D67)</f>
        <v>0</v>
      </c>
      <c r="E69">
        <f t="shared" ref="E69:K69" si="4">+E68-SUM(E2:E67)</f>
        <v>0</v>
      </c>
      <c r="F69">
        <f t="shared" si="4"/>
        <v>0</v>
      </c>
      <c r="G69">
        <f t="shared" si="4"/>
        <v>0</v>
      </c>
      <c r="H69">
        <f t="shared" si="4"/>
        <v>0</v>
      </c>
      <c r="I69">
        <f t="shared" si="4"/>
        <v>0</v>
      </c>
      <c r="J69">
        <f t="shared" si="4"/>
        <v>0</v>
      </c>
      <c r="K69">
        <f t="shared" si="4"/>
        <v>0</v>
      </c>
      <c r="L69">
        <f t="shared" ref="L69" si="5">+L68-SUM(L2:L67)</f>
        <v>0</v>
      </c>
      <c r="M69">
        <f t="shared" ref="M69" si="6">+M68-SUM(M2:M67)</f>
        <v>0</v>
      </c>
      <c r="N69">
        <f t="shared" ref="N69" si="7">+N68-SUM(N2:N67)</f>
        <v>0</v>
      </c>
      <c r="O69">
        <f t="shared" ref="O69" si="8">+O68-SUM(O2:O67)</f>
        <v>0</v>
      </c>
      <c r="P69">
        <f t="shared" ref="P69" si="9">+P68-SUM(P2:P67)</f>
        <v>0</v>
      </c>
      <c r="Q69">
        <f t="shared" ref="Q69" si="10">+Q68-SUM(Q2:Q67)</f>
        <v>0</v>
      </c>
      <c r="R69">
        <f t="shared" ref="R69:U69" si="11">+R68-SUM(R2:R67)</f>
        <v>0</v>
      </c>
      <c r="S69">
        <f t="shared" si="11"/>
        <v>0</v>
      </c>
      <c r="T69">
        <f t="shared" si="11"/>
        <v>0</v>
      </c>
      <c r="U69">
        <f t="shared" si="11"/>
        <v>0</v>
      </c>
    </row>
  </sheetData>
  <conditionalFormatting sqref="A2:B68">
    <cfRule type="expression" dxfId="23" priority="4">
      <formula>A2&lt;&gt;0</formula>
    </cfRule>
  </conditionalFormatting>
  <conditionalFormatting sqref="D69:U69">
    <cfRule type="expression" dxfId="22" priority="1">
      <formula>D69&lt;&gt;0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>
    <tabColor rgb="FF92D050"/>
  </sheetPr>
  <dimension ref="A1:X43"/>
  <sheetViews>
    <sheetView workbookViewId="0">
      <pane xSplit="3" ySplit="1" topLeftCell="XEE2" activePane="bottomRight" state="frozen"/>
      <selection pane="topRight"/>
      <selection pane="bottomLeft"/>
      <selection pane="bottomRight"/>
    </sheetView>
  </sheetViews>
  <sheetFormatPr defaultRowHeight="14.5" x14ac:dyDescent="0.35"/>
  <sheetData>
    <row r="1" spans="1:24" x14ac:dyDescent="0.35">
      <c r="A1" t="s">
        <v>273</v>
      </c>
      <c r="B1" t="s">
        <v>272</v>
      </c>
      <c r="C1" t="s">
        <v>0</v>
      </c>
      <c r="D1" t="s">
        <v>292</v>
      </c>
      <c r="E1" t="s">
        <v>293</v>
      </c>
      <c r="F1" t="s">
        <v>294</v>
      </c>
      <c r="G1" t="s">
        <v>295</v>
      </c>
      <c r="H1" t="s">
        <v>296</v>
      </c>
      <c r="I1" t="s">
        <v>297</v>
      </c>
      <c r="J1" t="s">
        <v>298</v>
      </c>
      <c r="K1" t="s">
        <v>299</v>
      </c>
      <c r="L1" t="s">
        <v>300</v>
      </c>
      <c r="M1" t="s">
        <v>301</v>
      </c>
      <c r="N1" t="s">
        <v>302</v>
      </c>
      <c r="O1" t="s">
        <v>303</v>
      </c>
      <c r="P1" t="s">
        <v>304</v>
      </c>
      <c r="Q1" t="s">
        <v>305</v>
      </c>
      <c r="R1" t="s">
        <v>306</v>
      </c>
      <c r="S1" t="s">
        <v>307</v>
      </c>
      <c r="T1" t="s">
        <v>308</v>
      </c>
      <c r="U1" t="s">
        <v>309</v>
      </c>
      <c r="V1" t="s">
        <v>370</v>
      </c>
      <c r="W1" t="s">
        <v>310</v>
      </c>
      <c r="X1" t="s">
        <v>311</v>
      </c>
    </row>
    <row r="2" spans="1:24" x14ac:dyDescent="0.35">
      <c r="A2">
        <f>+J2-SUM(D2:I2)</f>
        <v>0</v>
      </c>
      <c r="B2">
        <f>+R2-SUM(K2:Q2)</f>
        <v>0</v>
      </c>
      <c r="C2" t="s">
        <v>80</v>
      </c>
      <c r="D2">
        <v>0</v>
      </c>
      <c r="E2">
        <v>3401</v>
      </c>
      <c r="F2">
        <v>0</v>
      </c>
      <c r="G2">
        <v>0</v>
      </c>
      <c r="H2">
        <v>0</v>
      </c>
      <c r="I2">
        <v>5</v>
      </c>
      <c r="J2">
        <v>3406</v>
      </c>
      <c r="K2">
        <v>1236</v>
      </c>
      <c r="L2">
        <v>0</v>
      </c>
      <c r="M2">
        <v>2165</v>
      </c>
      <c r="N2">
        <v>0</v>
      </c>
      <c r="O2">
        <v>2</v>
      </c>
      <c r="P2">
        <v>0</v>
      </c>
      <c r="Q2">
        <v>0</v>
      </c>
      <c r="R2">
        <v>3403</v>
      </c>
      <c r="S2">
        <v>4844</v>
      </c>
      <c r="T2">
        <v>5000</v>
      </c>
      <c r="U2">
        <v>61764</v>
      </c>
      <c r="V2">
        <v>0</v>
      </c>
      <c r="W2">
        <v>0</v>
      </c>
      <c r="X2">
        <v>0</v>
      </c>
    </row>
    <row r="3" spans="1:24" x14ac:dyDescent="0.35">
      <c r="A3">
        <f t="shared" ref="A3:A43" si="0">+J3-SUM(D3:I3)</f>
        <v>0</v>
      </c>
      <c r="B3">
        <f t="shared" ref="B3:B43" si="1">+R3-SUM(K3:Q3)</f>
        <v>0</v>
      </c>
      <c r="C3" t="s">
        <v>101</v>
      </c>
      <c r="D3">
        <v>0</v>
      </c>
      <c r="E3">
        <v>12157</v>
      </c>
      <c r="F3">
        <v>0</v>
      </c>
      <c r="G3">
        <v>0</v>
      </c>
      <c r="H3">
        <v>0</v>
      </c>
      <c r="I3">
        <v>0</v>
      </c>
      <c r="J3">
        <v>12157</v>
      </c>
      <c r="K3">
        <v>1534</v>
      </c>
      <c r="L3">
        <v>0</v>
      </c>
      <c r="M3">
        <v>2404</v>
      </c>
      <c r="N3">
        <v>2446</v>
      </c>
      <c r="O3">
        <v>5210</v>
      </c>
      <c r="P3">
        <v>0</v>
      </c>
      <c r="Q3">
        <v>0</v>
      </c>
      <c r="R3">
        <v>11594</v>
      </c>
      <c r="S3">
        <v>743</v>
      </c>
      <c r="T3">
        <v>0</v>
      </c>
      <c r="U3">
        <v>61067</v>
      </c>
      <c r="V3">
        <v>0</v>
      </c>
      <c r="W3">
        <v>0</v>
      </c>
      <c r="X3">
        <v>0</v>
      </c>
    </row>
    <row r="4" spans="1:24" x14ac:dyDescent="0.35">
      <c r="A4">
        <f t="shared" si="0"/>
        <v>0</v>
      </c>
      <c r="B4">
        <f t="shared" si="1"/>
        <v>0</v>
      </c>
      <c r="C4" t="s">
        <v>103</v>
      </c>
      <c r="D4">
        <v>0</v>
      </c>
      <c r="E4">
        <v>7116</v>
      </c>
      <c r="F4">
        <v>0</v>
      </c>
      <c r="G4">
        <v>437</v>
      </c>
      <c r="H4">
        <v>0</v>
      </c>
      <c r="I4">
        <v>1869</v>
      </c>
      <c r="J4">
        <v>9422</v>
      </c>
      <c r="K4">
        <v>0</v>
      </c>
      <c r="L4">
        <v>1533</v>
      </c>
      <c r="M4">
        <v>1800</v>
      </c>
      <c r="N4">
        <v>45</v>
      </c>
      <c r="O4">
        <v>5793</v>
      </c>
      <c r="P4">
        <v>0</v>
      </c>
      <c r="Q4">
        <v>0</v>
      </c>
      <c r="R4">
        <v>9171</v>
      </c>
      <c r="S4">
        <v>0</v>
      </c>
      <c r="T4">
        <v>0</v>
      </c>
      <c r="U4">
        <v>45000</v>
      </c>
      <c r="V4">
        <v>0</v>
      </c>
      <c r="W4">
        <v>5132</v>
      </c>
      <c r="X4">
        <v>0</v>
      </c>
    </row>
    <row r="5" spans="1:24" x14ac:dyDescent="0.35">
      <c r="A5">
        <f t="shared" si="0"/>
        <v>0</v>
      </c>
      <c r="B5">
        <f t="shared" si="1"/>
        <v>0</v>
      </c>
      <c r="C5" t="s">
        <v>115</v>
      </c>
      <c r="D5">
        <v>0</v>
      </c>
      <c r="E5">
        <v>12801</v>
      </c>
      <c r="F5">
        <v>0</v>
      </c>
      <c r="G5">
        <v>0</v>
      </c>
      <c r="H5">
        <v>0</v>
      </c>
      <c r="I5">
        <v>0</v>
      </c>
      <c r="J5">
        <v>12801</v>
      </c>
      <c r="K5">
        <v>0</v>
      </c>
      <c r="L5">
        <v>8769</v>
      </c>
      <c r="M5">
        <v>4030</v>
      </c>
      <c r="N5">
        <v>0</v>
      </c>
      <c r="O5">
        <v>2</v>
      </c>
      <c r="P5">
        <v>0</v>
      </c>
      <c r="Q5">
        <v>0</v>
      </c>
      <c r="R5">
        <v>12801</v>
      </c>
      <c r="S5">
        <v>219</v>
      </c>
      <c r="T5">
        <v>0</v>
      </c>
      <c r="U5">
        <v>130330</v>
      </c>
      <c r="V5">
        <v>0</v>
      </c>
      <c r="W5">
        <v>8769</v>
      </c>
      <c r="X5">
        <v>0</v>
      </c>
    </row>
    <row r="6" spans="1:24" x14ac:dyDescent="0.35">
      <c r="A6">
        <f t="shared" si="0"/>
        <v>0</v>
      </c>
      <c r="B6">
        <f t="shared" si="1"/>
        <v>0</v>
      </c>
      <c r="C6" t="s">
        <v>118</v>
      </c>
      <c r="D6">
        <v>0</v>
      </c>
      <c r="E6">
        <v>10056</v>
      </c>
      <c r="F6">
        <v>36</v>
      </c>
      <c r="G6">
        <v>586</v>
      </c>
      <c r="H6">
        <v>419</v>
      </c>
      <c r="I6">
        <v>1548</v>
      </c>
      <c r="J6">
        <v>12645</v>
      </c>
      <c r="K6">
        <v>0</v>
      </c>
      <c r="L6">
        <v>1945</v>
      </c>
      <c r="M6">
        <v>2427</v>
      </c>
      <c r="N6">
        <v>2140</v>
      </c>
      <c r="O6">
        <v>5820</v>
      </c>
      <c r="P6">
        <v>1112</v>
      </c>
      <c r="Q6">
        <v>0</v>
      </c>
      <c r="R6">
        <v>13444</v>
      </c>
      <c r="S6">
        <v>0</v>
      </c>
      <c r="T6">
        <v>0</v>
      </c>
      <c r="U6">
        <v>63465</v>
      </c>
      <c r="V6">
        <v>3550</v>
      </c>
      <c r="W6">
        <v>82</v>
      </c>
      <c r="X6">
        <v>1842</v>
      </c>
    </row>
    <row r="7" spans="1:24" x14ac:dyDescent="0.35">
      <c r="A7">
        <f t="shared" si="0"/>
        <v>0</v>
      </c>
      <c r="B7">
        <f t="shared" si="1"/>
        <v>0</v>
      </c>
      <c r="C7" t="s">
        <v>121</v>
      </c>
      <c r="D7">
        <v>0</v>
      </c>
      <c r="E7">
        <v>9798</v>
      </c>
      <c r="F7">
        <v>0</v>
      </c>
      <c r="G7">
        <v>514</v>
      </c>
      <c r="H7">
        <v>0</v>
      </c>
      <c r="I7">
        <v>3499</v>
      </c>
      <c r="J7">
        <v>13811</v>
      </c>
      <c r="K7">
        <v>1433</v>
      </c>
      <c r="L7">
        <v>578</v>
      </c>
      <c r="M7">
        <v>2493</v>
      </c>
      <c r="N7">
        <v>3117</v>
      </c>
      <c r="O7">
        <v>6630</v>
      </c>
      <c r="P7">
        <v>0</v>
      </c>
      <c r="Q7">
        <v>0</v>
      </c>
      <c r="R7">
        <v>14251</v>
      </c>
      <c r="S7">
        <v>38</v>
      </c>
      <c r="T7">
        <v>0</v>
      </c>
      <c r="U7">
        <v>62022</v>
      </c>
      <c r="V7">
        <v>1195</v>
      </c>
      <c r="W7">
        <v>121</v>
      </c>
      <c r="X7">
        <v>0</v>
      </c>
    </row>
    <row r="8" spans="1:24" x14ac:dyDescent="0.35">
      <c r="A8">
        <f t="shared" si="0"/>
        <v>0</v>
      </c>
      <c r="B8">
        <f t="shared" si="1"/>
        <v>0</v>
      </c>
      <c r="C8" t="s">
        <v>269</v>
      </c>
      <c r="D8">
        <v>0</v>
      </c>
      <c r="E8">
        <v>46369</v>
      </c>
      <c r="F8">
        <v>0</v>
      </c>
      <c r="G8">
        <v>1089</v>
      </c>
      <c r="H8">
        <v>0</v>
      </c>
      <c r="I8">
        <v>0</v>
      </c>
      <c r="J8">
        <v>47458</v>
      </c>
      <c r="K8">
        <v>3882</v>
      </c>
      <c r="L8">
        <v>1806</v>
      </c>
      <c r="M8">
        <v>5915</v>
      </c>
      <c r="N8">
        <v>9365</v>
      </c>
      <c r="O8">
        <v>27321</v>
      </c>
      <c r="P8">
        <v>1223</v>
      </c>
      <c r="Q8">
        <v>0</v>
      </c>
      <c r="R8">
        <v>49512</v>
      </c>
      <c r="S8">
        <v>17114</v>
      </c>
      <c r="T8">
        <v>18615</v>
      </c>
      <c r="U8">
        <v>153258</v>
      </c>
      <c r="V8">
        <v>0</v>
      </c>
      <c r="W8">
        <v>6228</v>
      </c>
      <c r="X8">
        <v>4002</v>
      </c>
    </row>
    <row r="9" spans="1:24" x14ac:dyDescent="0.35">
      <c r="A9">
        <f t="shared" si="0"/>
        <v>0</v>
      </c>
      <c r="B9">
        <f t="shared" si="1"/>
        <v>0</v>
      </c>
      <c r="C9" t="s">
        <v>124</v>
      </c>
      <c r="D9">
        <v>41</v>
      </c>
      <c r="E9">
        <v>21990</v>
      </c>
      <c r="F9">
        <v>0</v>
      </c>
      <c r="G9">
        <v>648</v>
      </c>
      <c r="H9">
        <v>0</v>
      </c>
      <c r="I9">
        <v>0</v>
      </c>
      <c r="J9">
        <v>22679</v>
      </c>
      <c r="K9">
        <v>1284</v>
      </c>
      <c r="L9">
        <v>0</v>
      </c>
      <c r="M9">
        <v>2938</v>
      </c>
      <c r="N9">
        <v>4729</v>
      </c>
      <c r="O9">
        <v>11838</v>
      </c>
      <c r="P9">
        <v>0</v>
      </c>
      <c r="Q9">
        <v>52</v>
      </c>
      <c r="R9">
        <v>20841</v>
      </c>
      <c r="S9">
        <v>13888</v>
      </c>
      <c r="T9">
        <v>5000</v>
      </c>
      <c r="U9">
        <v>83667</v>
      </c>
      <c r="V9">
        <v>0</v>
      </c>
      <c r="W9">
        <v>0</v>
      </c>
      <c r="X9">
        <v>0</v>
      </c>
    </row>
    <row r="10" spans="1:24" x14ac:dyDescent="0.35">
      <c r="A10">
        <f t="shared" si="0"/>
        <v>0</v>
      </c>
      <c r="B10">
        <f t="shared" si="1"/>
        <v>0</v>
      </c>
      <c r="C10" t="s">
        <v>133</v>
      </c>
      <c r="D10">
        <v>0</v>
      </c>
      <c r="E10">
        <v>10472</v>
      </c>
      <c r="F10">
        <v>121</v>
      </c>
      <c r="G10">
        <v>713</v>
      </c>
      <c r="H10">
        <v>0</v>
      </c>
      <c r="I10">
        <v>0</v>
      </c>
      <c r="J10">
        <v>11306</v>
      </c>
      <c r="K10">
        <v>0</v>
      </c>
      <c r="L10">
        <v>1703</v>
      </c>
      <c r="M10">
        <v>2183</v>
      </c>
      <c r="N10">
        <v>4996</v>
      </c>
      <c r="O10">
        <v>5944</v>
      </c>
      <c r="P10">
        <v>0</v>
      </c>
      <c r="Q10">
        <v>0</v>
      </c>
      <c r="R10">
        <v>14826</v>
      </c>
      <c r="S10">
        <v>44</v>
      </c>
      <c r="T10">
        <v>0</v>
      </c>
      <c r="U10">
        <v>62135</v>
      </c>
      <c r="V10">
        <v>0</v>
      </c>
      <c r="W10">
        <v>11061</v>
      </c>
      <c r="X10">
        <v>0</v>
      </c>
    </row>
    <row r="11" spans="1:24" x14ac:dyDescent="0.35">
      <c r="A11">
        <f t="shared" si="0"/>
        <v>0</v>
      </c>
      <c r="B11">
        <f t="shared" si="1"/>
        <v>0</v>
      </c>
      <c r="C11" t="s">
        <v>138</v>
      </c>
      <c r="D11">
        <v>0</v>
      </c>
      <c r="E11">
        <v>9190</v>
      </c>
      <c r="F11">
        <v>62</v>
      </c>
      <c r="G11">
        <v>594</v>
      </c>
      <c r="H11">
        <v>1966</v>
      </c>
      <c r="I11">
        <v>0</v>
      </c>
      <c r="J11">
        <v>11812</v>
      </c>
      <c r="K11">
        <v>625</v>
      </c>
      <c r="L11">
        <v>0</v>
      </c>
      <c r="M11">
        <v>2385</v>
      </c>
      <c r="N11">
        <v>3087</v>
      </c>
      <c r="O11">
        <v>4767</v>
      </c>
      <c r="P11">
        <v>0</v>
      </c>
      <c r="Q11">
        <v>0</v>
      </c>
      <c r="R11">
        <v>10864</v>
      </c>
      <c r="S11">
        <v>27998</v>
      </c>
      <c r="T11">
        <v>31073</v>
      </c>
      <c r="U11">
        <v>74573</v>
      </c>
      <c r="V11">
        <v>0</v>
      </c>
      <c r="W11">
        <v>0</v>
      </c>
      <c r="X11">
        <v>0</v>
      </c>
    </row>
    <row r="12" spans="1:24" x14ac:dyDescent="0.35">
      <c r="A12">
        <f t="shared" si="0"/>
        <v>0</v>
      </c>
      <c r="B12">
        <f t="shared" si="1"/>
        <v>0</v>
      </c>
      <c r="C12" t="s">
        <v>142</v>
      </c>
      <c r="D12">
        <v>0</v>
      </c>
      <c r="E12">
        <v>2591</v>
      </c>
      <c r="F12">
        <v>0</v>
      </c>
      <c r="G12">
        <v>0</v>
      </c>
      <c r="H12">
        <v>0</v>
      </c>
      <c r="I12">
        <v>0</v>
      </c>
      <c r="J12">
        <v>2591</v>
      </c>
      <c r="K12">
        <v>1533</v>
      </c>
      <c r="L12">
        <v>0</v>
      </c>
      <c r="M12">
        <v>1938</v>
      </c>
      <c r="N12">
        <v>0</v>
      </c>
      <c r="O12">
        <v>0</v>
      </c>
      <c r="P12">
        <v>0</v>
      </c>
      <c r="Q12">
        <v>0</v>
      </c>
      <c r="R12">
        <v>3471</v>
      </c>
      <c r="S12">
        <v>14911</v>
      </c>
      <c r="T12">
        <v>15000</v>
      </c>
      <c r="U12">
        <v>58367</v>
      </c>
      <c r="V12">
        <v>0</v>
      </c>
      <c r="W12">
        <v>0</v>
      </c>
      <c r="X12">
        <v>0</v>
      </c>
    </row>
    <row r="13" spans="1:24" x14ac:dyDescent="0.35">
      <c r="A13">
        <f t="shared" si="0"/>
        <v>0</v>
      </c>
      <c r="B13">
        <f t="shared" si="1"/>
        <v>0</v>
      </c>
      <c r="C13" t="s">
        <v>145</v>
      </c>
      <c r="D13">
        <v>0</v>
      </c>
      <c r="E13">
        <v>24649</v>
      </c>
      <c r="F13">
        <v>0</v>
      </c>
      <c r="G13">
        <v>204</v>
      </c>
      <c r="H13">
        <v>0</v>
      </c>
      <c r="I13">
        <v>0</v>
      </c>
      <c r="J13">
        <v>24853</v>
      </c>
      <c r="K13">
        <v>0</v>
      </c>
      <c r="L13">
        <v>2771</v>
      </c>
      <c r="M13">
        <v>3487</v>
      </c>
      <c r="N13">
        <v>5846</v>
      </c>
      <c r="O13">
        <v>12015</v>
      </c>
      <c r="P13">
        <v>1055</v>
      </c>
      <c r="Q13">
        <v>0</v>
      </c>
      <c r="R13">
        <v>25174</v>
      </c>
      <c r="S13">
        <v>10637</v>
      </c>
      <c r="T13">
        <v>10637</v>
      </c>
      <c r="U13">
        <v>113595</v>
      </c>
      <c r="V13">
        <v>2366</v>
      </c>
      <c r="W13">
        <v>424</v>
      </c>
      <c r="X13">
        <v>2810</v>
      </c>
    </row>
    <row r="14" spans="1:24" x14ac:dyDescent="0.35">
      <c r="A14">
        <f t="shared" si="0"/>
        <v>0</v>
      </c>
      <c r="B14">
        <f t="shared" si="1"/>
        <v>0</v>
      </c>
      <c r="C14" t="s">
        <v>146</v>
      </c>
      <c r="D14">
        <v>0</v>
      </c>
      <c r="E14">
        <v>19194</v>
      </c>
      <c r="F14">
        <v>0</v>
      </c>
      <c r="G14">
        <v>533</v>
      </c>
      <c r="H14">
        <v>0</v>
      </c>
      <c r="I14">
        <v>0</v>
      </c>
      <c r="J14">
        <v>19727</v>
      </c>
      <c r="K14">
        <v>0</v>
      </c>
      <c r="L14">
        <v>3110</v>
      </c>
      <c r="M14">
        <v>3693</v>
      </c>
      <c r="N14">
        <v>3156</v>
      </c>
      <c r="O14">
        <v>9732</v>
      </c>
      <c r="P14">
        <v>500</v>
      </c>
      <c r="Q14">
        <v>940</v>
      </c>
      <c r="R14">
        <v>21131</v>
      </c>
      <c r="S14">
        <v>2421</v>
      </c>
      <c r="T14">
        <v>1905</v>
      </c>
      <c r="U14">
        <v>108082</v>
      </c>
      <c r="V14">
        <v>0</v>
      </c>
      <c r="W14">
        <v>14556</v>
      </c>
      <c r="X14">
        <v>500</v>
      </c>
    </row>
    <row r="15" spans="1:24" x14ac:dyDescent="0.35">
      <c r="A15">
        <f t="shared" si="0"/>
        <v>0</v>
      </c>
      <c r="B15">
        <f t="shared" si="1"/>
        <v>0</v>
      </c>
      <c r="C15" t="s">
        <v>147</v>
      </c>
      <c r="D15">
        <v>0</v>
      </c>
      <c r="E15">
        <v>0</v>
      </c>
      <c r="F15">
        <v>0</v>
      </c>
      <c r="G15">
        <v>0</v>
      </c>
      <c r="H15">
        <v>0</v>
      </c>
      <c r="I15">
        <v>159</v>
      </c>
      <c r="J15">
        <v>159</v>
      </c>
      <c r="K15">
        <v>0</v>
      </c>
      <c r="L15">
        <v>0</v>
      </c>
      <c r="M15">
        <v>0</v>
      </c>
      <c r="N15">
        <v>0</v>
      </c>
      <c r="O15">
        <v>159</v>
      </c>
      <c r="P15">
        <v>0</v>
      </c>
      <c r="Q15">
        <v>0</v>
      </c>
      <c r="R15">
        <v>159</v>
      </c>
      <c r="S15">
        <v>10405</v>
      </c>
      <c r="T15">
        <v>10300</v>
      </c>
      <c r="U15">
        <v>10300</v>
      </c>
      <c r="V15">
        <v>0</v>
      </c>
      <c r="W15">
        <v>0</v>
      </c>
      <c r="X15">
        <v>0</v>
      </c>
    </row>
    <row r="16" spans="1:24" x14ac:dyDescent="0.35">
      <c r="A16">
        <f t="shared" si="0"/>
        <v>0</v>
      </c>
      <c r="B16">
        <f t="shared" si="1"/>
        <v>0</v>
      </c>
      <c r="C16" t="s">
        <v>312</v>
      </c>
      <c r="D16">
        <v>110</v>
      </c>
      <c r="E16">
        <v>13417</v>
      </c>
      <c r="F16">
        <v>0</v>
      </c>
      <c r="G16">
        <v>22</v>
      </c>
      <c r="H16">
        <v>0</v>
      </c>
      <c r="I16">
        <v>0</v>
      </c>
      <c r="J16">
        <v>13549</v>
      </c>
      <c r="K16">
        <v>890</v>
      </c>
      <c r="L16">
        <v>1468</v>
      </c>
      <c r="M16">
        <v>2202</v>
      </c>
      <c r="N16">
        <v>3174</v>
      </c>
      <c r="O16">
        <v>5701</v>
      </c>
      <c r="P16">
        <v>1050</v>
      </c>
      <c r="Q16">
        <v>0</v>
      </c>
      <c r="R16">
        <v>14485</v>
      </c>
      <c r="S16">
        <v>81</v>
      </c>
      <c r="T16">
        <v>700</v>
      </c>
      <c r="U16">
        <v>68090</v>
      </c>
      <c r="V16">
        <v>1000</v>
      </c>
      <c r="W16">
        <v>520</v>
      </c>
      <c r="X16">
        <v>3250</v>
      </c>
    </row>
    <row r="17" spans="1:24" x14ac:dyDescent="0.35">
      <c r="A17">
        <f t="shared" si="0"/>
        <v>0</v>
      </c>
      <c r="B17">
        <f t="shared" si="1"/>
        <v>0</v>
      </c>
      <c r="C17" t="s">
        <v>150</v>
      </c>
      <c r="D17">
        <v>0</v>
      </c>
      <c r="E17">
        <v>6677</v>
      </c>
      <c r="F17">
        <v>0</v>
      </c>
      <c r="G17">
        <v>15</v>
      </c>
      <c r="H17">
        <v>0</v>
      </c>
      <c r="I17">
        <v>0</v>
      </c>
      <c r="J17">
        <v>6692</v>
      </c>
      <c r="K17">
        <v>0</v>
      </c>
      <c r="L17">
        <v>1723</v>
      </c>
      <c r="M17">
        <v>2172</v>
      </c>
      <c r="N17">
        <v>733</v>
      </c>
      <c r="O17">
        <v>732</v>
      </c>
      <c r="P17">
        <v>1330</v>
      </c>
      <c r="Q17">
        <v>0</v>
      </c>
      <c r="R17">
        <v>6690</v>
      </c>
      <c r="S17">
        <v>0</v>
      </c>
      <c r="T17">
        <v>0</v>
      </c>
      <c r="U17">
        <v>61780</v>
      </c>
      <c r="V17">
        <v>1270</v>
      </c>
      <c r="W17">
        <v>707</v>
      </c>
      <c r="X17">
        <v>3524</v>
      </c>
    </row>
    <row r="18" spans="1:24" x14ac:dyDescent="0.35">
      <c r="A18">
        <f t="shared" si="0"/>
        <v>0</v>
      </c>
      <c r="B18">
        <f t="shared" si="1"/>
        <v>0</v>
      </c>
      <c r="C18" t="s">
        <v>151</v>
      </c>
      <c r="D18">
        <v>0</v>
      </c>
      <c r="E18">
        <v>5363</v>
      </c>
      <c r="F18">
        <v>0</v>
      </c>
      <c r="G18">
        <v>3525</v>
      </c>
      <c r="H18">
        <v>0</v>
      </c>
      <c r="I18">
        <v>1477</v>
      </c>
      <c r="J18">
        <v>10365</v>
      </c>
      <c r="K18">
        <v>0</v>
      </c>
      <c r="L18">
        <v>724</v>
      </c>
      <c r="M18">
        <v>1155</v>
      </c>
      <c r="N18">
        <v>0</v>
      </c>
      <c r="O18">
        <v>8544</v>
      </c>
      <c r="P18">
        <v>0</v>
      </c>
      <c r="Q18">
        <v>0</v>
      </c>
      <c r="R18">
        <v>10423</v>
      </c>
      <c r="S18">
        <v>12974</v>
      </c>
      <c r="T18">
        <v>13943</v>
      </c>
      <c r="U18">
        <v>34636</v>
      </c>
      <c r="V18">
        <v>724</v>
      </c>
      <c r="W18">
        <v>0</v>
      </c>
      <c r="X18">
        <v>0</v>
      </c>
    </row>
    <row r="19" spans="1:24" x14ac:dyDescent="0.35">
      <c r="A19">
        <f t="shared" si="0"/>
        <v>0</v>
      </c>
      <c r="B19">
        <f t="shared" si="1"/>
        <v>0</v>
      </c>
      <c r="C19" t="s">
        <v>152</v>
      </c>
      <c r="D19">
        <v>0</v>
      </c>
      <c r="E19">
        <v>6110</v>
      </c>
      <c r="F19">
        <v>0</v>
      </c>
      <c r="G19">
        <v>12</v>
      </c>
      <c r="H19">
        <v>0</v>
      </c>
      <c r="I19">
        <v>445</v>
      </c>
      <c r="J19">
        <v>6567</v>
      </c>
      <c r="K19">
        <v>0</v>
      </c>
      <c r="L19">
        <v>1631</v>
      </c>
      <c r="M19">
        <v>1944</v>
      </c>
      <c r="N19">
        <v>2550</v>
      </c>
      <c r="O19">
        <v>1257</v>
      </c>
      <c r="P19">
        <v>0</v>
      </c>
      <c r="Q19">
        <v>0</v>
      </c>
      <c r="R19">
        <v>7382</v>
      </c>
      <c r="S19">
        <v>380</v>
      </c>
      <c r="T19">
        <v>3906</v>
      </c>
      <c r="U19">
        <v>58422</v>
      </c>
      <c r="V19">
        <v>2385</v>
      </c>
      <c r="W19">
        <v>612</v>
      </c>
      <c r="X19">
        <v>0</v>
      </c>
    </row>
    <row r="20" spans="1:24" x14ac:dyDescent="0.35">
      <c r="A20">
        <f t="shared" si="0"/>
        <v>0</v>
      </c>
      <c r="B20">
        <f t="shared" si="1"/>
        <v>0</v>
      </c>
      <c r="C20" t="s">
        <v>153</v>
      </c>
      <c r="D20">
        <v>0</v>
      </c>
      <c r="E20">
        <v>4839</v>
      </c>
      <c r="F20">
        <v>0</v>
      </c>
      <c r="G20">
        <v>99</v>
      </c>
      <c r="H20">
        <v>0</v>
      </c>
      <c r="I20">
        <v>2837</v>
      </c>
      <c r="J20">
        <v>7775</v>
      </c>
      <c r="K20">
        <v>0</v>
      </c>
      <c r="L20">
        <v>1304</v>
      </c>
      <c r="M20">
        <v>1551</v>
      </c>
      <c r="N20">
        <v>1836</v>
      </c>
      <c r="O20">
        <v>3638</v>
      </c>
      <c r="P20">
        <v>0</v>
      </c>
      <c r="Q20">
        <v>0</v>
      </c>
      <c r="R20">
        <v>8329</v>
      </c>
      <c r="S20">
        <v>0</v>
      </c>
      <c r="T20">
        <v>0</v>
      </c>
      <c r="U20">
        <v>43579</v>
      </c>
      <c r="V20">
        <v>1304</v>
      </c>
      <c r="W20">
        <v>0</v>
      </c>
      <c r="X20">
        <v>1000</v>
      </c>
    </row>
    <row r="21" spans="1:24" x14ac:dyDescent="0.35">
      <c r="A21">
        <f t="shared" si="0"/>
        <v>0</v>
      </c>
      <c r="B21">
        <f t="shared" si="1"/>
        <v>0</v>
      </c>
      <c r="C21" t="s">
        <v>155</v>
      </c>
      <c r="D21">
        <v>0</v>
      </c>
      <c r="E21">
        <v>1650</v>
      </c>
      <c r="F21">
        <v>0</v>
      </c>
      <c r="G21">
        <v>0</v>
      </c>
      <c r="H21">
        <v>0</v>
      </c>
      <c r="I21">
        <v>0</v>
      </c>
      <c r="J21">
        <v>1650</v>
      </c>
      <c r="K21">
        <v>0</v>
      </c>
      <c r="L21">
        <v>711</v>
      </c>
      <c r="M21">
        <v>751</v>
      </c>
      <c r="N21">
        <v>0</v>
      </c>
      <c r="O21">
        <v>0</v>
      </c>
      <c r="P21">
        <v>0</v>
      </c>
      <c r="Q21">
        <v>0</v>
      </c>
      <c r="R21">
        <v>1462</v>
      </c>
      <c r="S21">
        <v>0</v>
      </c>
      <c r="T21">
        <v>0</v>
      </c>
      <c r="U21">
        <v>22091</v>
      </c>
      <c r="V21">
        <v>710</v>
      </c>
      <c r="W21">
        <v>1</v>
      </c>
      <c r="X21">
        <v>0</v>
      </c>
    </row>
    <row r="22" spans="1:24" x14ac:dyDescent="0.35">
      <c r="A22">
        <f t="shared" si="0"/>
        <v>0</v>
      </c>
      <c r="B22">
        <f t="shared" si="1"/>
        <v>0</v>
      </c>
      <c r="C22" t="s">
        <v>156</v>
      </c>
      <c r="D22">
        <v>0</v>
      </c>
      <c r="E22">
        <v>103</v>
      </c>
      <c r="F22">
        <v>0</v>
      </c>
      <c r="G22">
        <v>0</v>
      </c>
      <c r="H22">
        <v>0</v>
      </c>
      <c r="I22">
        <v>168</v>
      </c>
      <c r="J22">
        <v>271</v>
      </c>
      <c r="K22">
        <v>113</v>
      </c>
      <c r="L22">
        <v>0</v>
      </c>
      <c r="M22">
        <v>200</v>
      </c>
      <c r="N22">
        <v>0</v>
      </c>
      <c r="O22">
        <v>43</v>
      </c>
      <c r="P22">
        <v>0</v>
      </c>
      <c r="Q22">
        <v>0</v>
      </c>
      <c r="R22">
        <v>356</v>
      </c>
      <c r="S22">
        <v>3043</v>
      </c>
      <c r="T22">
        <v>7675</v>
      </c>
      <c r="U22">
        <v>10598</v>
      </c>
      <c r="V22">
        <v>0</v>
      </c>
      <c r="W22">
        <v>0</v>
      </c>
      <c r="X22">
        <v>0</v>
      </c>
    </row>
    <row r="23" spans="1:24" x14ac:dyDescent="0.35">
      <c r="A23">
        <f t="shared" si="0"/>
        <v>0</v>
      </c>
      <c r="B23">
        <f t="shared" si="1"/>
        <v>0</v>
      </c>
      <c r="C23" t="s">
        <v>158</v>
      </c>
      <c r="D23">
        <v>0</v>
      </c>
      <c r="E23">
        <v>7380</v>
      </c>
      <c r="F23">
        <v>0</v>
      </c>
      <c r="G23">
        <v>12</v>
      </c>
      <c r="H23">
        <v>0</v>
      </c>
      <c r="I23">
        <v>797</v>
      </c>
      <c r="J23">
        <v>8189</v>
      </c>
      <c r="K23">
        <v>0</v>
      </c>
      <c r="L23">
        <v>1143</v>
      </c>
      <c r="M23">
        <v>1423</v>
      </c>
      <c r="N23">
        <v>2318</v>
      </c>
      <c r="O23">
        <v>3301</v>
      </c>
      <c r="P23">
        <v>18</v>
      </c>
      <c r="Q23">
        <v>0</v>
      </c>
      <c r="R23">
        <v>8203</v>
      </c>
      <c r="S23">
        <v>25</v>
      </c>
      <c r="T23">
        <v>25</v>
      </c>
      <c r="U23">
        <v>41057</v>
      </c>
      <c r="V23">
        <v>1143</v>
      </c>
      <c r="W23">
        <v>0</v>
      </c>
      <c r="X23">
        <v>0</v>
      </c>
    </row>
    <row r="24" spans="1:24" x14ac:dyDescent="0.35">
      <c r="A24">
        <f t="shared" si="0"/>
        <v>0</v>
      </c>
      <c r="B24">
        <f t="shared" si="1"/>
        <v>0</v>
      </c>
      <c r="C24" t="s">
        <v>159</v>
      </c>
      <c r="D24">
        <v>0</v>
      </c>
      <c r="E24">
        <v>4752</v>
      </c>
      <c r="F24">
        <v>0</v>
      </c>
      <c r="G24">
        <v>232</v>
      </c>
      <c r="H24">
        <v>0</v>
      </c>
      <c r="I24">
        <v>861</v>
      </c>
      <c r="J24">
        <v>5845</v>
      </c>
      <c r="K24">
        <v>0</v>
      </c>
      <c r="L24">
        <v>149</v>
      </c>
      <c r="M24">
        <v>1329</v>
      </c>
      <c r="N24">
        <v>0</v>
      </c>
      <c r="O24">
        <v>4369</v>
      </c>
      <c r="P24">
        <v>0</v>
      </c>
      <c r="Q24">
        <v>0</v>
      </c>
      <c r="R24">
        <v>5847</v>
      </c>
      <c r="S24">
        <v>87989</v>
      </c>
      <c r="T24">
        <v>93364</v>
      </c>
      <c r="U24">
        <v>98756</v>
      </c>
      <c r="V24">
        <v>38</v>
      </c>
      <c r="W24">
        <v>149</v>
      </c>
      <c r="X24">
        <v>0</v>
      </c>
    </row>
    <row r="25" spans="1:24" x14ac:dyDescent="0.35">
      <c r="A25">
        <f t="shared" si="0"/>
        <v>0</v>
      </c>
      <c r="B25">
        <f t="shared" si="1"/>
        <v>0</v>
      </c>
      <c r="C25" t="s">
        <v>200</v>
      </c>
      <c r="D25">
        <v>0</v>
      </c>
      <c r="E25">
        <v>1085</v>
      </c>
      <c r="F25">
        <v>0</v>
      </c>
      <c r="G25">
        <v>0</v>
      </c>
      <c r="H25">
        <v>0</v>
      </c>
      <c r="I25">
        <v>0</v>
      </c>
      <c r="J25">
        <v>1085</v>
      </c>
      <c r="K25">
        <v>331</v>
      </c>
      <c r="L25">
        <v>0</v>
      </c>
      <c r="M25">
        <v>666</v>
      </c>
      <c r="N25">
        <v>0</v>
      </c>
      <c r="O25">
        <v>0</v>
      </c>
      <c r="P25">
        <v>0</v>
      </c>
      <c r="Q25">
        <v>0</v>
      </c>
      <c r="R25">
        <v>997</v>
      </c>
      <c r="S25">
        <v>0</v>
      </c>
      <c r="T25">
        <v>0</v>
      </c>
      <c r="U25">
        <v>16850</v>
      </c>
      <c r="V25">
        <v>0</v>
      </c>
      <c r="W25">
        <v>0</v>
      </c>
      <c r="X25">
        <v>0</v>
      </c>
    </row>
    <row r="26" spans="1:24" x14ac:dyDescent="0.35">
      <c r="A26">
        <f t="shared" si="0"/>
        <v>0</v>
      </c>
      <c r="B26">
        <f t="shared" si="1"/>
        <v>0</v>
      </c>
      <c r="C26" t="s">
        <v>313</v>
      </c>
      <c r="D26">
        <v>0</v>
      </c>
      <c r="E26">
        <v>10610</v>
      </c>
      <c r="F26">
        <v>520</v>
      </c>
      <c r="G26">
        <v>427</v>
      </c>
      <c r="H26">
        <v>0</v>
      </c>
      <c r="I26">
        <v>1668</v>
      </c>
      <c r="J26">
        <v>13225</v>
      </c>
      <c r="K26">
        <v>0</v>
      </c>
      <c r="L26">
        <v>1505</v>
      </c>
      <c r="M26">
        <v>3020</v>
      </c>
      <c r="N26">
        <v>3598</v>
      </c>
      <c r="O26">
        <v>5732</v>
      </c>
      <c r="P26">
        <v>0</v>
      </c>
      <c r="Q26">
        <v>0</v>
      </c>
      <c r="R26">
        <v>13855</v>
      </c>
      <c r="S26">
        <v>0</v>
      </c>
      <c r="T26">
        <v>300</v>
      </c>
      <c r="U26">
        <v>73365</v>
      </c>
      <c r="V26">
        <v>1870</v>
      </c>
      <c r="W26">
        <v>711</v>
      </c>
      <c r="X26">
        <v>0</v>
      </c>
    </row>
    <row r="27" spans="1:24" x14ac:dyDescent="0.35">
      <c r="A27">
        <f t="shared" si="0"/>
        <v>0</v>
      </c>
      <c r="B27">
        <f t="shared" si="1"/>
        <v>0</v>
      </c>
      <c r="C27" t="s">
        <v>213</v>
      </c>
      <c r="D27">
        <v>0</v>
      </c>
      <c r="E27">
        <v>14656</v>
      </c>
      <c r="F27">
        <v>0</v>
      </c>
      <c r="G27">
        <v>122</v>
      </c>
      <c r="H27">
        <v>0</v>
      </c>
      <c r="I27">
        <v>1217</v>
      </c>
      <c r="J27">
        <v>15995</v>
      </c>
      <c r="K27">
        <v>3741</v>
      </c>
      <c r="L27">
        <v>0</v>
      </c>
      <c r="M27">
        <v>8881</v>
      </c>
      <c r="N27">
        <v>75</v>
      </c>
      <c r="O27">
        <v>250</v>
      </c>
      <c r="P27">
        <v>3048</v>
      </c>
      <c r="Q27">
        <v>0</v>
      </c>
      <c r="R27">
        <v>15995</v>
      </c>
      <c r="S27">
        <v>662</v>
      </c>
      <c r="T27">
        <v>0</v>
      </c>
      <c r="U27">
        <v>233641</v>
      </c>
      <c r="V27">
        <v>0</v>
      </c>
      <c r="W27">
        <v>0</v>
      </c>
      <c r="X27">
        <v>3048</v>
      </c>
    </row>
    <row r="28" spans="1:24" x14ac:dyDescent="0.35">
      <c r="A28">
        <f t="shared" si="0"/>
        <v>0</v>
      </c>
      <c r="B28">
        <f t="shared" si="1"/>
        <v>0</v>
      </c>
      <c r="C28" t="s">
        <v>225</v>
      </c>
      <c r="D28">
        <v>0</v>
      </c>
      <c r="E28">
        <v>7106</v>
      </c>
      <c r="F28">
        <v>29</v>
      </c>
      <c r="G28">
        <v>352</v>
      </c>
      <c r="H28">
        <v>0</v>
      </c>
      <c r="I28">
        <v>3079</v>
      </c>
      <c r="J28">
        <v>10566</v>
      </c>
      <c r="K28">
        <v>163</v>
      </c>
      <c r="L28">
        <v>1041</v>
      </c>
      <c r="M28">
        <v>1519</v>
      </c>
      <c r="N28">
        <v>2190</v>
      </c>
      <c r="O28">
        <v>4667</v>
      </c>
      <c r="P28">
        <v>997</v>
      </c>
      <c r="Q28">
        <v>0</v>
      </c>
      <c r="R28">
        <v>10577</v>
      </c>
      <c r="S28">
        <v>0</v>
      </c>
      <c r="T28">
        <v>0</v>
      </c>
      <c r="U28">
        <v>39257</v>
      </c>
      <c r="V28">
        <v>1000</v>
      </c>
      <c r="W28">
        <v>95</v>
      </c>
      <c r="X28">
        <v>2905</v>
      </c>
    </row>
    <row r="29" spans="1:24" x14ac:dyDescent="0.35">
      <c r="A29">
        <f t="shared" si="0"/>
        <v>0</v>
      </c>
      <c r="B29">
        <f t="shared" si="1"/>
        <v>0</v>
      </c>
      <c r="C29" t="s">
        <v>237</v>
      </c>
      <c r="D29">
        <v>0</v>
      </c>
      <c r="E29">
        <v>4511</v>
      </c>
      <c r="F29">
        <v>0</v>
      </c>
      <c r="G29">
        <v>979</v>
      </c>
      <c r="H29">
        <v>727</v>
      </c>
      <c r="I29">
        <v>0</v>
      </c>
      <c r="J29">
        <v>6217</v>
      </c>
      <c r="K29">
        <v>0</v>
      </c>
      <c r="L29">
        <v>1947</v>
      </c>
      <c r="M29">
        <v>2714</v>
      </c>
      <c r="N29">
        <v>15</v>
      </c>
      <c r="O29">
        <v>787</v>
      </c>
      <c r="P29">
        <v>753</v>
      </c>
      <c r="Q29">
        <v>0</v>
      </c>
      <c r="R29">
        <v>6216</v>
      </c>
      <c r="S29">
        <v>0</v>
      </c>
      <c r="T29">
        <v>6</v>
      </c>
      <c r="U29">
        <v>69936</v>
      </c>
      <c r="V29">
        <v>2775</v>
      </c>
      <c r="W29">
        <v>509</v>
      </c>
      <c r="X29">
        <v>2351</v>
      </c>
    </row>
    <row r="30" spans="1:24" x14ac:dyDescent="0.35">
      <c r="A30">
        <f t="shared" si="0"/>
        <v>0</v>
      </c>
      <c r="B30">
        <f t="shared" si="1"/>
        <v>0</v>
      </c>
      <c r="C30" t="s">
        <v>239</v>
      </c>
      <c r="D30">
        <v>0</v>
      </c>
      <c r="E30">
        <v>3223</v>
      </c>
      <c r="F30">
        <v>0</v>
      </c>
      <c r="G30">
        <v>101</v>
      </c>
      <c r="H30">
        <v>0</v>
      </c>
      <c r="I30">
        <v>0</v>
      </c>
      <c r="J30">
        <v>3324</v>
      </c>
      <c r="K30">
        <v>0</v>
      </c>
      <c r="L30">
        <v>1486</v>
      </c>
      <c r="M30">
        <v>2009</v>
      </c>
      <c r="N30">
        <v>0</v>
      </c>
      <c r="O30">
        <v>0</v>
      </c>
      <c r="P30">
        <v>0</v>
      </c>
      <c r="Q30">
        <v>0</v>
      </c>
      <c r="R30">
        <v>3495</v>
      </c>
      <c r="S30">
        <v>0</v>
      </c>
      <c r="T30">
        <v>0</v>
      </c>
      <c r="U30">
        <v>66114</v>
      </c>
      <c r="V30">
        <v>235</v>
      </c>
      <c r="W30">
        <v>4040</v>
      </c>
      <c r="X30">
        <v>0</v>
      </c>
    </row>
    <row r="31" spans="1:24" x14ac:dyDescent="0.35">
      <c r="A31">
        <f t="shared" si="0"/>
        <v>0</v>
      </c>
      <c r="B31">
        <f t="shared" si="1"/>
        <v>0</v>
      </c>
      <c r="C31" t="s">
        <v>240</v>
      </c>
      <c r="D31">
        <v>0</v>
      </c>
      <c r="E31">
        <v>12477</v>
      </c>
      <c r="F31">
        <v>0</v>
      </c>
      <c r="G31">
        <v>444</v>
      </c>
      <c r="H31">
        <v>0</v>
      </c>
      <c r="I31">
        <v>1477</v>
      </c>
      <c r="J31">
        <v>14398</v>
      </c>
      <c r="K31">
        <v>0</v>
      </c>
      <c r="L31">
        <v>1337</v>
      </c>
      <c r="M31">
        <v>2600</v>
      </c>
      <c r="N31">
        <v>4475</v>
      </c>
      <c r="O31">
        <v>5986</v>
      </c>
      <c r="P31">
        <v>0</v>
      </c>
      <c r="Q31">
        <v>0</v>
      </c>
      <c r="R31">
        <v>14398</v>
      </c>
      <c r="S31">
        <v>298</v>
      </c>
      <c r="T31">
        <v>6000</v>
      </c>
      <c r="U31">
        <v>82100</v>
      </c>
      <c r="V31">
        <v>1100</v>
      </c>
      <c r="W31">
        <v>222</v>
      </c>
      <c r="X31">
        <v>0</v>
      </c>
    </row>
    <row r="32" spans="1:24" x14ac:dyDescent="0.35">
      <c r="A32">
        <f t="shared" si="0"/>
        <v>0</v>
      </c>
      <c r="B32">
        <f t="shared" si="1"/>
        <v>0</v>
      </c>
      <c r="C32" t="s">
        <v>242</v>
      </c>
      <c r="D32">
        <v>0</v>
      </c>
      <c r="E32">
        <v>8199</v>
      </c>
      <c r="F32">
        <v>32</v>
      </c>
      <c r="G32">
        <v>438</v>
      </c>
      <c r="H32">
        <v>13</v>
      </c>
      <c r="I32">
        <v>400</v>
      </c>
      <c r="J32">
        <v>9082</v>
      </c>
      <c r="K32">
        <v>0</v>
      </c>
      <c r="L32">
        <v>2430</v>
      </c>
      <c r="M32">
        <v>1356</v>
      </c>
      <c r="N32">
        <v>2829</v>
      </c>
      <c r="O32">
        <v>3727</v>
      </c>
      <c r="P32">
        <v>131</v>
      </c>
      <c r="Q32">
        <v>0</v>
      </c>
      <c r="R32">
        <v>10473</v>
      </c>
      <c r="S32">
        <v>185</v>
      </c>
      <c r="T32">
        <v>220</v>
      </c>
      <c r="U32">
        <v>38872</v>
      </c>
      <c r="V32">
        <v>600</v>
      </c>
      <c r="W32">
        <v>2385</v>
      </c>
      <c r="X32">
        <v>2669</v>
      </c>
    </row>
    <row r="33" spans="1:24" x14ac:dyDescent="0.35">
      <c r="A33">
        <f t="shared" si="0"/>
        <v>0</v>
      </c>
      <c r="B33">
        <f t="shared" si="1"/>
        <v>0</v>
      </c>
      <c r="C33" t="s">
        <v>244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366</v>
      </c>
      <c r="N33">
        <v>0</v>
      </c>
      <c r="O33">
        <v>0</v>
      </c>
      <c r="P33">
        <v>0</v>
      </c>
      <c r="Q33">
        <v>0</v>
      </c>
      <c r="R33">
        <v>366</v>
      </c>
      <c r="S33">
        <v>22856</v>
      </c>
      <c r="T33">
        <v>22856</v>
      </c>
      <c r="U33">
        <v>22856</v>
      </c>
      <c r="V33">
        <v>0</v>
      </c>
      <c r="W33">
        <v>0</v>
      </c>
      <c r="X33">
        <v>0</v>
      </c>
    </row>
    <row r="34" spans="1:24" x14ac:dyDescent="0.35">
      <c r="A34">
        <f t="shared" si="0"/>
        <v>0</v>
      </c>
      <c r="B34">
        <f t="shared" si="1"/>
        <v>0</v>
      </c>
      <c r="C34" t="s">
        <v>259</v>
      </c>
      <c r="D34">
        <v>0</v>
      </c>
      <c r="E34">
        <v>204</v>
      </c>
      <c r="F34">
        <v>0</v>
      </c>
      <c r="G34">
        <v>0</v>
      </c>
      <c r="H34">
        <v>0</v>
      </c>
      <c r="I34">
        <v>0</v>
      </c>
      <c r="J34">
        <v>204</v>
      </c>
      <c r="K34">
        <v>0</v>
      </c>
      <c r="L34">
        <v>0</v>
      </c>
      <c r="M34">
        <v>0</v>
      </c>
      <c r="N34">
        <v>0</v>
      </c>
      <c r="O34">
        <v>153</v>
      </c>
      <c r="P34">
        <v>0</v>
      </c>
      <c r="Q34">
        <v>0</v>
      </c>
      <c r="R34">
        <v>153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</row>
    <row r="35" spans="1:24" x14ac:dyDescent="0.35">
      <c r="A35">
        <f t="shared" si="0"/>
        <v>0</v>
      </c>
      <c r="B35">
        <f t="shared" si="1"/>
        <v>0</v>
      </c>
      <c r="C35" t="s">
        <v>263</v>
      </c>
      <c r="D35">
        <v>0</v>
      </c>
      <c r="E35">
        <v>1235</v>
      </c>
      <c r="F35">
        <v>0</v>
      </c>
      <c r="G35">
        <v>147</v>
      </c>
      <c r="H35">
        <v>0</v>
      </c>
      <c r="I35">
        <v>600</v>
      </c>
      <c r="J35">
        <v>1982</v>
      </c>
      <c r="K35">
        <v>441</v>
      </c>
      <c r="L35">
        <v>566</v>
      </c>
      <c r="M35">
        <v>742</v>
      </c>
      <c r="N35">
        <v>0</v>
      </c>
      <c r="O35">
        <v>271</v>
      </c>
      <c r="P35">
        <v>0</v>
      </c>
      <c r="Q35">
        <v>0</v>
      </c>
      <c r="R35">
        <v>2020</v>
      </c>
      <c r="S35">
        <v>0</v>
      </c>
      <c r="T35">
        <v>0</v>
      </c>
      <c r="U35">
        <v>25337</v>
      </c>
      <c r="V35">
        <v>0</v>
      </c>
      <c r="W35">
        <v>5484</v>
      </c>
      <c r="X35">
        <v>0</v>
      </c>
    </row>
    <row r="36" spans="1:24" x14ac:dyDescent="0.35">
      <c r="A36">
        <f t="shared" si="0"/>
        <v>0</v>
      </c>
      <c r="B36">
        <f t="shared" si="1"/>
        <v>0</v>
      </c>
      <c r="C36" t="s">
        <v>90</v>
      </c>
      <c r="D36">
        <v>0</v>
      </c>
      <c r="E36">
        <v>523</v>
      </c>
      <c r="F36">
        <v>0</v>
      </c>
      <c r="G36">
        <v>41</v>
      </c>
      <c r="H36">
        <v>0</v>
      </c>
      <c r="I36">
        <v>2595</v>
      </c>
      <c r="J36">
        <v>3159</v>
      </c>
      <c r="K36">
        <v>0</v>
      </c>
      <c r="L36">
        <v>191</v>
      </c>
      <c r="M36">
        <v>242</v>
      </c>
      <c r="N36">
        <v>45</v>
      </c>
      <c r="O36">
        <v>2598</v>
      </c>
      <c r="P36">
        <v>0</v>
      </c>
      <c r="Q36">
        <v>0</v>
      </c>
      <c r="R36">
        <v>3076</v>
      </c>
      <c r="S36">
        <v>0</v>
      </c>
      <c r="T36">
        <v>0</v>
      </c>
      <c r="U36">
        <v>7225</v>
      </c>
      <c r="V36">
        <v>175</v>
      </c>
      <c r="W36">
        <v>51</v>
      </c>
      <c r="X36">
        <v>0</v>
      </c>
    </row>
    <row r="37" spans="1:24" x14ac:dyDescent="0.35">
      <c r="A37">
        <f t="shared" si="0"/>
        <v>0</v>
      </c>
      <c r="B37">
        <f t="shared" si="1"/>
        <v>0</v>
      </c>
      <c r="C37" t="s">
        <v>89</v>
      </c>
      <c r="D37">
        <v>0</v>
      </c>
      <c r="E37">
        <v>0</v>
      </c>
      <c r="F37">
        <v>0</v>
      </c>
      <c r="G37">
        <v>0</v>
      </c>
      <c r="H37">
        <v>0</v>
      </c>
      <c r="I37">
        <v>2595</v>
      </c>
      <c r="J37">
        <v>2595</v>
      </c>
      <c r="K37">
        <v>0</v>
      </c>
      <c r="L37">
        <v>0</v>
      </c>
      <c r="M37">
        <v>0</v>
      </c>
      <c r="N37">
        <v>0</v>
      </c>
      <c r="O37">
        <v>2595</v>
      </c>
      <c r="P37">
        <v>0</v>
      </c>
      <c r="Q37">
        <v>0</v>
      </c>
      <c r="R37">
        <v>2595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24" x14ac:dyDescent="0.35">
      <c r="A38">
        <f t="shared" si="0"/>
        <v>0</v>
      </c>
      <c r="B38">
        <f t="shared" si="1"/>
        <v>0</v>
      </c>
      <c r="C38" t="s">
        <v>92</v>
      </c>
      <c r="D38">
        <v>0</v>
      </c>
      <c r="E38">
        <v>0</v>
      </c>
      <c r="F38">
        <v>0</v>
      </c>
      <c r="G38">
        <v>0</v>
      </c>
      <c r="H38">
        <v>0</v>
      </c>
      <c r="I38">
        <v>2595</v>
      </c>
      <c r="J38">
        <v>2595</v>
      </c>
      <c r="K38">
        <v>0</v>
      </c>
      <c r="L38">
        <v>0</v>
      </c>
      <c r="M38">
        <v>0</v>
      </c>
      <c r="N38">
        <v>0</v>
      </c>
      <c r="O38">
        <v>2595</v>
      </c>
      <c r="P38">
        <v>0</v>
      </c>
      <c r="Q38">
        <v>0</v>
      </c>
      <c r="R38">
        <v>2595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</row>
    <row r="39" spans="1:24" x14ac:dyDescent="0.35">
      <c r="A39">
        <f t="shared" si="0"/>
        <v>0</v>
      </c>
      <c r="B39">
        <f t="shared" si="1"/>
        <v>0</v>
      </c>
      <c r="C39" t="s">
        <v>157</v>
      </c>
      <c r="D39">
        <v>0</v>
      </c>
      <c r="E39">
        <v>0</v>
      </c>
      <c r="F39">
        <v>0</v>
      </c>
      <c r="G39">
        <v>0</v>
      </c>
      <c r="H39">
        <v>0</v>
      </c>
      <c r="I39">
        <v>2595</v>
      </c>
      <c r="J39">
        <v>2595</v>
      </c>
      <c r="K39">
        <v>0</v>
      </c>
      <c r="L39">
        <v>0</v>
      </c>
      <c r="M39">
        <v>0</v>
      </c>
      <c r="N39">
        <v>0</v>
      </c>
      <c r="O39">
        <v>2595</v>
      </c>
      <c r="P39">
        <v>0</v>
      </c>
      <c r="Q39">
        <v>0</v>
      </c>
      <c r="R39">
        <v>2595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35">
      <c r="A40">
        <f t="shared" si="0"/>
        <v>0</v>
      </c>
      <c r="B40">
        <f t="shared" si="1"/>
        <v>0</v>
      </c>
      <c r="C40" t="s">
        <v>181</v>
      </c>
      <c r="D40">
        <v>0</v>
      </c>
      <c r="E40">
        <v>0</v>
      </c>
      <c r="F40">
        <v>0</v>
      </c>
      <c r="G40">
        <v>97</v>
      </c>
      <c r="H40">
        <v>0</v>
      </c>
      <c r="I40">
        <v>0</v>
      </c>
      <c r="J40">
        <v>97</v>
      </c>
      <c r="K40">
        <v>68</v>
      </c>
      <c r="L40">
        <v>0</v>
      </c>
      <c r="M40">
        <v>174</v>
      </c>
      <c r="N40">
        <v>0</v>
      </c>
      <c r="O40">
        <v>35</v>
      </c>
      <c r="P40">
        <v>0</v>
      </c>
      <c r="Q40">
        <v>0</v>
      </c>
      <c r="R40">
        <v>277</v>
      </c>
      <c r="S40">
        <v>0</v>
      </c>
      <c r="T40">
        <v>0</v>
      </c>
      <c r="U40">
        <v>4601</v>
      </c>
      <c r="V40">
        <v>0</v>
      </c>
      <c r="W40">
        <v>0</v>
      </c>
      <c r="X40">
        <v>0</v>
      </c>
    </row>
    <row r="41" spans="1:24" x14ac:dyDescent="0.35">
      <c r="A41">
        <f t="shared" si="0"/>
        <v>0</v>
      </c>
      <c r="B41">
        <f t="shared" si="1"/>
        <v>0</v>
      </c>
      <c r="C41" t="s">
        <v>265</v>
      </c>
      <c r="D41">
        <v>0</v>
      </c>
      <c r="E41">
        <v>0</v>
      </c>
      <c r="F41">
        <v>0</v>
      </c>
      <c r="G41">
        <v>171</v>
      </c>
      <c r="H41">
        <v>0</v>
      </c>
      <c r="I41">
        <v>0</v>
      </c>
      <c r="J41">
        <v>171</v>
      </c>
      <c r="K41">
        <v>44</v>
      </c>
      <c r="L41">
        <v>51</v>
      </c>
      <c r="M41">
        <v>312</v>
      </c>
      <c r="N41">
        <v>0</v>
      </c>
      <c r="O41">
        <v>0</v>
      </c>
      <c r="P41">
        <v>0</v>
      </c>
      <c r="Q41">
        <v>0</v>
      </c>
      <c r="R41">
        <v>407</v>
      </c>
      <c r="S41">
        <v>0</v>
      </c>
      <c r="T41">
        <v>0</v>
      </c>
      <c r="U41">
        <v>8739</v>
      </c>
      <c r="V41">
        <v>0</v>
      </c>
      <c r="W41">
        <v>308</v>
      </c>
      <c r="X41">
        <v>0</v>
      </c>
    </row>
    <row r="42" spans="1:24" x14ac:dyDescent="0.35">
      <c r="A42">
        <f t="shared" si="0"/>
        <v>0</v>
      </c>
      <c r="B42">
        <f t="shared" si="1"/>
        <v>0</v>
      </c>
      <c r="C42" t="s">
        <v>69</v>
      </c>
      <c r="D42">
        <v>151</v>
      </c>
      <c r="E42">
        <v>303904</v>
      </c>
      <c r="F42">
        <v>800</v>
      </c>
      <c r="G42">
        <v>12554</v>
      </c>
      <c r="H42">
        <v>3125</v>
      </c>
      <c r="I42">
        <v>32486</v>
      </c>
      <c r="J42">
        <v>353020</v>
      </c>
      <c r="K42">
        <v>17318</v>
      </c>
      <c r="L42">
        <v>41622</v>
      </c>
      <c r="M42">
        <v>75186</v>
      </c>
      <c r="N42">
        <v>62765</v>
      </c>
      <c r="O42">
        <v>154809</v>
      </c>
      <c r="P42">
        <v>11217</v>
      </c>
      <c r="Q42">
        <v>992</v>
      </c>
      <c r="R42">
        <v>363909</v>
      </c>
      <c r="S42">
        <v>231755</v>
      </c>
      <c r="T42">
        <v>246525</v>
      </c>
      <c r="U42">
        <v>2215527</v>
      </c>
      <c r="V42">
        <v>23440</v>
      </c>
      <c r="W42">
        <v>62767</v>
      </c>
      <c r="X42">
        <v>27901</v>
      </c>
    </row>
    <row r="43" spans="1:24" x14ac:dyDescent="0.35">
      <c r="A43">
        <f t="shared" si="0"/>
        <v>0</v>
      </c>
      <c r="B43">
        <f t="shared" si="1"/>
        <v>0</v>
      </c>
      <c r="C43" t="s">
        <v>70</v>
      </c>
      <c r="D43">
        <f>+D42-SUM(D2:D41)</f>
        <v>0</v>
      </c>
      <c r="E43">
        <f t="shared" ref="E43:K43" si="2">+E42-SUM(E2:E41)</f>
        <v>0</v>
      </c>
      <c r="F43">
        <f t="shared" si="2"/>
        <v>0</v>
      </c>
      <c r="G43">
        <f t="shared" si="2"/>
        <v>0</v>
      </c>
      <c r="H43">
        <f t="shared" si="2"/>
        <v>0</v>
      </c>
      <c r="I43">
        <f t="shared" si="2"/>
        <v>0</v>
      </c>
      <c r="J43">
        <f t="shared" si="2"/>
        <v>0</v>
      </c>
      <c r="K43">
        <f t="shared" si="2"/>
        <v>0</v>
      </c>
      <c r="L43">
        <f t="shared" ref="L43" si="3">+L42-SUM(L2:L41)</f>
        <v>0</v>
      </c>
      <c r="M43">
        <f t="shared" ref="M43" si="4">+M42-SUM(M2:M41)</f>
        <v>0</v>
      </c>
      <c r="N43">
        <f t="shared" ref="N43" si="5">+N42-SUM(N2:N41)</f>
        <v>0</v>
      </c>
      <c r="O43">
        <f t="shared" ref="O43" si="6">+O42-SUM(O2:O41)</f>
        <v>0</v>
      </c>
      <c r="P43">
        <f t="shared" ref="P43" si="7">+P42-SUM(P2:P41)</f>
        <v>0</v>
      </c>
      <c r="Q43">
        <f t="shared" ref="Q43" si="8">+Q42-SUM(Q2:Q41)</f>
        <v>0</v>
      </c>
      <c r="R43">
        <f t="shared" ref="R43:X43" si="9">+R42-SUM(R2:R41)</f>
        <v>0</v>
      </c>
      <c r="S43">
        <f t="shared" si="9"/>
        <v>0</v>
      </c>
      <c r="T43">
        <f t="shared" si="9"/>
        <v>0</v>
      </c>
      <c r="U43">
        <f t="shared" si="9"/>
        <v>0</v>
      </c>
      <c r="V43">
        <f t="shared" si="9"/>
        <v>0</v>
      </c>
      <c r="W43">
        <f t="shared" si="9"/>
        <v>600</v>
      </c>
      <c r="X43">
        <f t="shared" si="9"/>
        <v>0</v>
      </c>
    </row>
  </sheetData>
  <conditionalFormatting sqref="A2:B43">
    <cfRule type="expression" dxfId="21" priority="9">
      <formula>A2&lt;&gt;0</formula>
    </cfRule>
  </conditionalFormatting>
  <conditionalFormatting sqref="D43:X43">
    <cfRule type="expression" dxfId="20" priority="1">
      <formula>D43&lt;&gt;0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3">
    <tabColor rgb="FF92D050"/>
  </sheetPr>
  <dimension ref="A1:U174"/>
  <sheetViews>
    <sheetView workbookViewId="0">
      <pane xSplit="3" ySplit="1" topLeftCell="D131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10" width="9.179687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314</v>
      </c>
      <c r="E1" t="s">
        <v>315</v>
      </c>
      <c r="F1" t="s">
        <v>316</v>
      </c>
      <c r="G1" t="s">
        <v>317</v>
      </c>
      <c r="H1" t="s">
        <v>318</v>
      </c>
      <c r="I1" t="s">
        <v>319</v>
      </c>
      <c r="J1" t="s">
        <v>320</v>
      </c>
      <c r="K1" t="s">
        <v>73</v>
      </c>
      <c r="L1" t="s">
        <v>74</v>
      </c>
      <c r="M1" t="s">
        <v>321</v>
      </c>
      <c r="N1" t="s">
        <v>322</v>
      </c>
      <c r="O1" t="s">
        <v>323</v>
      </c>
      <c r="P1" t="s">
        <v>324</v>
      </c>
      <c r="Q1" t="s">
        <v>325</v>
      </c>
      <c r="R1" t="s">
        <v>326</v>
      </c>
      <c r="S1" t="s">
        <v>327</v>
      </c>
      <c r="T1" t="s">
        <v>328</v>
      </c>
      <c r="U1" t="s">
        <v>329</v>
      </c>
    </row>
    <row r="2" spans="1:21" x14ac:dyDescent="0.35">
      <c r="A2">
        <f>+J2-SUM(D2:I2)</f>
        <v>0</v>
      </c>
      <c r="B2">
        <f>+R2-SUM(K2:Q2)</f>
        <v>0</v>
      </c>
      <c r="C2" t="s">
        <v>79</v>
      </c>
      <c r="D2">
        <v>805</v>
      </c>
      <c r="E2">
        <v>8104</v>
      </c>
      <c r="F2">
        <v>0</v>
      </c>
      <c r="G2">
        <v>0</v>
      </c>
      <c r="H2">
        <v>0</v>
      </c>
      <c r="I2">
        <v>1581</v>
      </c>
      <c r="J2">
        <v>10490</v>
      </c>
      <c r="K2">
        <v>1886</v>
      </c>
      <c r="L2">
        <v>0</v>
      </c>
      <c r="M2">
        <v>514</v>
      </c>
      <c r="N2">
        <v>0</v>
      </c>
      <c r="O2">
        <v>8090</v>
      </c>
      <c r="P2">
        <v>0</v>
      </c>
      <c r="Q2">
        <v>0</v>
      </c>
      <c r="R2">
        <v>10490</v>
      </c>
      <c r="S2">
        <v>0</v>
      </c>
      <c r="T2">
        <v>0</v>
      </c>
      <c r="U2">
        <v>11494</v>
      </c>
    </row>
    <row r="3" spans="1:21" x14ac:dyDescent="0.35">
      <c r="A3">
        <f t="shared" ref="A3:A43" si="0">+J3-SUM(D3:I3)</f>
        <v>0</v>
      </c>
      <c r="B3">
        <f t="shared" ref="B3:B43" si="1">+R3-SUM(K3:Q3)</f>
        <v>0</v>
      </c>
      <c r="C3" t="s">
        <v>81</v>
      </c>
      <c r="D3">
        <v>338</v>
      </c>
      <c r="E3">
        <v>771</v>
      </c>
      <c r="F3">
        <v>0</v>
      </c>
      <c r="G3">
        <v>1</v>
      </c>
      <c r="H3">
        <v>0</v>
      </c>
      <c r="I3">
        <v>0</v>
      </c>
      <c r="J3">
        <v>1110</v>
      </c>
      <c r="K3">
        <v>0</v>
      </c>
      <c r="L3">
        <v>0</v>
      </c>
      <c r="M3">
        <v>0</v>
      </c>
      <c r="N3">
        <v>654</v>
      </c>
      <c r="O3">
        <v>655</v>
      </c>
      <c r="P3">
        <v>0</v>
      </c>
      <c r="Q3">
        <v>0</v>
      </c>
      <c r="R3">
        <v>1309</v>
      </c>
      <c r="S3">
        <v>0</v>
      </c>
      <c r="T3">
        <v>0</v>
      </c>
      <c r="U3">
        <v>0</v>
      </c>
    </row>
    <row r="4" spans="1:21" x14ac:dyDescent="0.35">
      <c r="A4">
        <f t="shared" si="0"/>
        <v>0</v>
      </c>
      <c r="B4">
        <f t="shared" si="1"/>
        <v>0</v>
      </c>
      <c r="C4" t="s">
        <v>83</v>
      </c>
      <c r="D4">
        <v>300</v>
      </c>
      <c r="E4">
        <v>8234</v>
      </c>
      <c r="F4">
        <v>0</v>
      </c>
      <c r="G4">
        <v>396</v>
      </c>
      <c r="H4">
        <v>0</v>
      </c>
      <c r="I4">
        <v>527</v>
      </c>
      <c r="J4">
        <v>9457</v>
      </c>
      <c r="K4">
        <v>0</v>
      </c>
      <c r="L4">
        <v>1897</v>
      </c>
      <c r="M4">
        <v>4632</v>
      </c>
      <c r="N4">
        <v>0</v>
      </c>
      <c r="O4">
        <v>3007</v>
      </c>
      <c r="P4">
        <v>0</v>
      </c>
      <c r="Q4">
        <v>0</v>
      </c>
      <c r="R4">
        <v>9536</v>
      </c>
      <c r="S4">
        <v>0</v>
      </c>
      <c r="T4">
        <v>0</v>
      </c>
      <c r="U4">
        <v>153561</v>
      </c>
    </row>
    <row r="5" spans="1:21" x14ac:dyDescent="0.35">
      <c r="A5">
        <f t="shared" si="0"/>
        <v>0</v>
      </c>
      <c r="B5">
        <f t="shared" si="1"/>
        <v>0</v>
      </c>
      <c r="C5" t="s">
        <v>84</v>
      </c>
      <c r="D5">
        <v>0</v>
      </c>
      <c r="E5">
        <v>50</v>
      </c>
      <c r="F5">
        <v>0</v>
      </c>
      <c r="G5">
        <v>0</v>
      </c>
      <c r="H5">
        <v>0</v>
      </c>
      <c r="I5">
        <v>0</v>
      </c>
      <c r="J5">
        <v>50</v>
      </c>
      <c r="K5">
        <v>209</v>
      </c>
      <c r="L5">
        <v>0</v>
      </c>
      <c r="M5">
        <v>56</v>
      </c>
      <c r="N5">
        <v>0</v>
      </c>
      <c r="O5">
        <v>218</v>
      </c>
      <c r="P5">
        <v>0</v>
      </c>
      <c r="Q5">
        <v>0</v>
      </c>
      <c r="R5">
        <v>483</v>
      </c>
      <c r="S5">
        <v>0</v>
      </c>
      <c r="T5">
        <v>0</v>
      </c>
      <c r="U5">
        <v>1365</v>
      </c>
    </row>
    <row r="6" spans="1:21" x14ac:dyDescent="0.35">
      <c r="A6">
        <f t="shared" si="0"/>
        <v>0</v>
      </c>
      <c r="B6">
        <f t="shared" si="1"/>
        <v>0</v>
      </c>
      <c r="C6" t="s">
        <v>86</v>
      </c>
      <c r="D6">
        <v>0</v>
      </c>
      <c r="E6">
        <v>64</v>
      </c>
      <c r="F6">
        <v>0</v>
      </c>
      <c r="G6">
        <v>0</v>
      </c>
      <c r="H6">
        <v>0</v>
      </c>
      <c r="I6">
        <v>0</v>
      </c>
      <c r="J6">
        <v>64</v>
      </c>
      <c r="K6">
        <v>398</v>
      </c>
      <c r="L6">
        <v>0</v>
      </c>
      <c r="M6">
        <v>266</v>
      </c>
      <c r="N6">
        <v>0</v>
      </c>
      <c r="O6">
        <v>315</v>
      </c>
      <c r="P6">
        <v>0</v>
      </c>
      <c r="Q6">
        <v>0</v>
      </c>
      <c r="R6">
        <v>979</v>
      </c>
      <c r="S6">
        <v>1231</v>
      </c>
      <c r="T6">
        <v>0</v>
      </c>
      <c r="U6">
        <v>7875</v>
      </c>
    </row>
    <row r="7" spans="1:21" x14ac:dyDescent="0.35">
      <c r="A7">
        <f t="shared" si="0"/>
        <v>0</v>
      </c>
      <c r="B7">
        <f t="shared" si="1"/>
        <v>0</v>
      </c>
      <c r="C7" t="s">
        <v>373</v>
      </c>
      <c r="D7">
        <v>355</v>
      </c>
      <c r="E7">
        <v>3829</v>
      </c>
      <c r="F7">
        <v>28</v>
      </c>
      <c r="G7">
        <v>0</v>
      </c>
      <c r="H7">
        <v>0</v>
      </c>
      <c r="I7">
        <v>0</v>
      </c>
      <c r="J7">
        <v>4212</v>
      </c>
      <c r="K7">
        <v>1109</v>
      </c>
      <c r="L7">
        <v>0</v>
      </c>
      <c r="M7">
        <v>1249</v>
      </c>
      <c r="N7">
        <v>0</v>
      </c>
      <c r="O7">
        <v>1754</v>
      </c>
      <c r="P7">
        <v>0</v>
      </c>
      <c r="Q7">
        <v>0</v>
      </c>
      <c r="R7">
        <v>4112</v>
      </c>
      <c r="S7">
        <v>0</v>
      </c>
      <c r="T7">
        <v>0</v>
      </c>
      <c r="U7">
        <v>37071</v>
      </c>
    </row>
    <row r="8" spans="1:21" x14ac:dyDescent="0.35">
      <c r="A8">
        <f t="shared" si="0"/>
        <v>0</v>
      </c>
      <c r="B8">
        <f t="shared" si="1"/>
        <v>0</v>
      </c>
      <c r="C8" t="s">
        <v>87</v>
      </c>
      <c r="D8">
        <v>5</v>
      </c>
      <c r="E8">
        <v>1471</v>
      </c>
      <c r="F8">
        <v>0</v>
      </c>
      <c r="G8">
        <v>26</v>
      </c>
      <c r="H8">
        <v>0</v>
      </c>
      <c r="I8">
        <v>120</v>
      </c>
      <c r="J8">
        <v>1622</v>
      </c>
      <c r="K8">
        <v>0</v>
      </c>
      <c r="L8">
        <v>603</v>
      </c>
      <c r="M8">
        <v>235</v>
      </c>
      <c r="N8">
        <v>0</v>
      </c>
      <c r="O8">
        <v>1046</v>
      </c>
      <c r="P8">
        <v>29</v>
      </c>
      <c r="Q8">
        <v>0</v>
      </c>
      <c r="R8">
        <v>1913</v>
      </c>
      <c r="S8">
        <v>0</v>
      </c>
      <c r="T8">
        <v>0</v>
      </c>
      <c r="U8">
        <v>5200</v>
      </c>
    </row>
    <row r="9" spans="1:21" x14ac:dyDescent="0.35">
      <c r="A9">
        <f t="shared" si="0"/>
        <v>0</v>
      </c>
      <c r="B9">
        <f t="shared" si="1"/>
        <v>0</v>
      </c>
      <c r="C9" t="s">
        <v>88</v>
      </c>
      <c r="D9">
        <v>392</v>
      </c>
      <c r="E9">
        <v>5903</v>
      </c>
      <c r="F9">
        <v>0</v>
      </c>
      <c r="G9">
        <v>65</v>
      </c>
      <c r="H9">
        <v>0</v>
      </c>
      <c r="I9">
        <v>302</v>
      </c>
      <c r="J9">
        <v>6662</v>
      </c>
      <c r="K9">
        <v>324</v>
      </c>
      <c r="L9">
        <v>0</v>
      </c>
      <c r="M9">
        <v>312</v>
      </c>
      <c r="N9">
        <v>10</v>
      </c>
      <c r="O9">
        <v>6016</v>
      </c>
      <c r="P9">
        <v>0</v>
      </c>
      <c r="Q9">
        <v>0</v>
      </c>
      <c r="R9">
        <v>6662</v>
      </c>
      <c r="S9">
        <v>122</v>
      </c>
      <c r="T9">
        <v>0</v>
      </c>
      <c r="U9">
        <v>8781</v>
      </c>
    </row>
    <row r="10" spans="1:21" x14ac:dyDescent="0.35">
      <c r="A10">
        <f t="shared" si="0"/>
        <v>0</v>
      </c>
      <c r="B10">
        <f t="shared" si="1"/>
        <v>0</v>
      </c>
      <c r="C10" t="s">
        <v>90</v>
      </c>
      <c r="D10">
        <v>282</v>
      </c>
      <c r="E10">
        <v>6221</v>
      </c>
      <c r="F10">
        <v>23</v>
      </c>
      <c r="G10">
        <v>184</v>
      </c>
      <c r="H10">
        <v>0</v>
      </c>
      <c r="I10">
        <v>51</v>
      </c>
      <c r="J10">
        <v>6761</v>
      </c>
      <c r="K10">
        <v>714</v>
      </c>
      <c r="L10">
        <v>0</v>
      </c>
      <c r="M10">
        <v>417</v>
      </c>
      <c r="N10">
        <v>0</v>
      </c>
      <c r="O10">
        <v>5612</v>
      </c>
      <c r="P10">
        <v>0</v>
      </c>
      <c r="Q10">
        <v>0</v>
      </c>
      <c r="R10">
        <v>6743</v>
      </c>
      <c r="S10">
        <v>3179</v>
      </c>
      <c r="T10">
        <v>2740</v>
      </c>
      <c r="U10">
        <v>13349</v>
      </c>
    </row>
    <row r="11" spans="1:21" x14ac:dyDescent="0.35">
      <c r="A11">
        <f t="shared" si="0"/>
        <v>0</v>
      </c>
      <c r="B11">
        <f t="shared" si="1"/>
        <v>0</v>
      </c>
      <c r="C11" t="s">
        <v>91</v>
      </c>
      <c r="D11">
        <v>288</v>
      </c>
      <c r="E11">
        <v>7128</v>
      </c>
      <c r="F11">
        <v>18</v>
      </c>
      <c r="G11">
        <v>634</v>
      </c>
      <c r="H11">
        <v>0</v>
      </c>
      <c r="I11">
        <v>0</v>
      </c>
      <c r="J11">
        <v>8068</v>
      </c>
      <c r="K11">
        <v>62</v>
      </c>
      <c r="L11">
        <v>1716</v>
      </c>
      <c r="M11">
        <v>2305</v>
      </c>
      <c r="N11">
        <v>61</v>
      </c>
      <c r="O11">
        <v>3005</v>
      </c>
      <c r="P11">
        <v>0</v>
      </c>
      <c r="Q11">
        <v>854</v>
      </c>
      <c r="R11">
        <v>8003</v>
      </c>
      <c r="S11">
        <v>738</v>
      </c>
      <c r="T11">
        <v>1587</v>
      </c>
      <c r="U11">
        <v>62104</v>
      </c>
    </row>
    <row r="12" spans="1:21" x14ac:dyDescent="0.35">
      <c r="A12">
        <f t="shared" si="0"/>
        <v>0</v>
      </c>
      <c r="B12">
        <f t="shared" si="1"/>
        <v>0</v>
      </c>
      <c r="C12" t="s">
        <v>93</v>
      </c>
      <c r="D12">
        <v>0</v>
      </c>
      <c r="E12">
        <v>607</v>
      </c>
      <c r="F12">
        <v>0</v>
      </c>
      <c r="G12">
        <v>0</v>
      </c>
      <c r="H12">
        <v>0</v>
      </c>
      <c r="I12">
        <v>265</v>
      </c>
      <c r="J12">
        <v>872</v>
      </c>
      <c r="K12">
        <v>326</v>
      </c>
      <c r="L12">
        <v>0</v>
      </c>
      <c r="M12">
        <v>262</v>
      </c>
      <c r="N12">
        <v>0</v>
      </c>
      <c r="O12">
        <v>284</v>
      </c>
      <c r="P12">
        <v>0</v>
      </c>
      <c r="Q12">
        <v>0</v>
      </c>
      <c r="R12">
        <v>872</v>
      </c>
      <c r="S12">
        <v>0</v>
      </c>
      <c r="T12">
        <v>0</v>
      </c>
      <c r="U12">
        <v>7326</v>
      </c>
    </row>
    <row r="13" spans="1:21" x14ac:dyDescent="0.35">
      <c r="A13">
        <f t="shared" si="0"/>
        <v>0</v>
      </c>
      <c r="B13">
        <f t="shared" si="1"/>
        <v>0</v>
      </c>
      <c r="C13" t="s">
        <v>94</v>
      </c>
      <c r="D13">
        <v>0</v>
      </c>
      <c r="E13">
        <v>1137</v>
      </c>
      <c r="F13">
        <v>0</v>
      </c>
      <c r="G13">
        <v>0</v>
      </c>
      <c r="H13">
        <v>0</v>
      </c>
      <c r="I13">
        <v>0</v>
      </c>
      <c r="J13">
        <v>1137</v>
      </c>
      <c r="K13">
        <v>76</v>
      </c>
      <c r="L13">
        <v>204</v>
      </c>
      <c r="M13">
        <v>439</v>
      </c>
      <c r="N13">
        <v>0</v>
      </c>
      <c r="O13">
        <v>390</v>
      </c>
      <c r="P13">
        <v>0</v>
      </c>
      <c r="Q13">
        <v>0</v>
      </c>
      <c r="R13">
        <v>1109</v>
      </c>
      <c r="S13">
        <v>0</v>
      </c>
      <c r="T13">
        <v>0</v>
      </c>
      <c r="U13">
        <v>14888</v>
      </c>
    </row>
    <row r="14" spans="1:21" x14ac:dyDescent="0.35">
      <c r="A14">
        <f t="shared" si="0"/>
        <v>0</v>
      </c>
      <c r="B14">
        <f t="shared" si="1"/>
        <v>0</v>
      </c>
      <c r="C14" t="s">
        <v>95</v>
      </c>
      <c r="D14">
        <v>0</v>
      </c>
      <c r="E14">
        <v>7</v>
      </c>
      <c r="F14">
        <v>0</v>
      </c>
      <c r="G14">
        <v>0</v>
      </c>
      <c r="H14">
        <v>0</v>
      </c>
      <c r="I14">
        <v>0</v>
      </c>
      <c r="J14">
        <v>7</v>
      </c>
      <c r="K14">
        <v>74</v>
      </c>
      <c r="L14">
        <v>0</v>
      </c>
      <c r="M14">
        <v>58</v>
      </c>
      <c r="N14">
        <v>0</v>
      </c>
      <c r="O14">
        <v>16</v>
      </c>
      <c r="P14">
        <v>0</v>
      </c>
      <c r="Q14">
        <v>0</v>
      </c>
      <c r="R14">
        <v>148</v>
      </c>
      <c r="S14">
        <v>0</v>
      </c>
      <c r="T14">
        <v>0</v>
      </c>
      <c r="U14">
        <v>1683</v>
      </c>
    </row>
    <row r="15" spans="1:21" x14ac:dyDescent="0.35">
      <c r="A15">
        <f t="shared" si="0"/>
        <v>0</v>
      </c>
      <c r="B15">
        <f t="shared" si="1"/>
        <v>0</v>
      </c>
      <c r="C15" t="s">
        <v>96</v>
      </c>
      <c r="D15">
        <v>0</v>
      </c>
      <c r="E15">
        <v>2219</v>
      </c>
      <c r="F15">
        <v>0</v>
      </c>
      <c r="G15">
        <v>39</v>
      </c>
      <c r="H15">
        <v>0</v>
      </c>
      <c r="I15">
        <v>0</v>
      </c>
      <c r="J15">
        <v>2258</v>
      </c>
      <c r="K15">
        <v>53</v>
      </c>
      <c r="L15">
        <v>316</v>
      </c>
      <c r="M15">
        <v>386</v>
      </c>
      <c r="N15">
        <v>0</v>
      </c>
      <c r="O15">
        <v>1073</v>
      </c>
      <c r="P15">
        <v>0</v>
      </c>
      <c r="Q15">
        <v>430</v>
      </c>
      <c r="R15">
        <v>2258</v>
      </c>
      <c r="S15">
        <v>0</v>
      </c>
      <c r="T15">
        <v>0</v>
      </c>
      <c r="U15">
        <v>11048</v>
      </c>
    </row>
    <row r="16" spans="1:21" x14ac:dyDescent="0.35">
      <c r="A16">
        <f t="shared" si="0"/>
        <v>0</v>
      </c>
      <c r="B16">
        <f t="shared" si="1"/>
        <v>0</v>
      </c>
      <c r="C16" t="s">
        <v>332</v>
      </c>
      <c r="D16">
        <v>15</v>
      </c>
      <c r="E16">
        <v>831</v>
      </c>
      <c r="F16">
        <v>25</v>
      </c>
      <c r="G16">
        <v>25</v>
      </c>
      <c r="H16">
        <v>0</v>
      </c>
      <c r="I16">
        <v>0</v>
      </c>
      <c r="J16">
        <v>896</v>
      </c>
      <c r="K16">
        <v>215</v>
      </c>
      <c r="L16">
        <v>0</v>
      </c>
      <c r="M16">
        <v>91</v>
      </c>
      <c r="N16">
        <v>0</v>
      </c>
      <c r="O16">
        <v>549</v>
      </c>
      <c r="P16">
        <v>0</v>
      </c>
      <c r="Q16">
        <v>0</v>
      </c>
      <c r="R16">
        <v>855</v>
      </c>
      <c r="S16">
        <v>0</v>
      </c>
      <c r="T16">
        <v>0</v>
      </c>
      <c r="U16">
        <v>2365</v>
      </c>
    </row>
    <row r="17" spans="1:21" x14ac:dyDescent="0.35">
      <c r="A17">
        <f t="shared" si="0"/>
        <v>0</v>
      </c>
      <c r="B17">
        <f t="shared" si="1"/>
        <v>0</v>
      </c>
      <c r="C17" t="s">
        <v>97</v>
      </c>
      <c r="D17">
        <v>0</v>
      </c>
      <c r="E17">
        <v>852</v>
      </c>
      <c r="F17">
        <v>0</v>
      </c>
      <c r="G17">
        <v>0</v>
      </c>
      <c r="H17">
        <v>0</v>
      </c>
      <c r="I17">
        <v>0</v>
      </c>
      <c r="J17">
        <v>852</v>
      </c>
      <c r="K17">
        <v>163</v>
      </c>
      <c r="L17">
        <v>0</v>
      </c>
      <c r="M17">
        <v>81</v>
      </c>
      <c r="N17">
        <v>0</v>
      </c>
      <c r="O17">
        <v>701</v>
      </c>
      <c r="P17">
        <v>0</v>
      </c>
      <c r="Q17">
        <v>0</v>
      </c>
      <c r="R17">
        <v>945</v>
      </c>
      <c r="S17">
        <v>0</v>
      </c>
      <c r="T17">
        <v>0</v>
      </c>
      <c r="U17">
        <v>2107</v>
      </c>
    </row>
    <row r="18" spans="1:21" x14ac:dyDescent="0.35">
      <c r="A18">
        <f t="shared" si="0"/>
        <v>0</v>
      </c>
      <c r="B18">
        <f t="shared" si="1"/>
        <v>0</v>
      </c>
      <c r="C18" t="s">
        <v>98</v>
      </c>
      <c r="D18">
        <v>1392</v>
      </c>
      <c r="E18">
        <v>13346</v>
      </c>
      <c r="F18">
        <v>0</v>
      </c>
      <c r="G18">
        <v>377</v>
      </c>
      <c r="H18">
        <v>0</v>
      </c>
      <c r="I18">
        <v>0</v>
      </c>
      <c r="J18">
        <v>15115</v>
      </c>
      <c r="K18">
        <v>863</v>
      </c>
      <c r="L18">
        <v>2042</v>
      </c>
      <c r="M18">
        <v>8562</v>
      </c>
      <c r="N18">
        <v>263</v>
      </c>
      <c r="O18">
        <v>4633</v>
      </c>
      <c r="P18">
        <v>0</v>
      </c>
      <c r="Q18">
        <v>434</v>
      </c>
      <c r="R18">
        <v>16797</v>
      </c>
      <c r="S18">
        <v>20079</v>
      </c>
      <c r="T18">
        <v>24000</v>
      </c>
      <c r="U18">
        <v>256375</v>
      </c>
    </row>
    <row r="19" spans="1:21" x14ac:dyDescent="0.35">
      <c r="A19">
        <f t="shared" si="0"/>
        <v>0</v>
      </c>
      <c r="B19">
        <f t="shared" si="1"/>
        <v>0</v>
      </c>
      <c r="C19" t="s">
        <v>99</v>
      </c>
      <c r="D19">
        <v>44</v>
      </c>
      <c r="E19">
        <v>5697</v>
      </c>
      <c r="F19">
        <v>0</v>
      </c>
      <c r="G19">
        <v>244</v>
      </c>
      <c r="H19">
        <v>0</v>
      </c>
      <c r="I19">
        <v>0</v>
      </c>
      <c r="J19">
        <v>5985</v>
      </c>
      <c r="K19">
        <v>90</v>
      </c>
      <c r="L19">
        <v>1024</v>
      </c>
      <c r="M19">
        <v>1799</v>
      </c>
      <c r="N19">
        <v>6</v>
      </c>
      <c r="O19">
        <v>2563</v>
      </c>
      <c r="P19">
        <v>0</v>
      </c>
      <c r="Q19">
        <v>500</v>
      </c>
      <c r="R19">
        <v>5982</v>
      </c>
      <c r="S19">
        <v>12</v>
      </c>
      <c r="T19">
        <v>0</v>
      </c>
      <c r="U19">
        <v>53777</v>
      </c>
    </row>
    <row r="20" spans="1:21" x14ac:dyDescent="0.35">
      <c r="A20">
        <f t="shared" si="0"/>
        <v>0</v>
      </c>
      <c r="B20">
        <f t="shared" si="1"/>
        <v>0</v>
      </c>
      <c r="C20" t="s">
        <v>100</v>
      </c>
      <c r="D20">
        <v>84</v>
      </c>
      <c r="E20">
        <v>8258</v>
      </c>
      <c r="F20">
        <v>0</v>
      </c>
      <c r="G20">
        <v>65</v>
      </c>
      <c r="H20">
        <v>72</v>
      </c>
      <c r="I20">
        <v>0</v>
      </c>
      <c r="J20">
        <v>8479</v>
      </c>
      <c r="K20">
        <v>0</v>
      </c>
      <c r="L20">
        <v>2189</v>
      </c>
      <c r="M20">
        <v>3747</v>
      </c>
      <c r="N20">
        <v>41</v>
      </c>
      <c r="O20">
        <v>2773</v>
      </c>
      <c r="P20">
        <v>129</v>
      </c>
      <c r="Q20">
        <v>111</v>
      </c>
      <c r="R20">
        <v>8990</v>
      </c>
      <c r="S20">
        <v>153</v>
      </c>
      <c r="T20">
        <v>0</v>
      </c>
      <c r="U20">
        <v>102830</v>
      </c>
    </row>
    <row r="21" spans="1:21" x14ac:dyDescent="0.35">
      <c r="A21">
        <f t="shared" si="0"/>
        <v>0</v>
      </c>
      <c r="B21">
        <f t="shared" si="1"/>
        <v>0</v>
      </c>
      <c r="C21" t="s">
        <v>102</v>
      </c>
      <c r="D21">
        <v>0</v>
      </c>
      <c r="E21">
        <v>2955</v>
      </c>
      <c r="F21">
        <v>0</v>
      </c>
      <c r="G21">
        <v>20</v>
      </c>
      <c r="H21">
        <v>0</v>
      </c>
      <c r="I21">
        <v>0</v>
      </c>
      <c r="J21">
        <v>2975</v>
      </c>
      <c r="K21">
        <v>0</v>
      </c>
      <c r="L21">
        <v>1919</v>
      </c>
      <c r="M21">
        <v>253</v>
      </c>
      <c r="N21">
        <v>0</v>
      </c>
      <c r="O21">
        <v>900</v>
      </c>
      <c r="P21">
        <v>0</v>
      </c>
      <c r="Q21">
        <v>0</v>
      </c>
      <c r="R21">
        <v>3072</v>
      </c>
      <c r="S21">
        <v>0</v>
      </c>
      <c r="T21">
        <v>0</v>
      </c>
      <c r="U21">
        <v>7900</v>
      </c>
    </row>
    <row r="22" spans="1:21" x14ac:dyDescent="0.35">
      <c r="A22">
        <f t="shared" si="0"/>
        <v>0</v>
      </c>
      <c r="B22">
        <f t="shared" si="1"/>
        <v>0</v>
      </c>
      <c r="C22" t="s">
        <v>105</v>
      </c>
      <c r="D22">
        <v>0</v>
      </c>
      <c r="E22">
        <v>1494</v>
      </c>
      <c r="F22">
        <v>0</v>
      </c>
      <c r="G22">
        <v>0</v>
      </c>
      <c r="H22">
        <v>0</v>
      </c>
      <c r="I22">
        <v>0</v>
      </c>
      <c r="J22">
        <v>1494</v>
      </c>
      <c r="K22">
        <v>230</v>
      </c>
      <c r="L22">
        <v>0</v>
      </c>
      <c r="M22">
        <v>188</v>
      </c>
      <c r="N22">
        <v>0</v>
      </c>
      <c r="O22">
        <v>526</v>
      </c>
      <c r="P22">
        <v>0</v>
      </c>
      <c r="Q22">
        <v>0</v>
      </c>
      <c r="R22">
        <v>944</v>
      </c>
      <c r="S22">
        <v>0</v>
      </c>
      <c r="T22">
        <v>0</v>
      </c>
      <c r="U22">
        <v>4705</v>
      </c>
    </row>
    <row r="23" spans="1:21" x14ac:dyDescent="0.35">
      <c r="A23">
        <f t="shared" si="0"/>
        <v>0</v>
      </c>
      <c r="B23">
        <f t="shared" si="1"/>
        <v>0</v>
      </c>
      <c r="C23" t="s">
        <v>333</v>
      </c>
      <c r="D23">
        <v>0</v>
      </c>
      <c r="E23">
        <v>1137</v>
      </c>
      <c r="F23">
        <v>0</v>
      </c>
      <c r="G23">
        <v>103</v>
      </c>
      <c r="H23">
        <v>0</v>
      </c>
      <c r="I23">
        <v>552</v>
      </c>
      <c r="J23">
        <v>1792</v>
      </c>
      <c r="K23">
        <v>388</v>
      </c>
      <c r="L23">
        <v>0</v>
      </c>
      <c r="M23">
        <v>334</v>
      </c>
      <c r="N23">
        <v>0</v>
      </c>
      <c r="O23">
        <v>1070</v>
      </c>
      <c r="P23">
        <v>0</v>
      </c>
      <c r="Q23">
        <v>0</v>
      </c>
      <c r="R23">
        <v>1792</v>
      </c>
      <c r="S23">
        <v>2989</v>
      </c>
      <c r="T23">
        <v>1750</v>
      </c>
      <c r="U23">
        <v>10024</v>
      </c>
    </row>
    <row r="24" spans="1:21" x14ac:dyDescent="0.35">
      <c r="A24">
        <f t="shared" si="0"/>
        <v>0</v>
      </c>
      <c r="B24">
        <f t="shared" si="1"/>
        <v>0</v>
      </c>
      <c r="C24" t="s">
        <v>106</v>
      </c>
      <c r="D24">
        <v>0</v>
      </c>
      <c r="E24">
        <v>583</v>
      </c>
      <c r="F24">
        <v>0</v>
      </c>
      <c r="G24">
        <v>57</v>
      </c>
      <c r="H24">
        <v>0</v>
      </c>
      <c r="I24">
        <v>0</v>
      </c>
      <c r="J24">
        <v>640</v>
      </c>
      <c r="K24">
        <v>423</v>
      </c>
      <c r="L24">
        <v>0</v>
      </c>
      <c r="M24">
        <v>376</v>
      </c>
      <c r="N24">
        <v>0</v>
      </c>
      <c r="O24">
        <v>174</v>
      </c>
      <c r="P24">
        <v>0</v>
      </c>
      <c r="Q24">
        <v>0</v>
      </c>
      <c r="R24">
        <v>973</v>
      </c>
      <c r="S24">
        <v>0</v>
      </c>
      <c r="T24">
        <v>0</v>
      </c>
      <c r="U24">
        <v>12798</v>
      </c>
    </row>
    <row r="25" spans="1:21" x14ac:dyDescent="0.35">
      <c r="A25">
        <f t="shared" si="0"/>
        <v>0</v>
      </c>
      <c r="B25">
        <f t="shared" si="1"/>
        <v>0</v>
      </c>
      <c r="C25" t="s">
        <v>107</v>
      </c>
      <c r="D25">
        <v>0</v>
      </c>
      <c r="E25">
        <v>436</v>
      </c>
      <c r="F25">
        <v>0</v>
      </c>
      <c r="G25">
        <v>0</v>
      </c>
      <c r="H25">
        <v>0</v>
      </c>
      <c r="I25">
        <v>0</v>
      </c>
      <c r="J25">
        <v>436</v>
      </c>
      <c r="K25">
        <v>387</v>
      </c>
      <c r="L25">
        <v>0</v>
      </c>
      <c r="M25">
        <v>224</v>
      </c>
      <c r="N25">
        <v>0</v>
      </c>
      <c r="O25">
        <v>206</v>
      </c>
      <c r="P25">
        <v>0</v>
      </c>
      <c r="Q25">
        <v>0</v>
      </c>
      <c r="R25">
        <v>817</v>
      </c>
      <c r="S25">
        <v>0</v>
      </c>
      <c r="T25">
        <v>0</v>
      </c>
      <c r="U25">
        <v>6346</v>
      </c>
    </row>
    <row r="26" spans="1:21" x14ac:dyDescent="0.35">
      <c r="A26">
        <f t="shared" si="0"/>
        <v>0</v>
      </c>
      <c r="B26">
        <f t="shared" si="1"/>
        <v>0</v>
      </c>
      <c r="C26" t="s">
        <v>108</v>
      </c>
      <c r="D26">
        <v>5</v>
      </c>
      <c r="E26">
        <v>425</v>
      </c>
      <c r="F26">
        <v>0</v>
      </c>
      <c r="G26">
        <v>0</v>
      </c>
      <c r="H26">
        <v>0</v>
      </c>
      <c r="I26">
        <v>0</v>
      </c>
      <c r="J26">
        <v>430</v>
      </c>
      <c r="K26">
        <v>126</v>
      </c>
      <c r="L26">
        <v>0</v>
      </c>
      <c r="M26">
        <v>86</v>
      </c>
      <c r="N26">
        <v>0</v>
      </c>
      <c r="O26">
        <v>153</v>
      </c>
      <c r="P26">
        <v>0</v>
      </c>
      <c r="Q26">
        <v>0</v>
      </c>
      <c r="R26">
        <v>365</v>
      </c>
      <c r="S26">
        <v>0</v>
      </c>
      <c r="T26">
        <v>0</v>
      </c>
      <c r="U26">
        <v>2478</v>
      </c>
    </row>
    <row r="27" spans="1:21" x14ac:dyDescent="0.35">
      <c r="A27">
        <f t="shared" si="0"/>
        <v>0</v>
      </c>
      <c r="B27">
        <f t="shared" si="1"/>
        <v>0</v>
      </c>
      <c r="C27" t="s">
        <v>109</v>
      </c>
      <c r="D27">
        <v>5</v>
      </c>
      <c r="E27">
        <v>252</v>
      </c>
      <c r="F27">
        <v>0</v>
      </c>
      <c r="G27">
        <v>0</v>
      </c>
      <c r="H27">
        <v>0</v>
      </c>
      <c r="I27">
        <v>0</v>
      </c>
      <c r="J27">
        <v>257</v>
      </c>
      <c r="K27">
        <v>0</v>
      </c>
      <c r="L27">
        <v>0</v>
      </c>
      <c r="M27">
        <v>0</v>
      </c>
      <c r="N27">
        <v>29</v>
      </c>
      <c r="O27">
        <v>102</v>
      </c>
      <c r="P27">
        <v>0</v>
      </c>
      <c r="Q27">
        <v>0</v>
      </c>
      <c r="R27">
        <v>131</v>
      </c>
      <c r="S27">
        <v>0</v>
      </c>
      <c r="T27">
        <v>0</v>
      </c>
      <c r="U27">
        <v>0</v>
      </c>
    </row>
    <row r="28" spans="1:21" x14ac:dyDescent="0.35">
      <c r="A28">
        <f t="shared" si="0"/>
        <v>0</v>
      </c>
      <c r="B28">
        <f t="shared" si="1"/>
        <v>0</v>
      </c>
      <c r="C28" t="s">
        <v>110</v>
      </c>
      <c r="D28">
        <v>0</v>
      </c>
      <c r="E28">
        <v>30</v>
      </c>
      <c r="F28">
        <v>0</v>
      </c>
      <c r="G28">
        <v>7</v>
      </c>
      <c r="H28">
        <v>0</v>
      </c>
      <c r="I28">
        <v>0</v>
      </c>
      <c r="J28">
        <v>37</v>
      </c>
      <c r="K28">
        <v>234</v>
      </c>
      <c r="L28">
        <v>0</v>
      </c>
      <c r="M28">
        <v>40</v>
      </c>
      <c r="N28">
        <v>0</v>
      </c>
      <c r="O28">
        <v>324</v>
      </c>
      <c r="P28">
        <v>0</v>
      </c>
      <c r="Q28">
        <v>0</v>
      </c>
      <c r="R28">
        <v>598</v>
      </c>
      <c r="S28">
        <v>0</v>
      </c>
      <c r="T28">
        <v>0</v>
      </c>
      <c r="U28">
        <v>942</v>
      </c>
    </row>
    <row r="29" spans="1:21" x14ac:dyDescent="0.35">
      <c r="A29">
        <f t="shared" si="0"/>
        <v>0</v>
      </c>
      <c r="B29">
        <f t="shared" si="1"/>
        <v>0</v>
      </c>
      <c r="C29" t="s">
        <v>111</v>
      </c>
      <c r="D29">
        <v>700</v>
      </c>
      <c r="E29">
        <v>19400</v>
      </c>
      <c r="F29">
        <v>0</v>
      </c>
      <c r="G29">
        <v>1240</v>
      </c>
      <c r="H29">
        <v>0</v>
      </c>
      <c r="I29">
        <v>0</v>
      </c>
      <c r="J29">
        <v>21340</v>
      </c>
      <c r="K29">
        <v>0</v>
      </c>
      <c r="L29">
        <v>4594</v>
      </c>
      <c r="M29">
        <v>5663</v>
      </c>
      <c r="N29">
        <v>0</v>
      </c>
      <c r="O29">
        <v>7957</v>
      </c>
      <c r="P29">
        <v>0</v>
      </c>
      <c r="Q29">
        <v>0</v>
      </c>
      <c r="R29">
        <v>18214</v>
      </c>
      <c r="S29">
        <v>656</v>
      </c>
      <c r="T29">
        <v>0</v>
      </c>
      <c r="U29">
        <v>180229</v>
      </c>
    </row>
    <row r="30" spans="1:21" x14ac:dyDescent="0.35">
      <c r="A30">
        <f t="shared" si="0"/>
        <v>0</v>
      </c>
      <c r="B30">
        <f t="shared" si="1"/>
        <v>0</v>
      </c>
      <c r="C30" t="s">
        <v>112</v>
      </c>
      <c r="D30">
        <v>0</v>
      </c>
      <c r="E30">
        <v>716</v>
      </c>
      <c r="F30">
        <v>0</v>
      </c>
      <c r="G30">
        <v>3</v>
      </c>
      <c r="H30">
        <v>0</v>
      </c>
      <c r="I30">
        <v>0</v>
      </c>
      <c r="J30">
        <v>719</v>
      </c>
      <c r="K30">
        <v>14</v>
      </c>
      <c r="L30">
        <v>0</v>
      </c>
      <c r="M30">
        <v>29</v>
      </c>
      <c r="N30">
        <v>0</v>
      </c>
      <c r="O30">
        <v>432</v>
      </c>
      <c r="P30">
        <v>0</v>
      </c>
      <c r="Q30">
        <v>256</v>
      </c>
      <c r="R30">
        <v>731</v>
      </c>
      <c r="S30">
        <v>350</v>
      </c>
      <c r="T30">
        <v>350</v>
      </c>
      <c r="U30">
        <v>929</v>
      </c>
    </row>
    <row r="31" spans="1:21" x14ac:dyDescent="0.35">
      <c r="A31">
        <f t="shared" si="0"/>
        <v>0</v>
      </c>
      <c r="B31">
        <f t="shared" si="1"/>
        <v>0</v>
      </c>
      <c r="C31" t="s">
        <v>113</v>
      </c>
      <c r="D31">
        <v>0</v>
      </c>
      <c r="E31">
        <v>1036</v>
      </c>
      <c r="F31">
        <v>0</v>
      </c>
      <c r="G31">
        <v>0</v>
      </c>
      <c r="H31">
        <v>0</v>
      </c>
      <c r="I31">
        <v>0</v>
      </c>
      <c r="J31">
        <v>1036</v>
      </c>
      <c r="K31">
        <v>309</v>
      </c>
      <c r="L31">
        <v>0</v>
      </c>
      <c r="M31">
        <v>85</v>
      </c>
      <c r="N31">
        <v>0</v>
      </c>
      <c r="O31">
        <v>1114</v>
      </c>
      <c r="P31">
        <v>0</v>
      </c>
      <c r="Q31">
        <v>0</v>
      </c>
      <c r="R31">
        <v>1508</v>
      </c>
      <c r="S31">
        <v>0</v>
      </c>
      <c r="T31">
        <v>0</v>
      </c>
      <c r="U31">
        <v>2396</v>
      </c>
    </row>
    <row r="32" spans="1:21" x14ac:dyDescent="0.35">
      <c r="A32">
        <f t="shared" si="0"/>
        <v>0</v>
      </c>
      <c r="B32">
        <f t="shared" si="1"/>
        <v>0</v>
      </c>
      <c r="C32" t="s">
        <v>114</v>
      </c>
      <c r="D32">
        <v>10</v>
      </c>
      <c r="E32">
        <v>416</v>
      </c>
      <c r="F32">
        <v>0</v>
      </c>
      <c r="G32">
        <v>0</v>
      </c>
      <c r="H32">
        <v>0</v>
      </c>
      <c r="I32">
        <v>0</v>
      </c>
      <c r="J32">
        <v>426</v>
      </c>
      <c r="K32">
        <v>83</v>
      </c>
      <c r="L32">
        <v>0</v>
      </c>
      <c r="M32">
        <v>51</v>
      </c>
      <c r="N32">
        <v>0</v>
      </c>
      <c r="O32">
        <v>183</v>
      </c>
      <c r="P32">
        <v>0</v>
      </c>
      <c r="Q32">
        <v>0</v>
      </c>
      <c r="R32">
        <v>317</v>
      </c>
      <c r="S32">
        <v>0</v>
      </c>
      <c r="T32">
        <v>0</v>
      </c>
      <c r="U32">
        <v>1452</v>
      </c>
    </row>
    <row r="33" spans="1:21" x14ac:dyDescent="0.35">
      <c r="A33">
        <f t="shared" si="0"/>
        <v>0</v>
      </c>
      <c r="B33">
        <f t="shared" si="1"/>
        <v>0</v>
      </c>
      <c r="C33" t="s">
        <v>115</v>
      </c>
      <c r="D33">
        <v>0</v>
      </c>
      <c r="E33">
        <v>11191</v>
      </c>
      <c r="F33">
        <v>0</v>
      </c>
      <c r="G33">
        <v>330</v>
      </c>
      <c r="H33">
        <v>0</v>
      </c>
      <c r="I33">
        <v>0</v>
      </c>
      <c r="J33">
        <v>11521</v>
      </c>
      <c r="K33">
        <v>0</v>
      </c>
      <c r="L33">
        <v>1534</v>
      </c>
      <c r="M33">
        <v>6859</v>
      </c>
      <c r="N33">
        <v>0</v>
      </c>
      <c r="O33">
        <v>3911</v>
      </c>
      <c r="P33">
        <v>0</v>
      </c>
      <c r="Q33">
        <v>0</v>
      </c>
      <c r="R33">
        <v>12304</v>
      </c>
      <c r="S33">
        <v>29381</v>
      </c>
      <c r="T33">
        <v>5720</v>
      </c>
      <c r="U33">
        <v>198482</v>
      </c>
    </row>
    <row r="34" spans="1:21" x14ac:dyDescent="0.35">
      <c r="A34">
        <f t="shared" si="0"/>
        <v>0</v>
      </c>
      <c r="B34">
        <f t="shared" si="1"/>
        <v>0</v>
      </c>
      <c r="C34" t="s">
        <v>116</v>
      </c>
      <c r="D34">
        <v>0</v>
      </c>
      <c r="E34">
        <v>491</v>
      </c>
      <c r="F34">
        <v>0</v>
      </c>
      <c r="G34">
        <v>0</v>
      </c>
      <c r="H34">
        <v>0</v>
      </c>
      <c r="I34">
        <v>80</v>
      </c>
      <c r="J34">
        <v>571</v>
      </c>
      <c r="K34">
        <v>199</v>
      </c>
      <c r="L34">
        <v>0</v>
      </c>
      <c r="M34">
        <v>254</v>
      </c>
      <c r="N34">
        <v>0</v>
      </c>
      <c r="O34">
        <v>159</v>
      </c>
      <c r="P34">
        <v>0</v>
      </c>
      <c r="Q34">
        <v>0</v>
      </c>
      <c r="R34">
        <v>612</v>
      </c>
      <c r="S34">
        <v>1010</v>
      </c>
      <c r="T34">
        <v>1200</v>
      </c>
      <c r="U34">
        <v>8477</v>
      </c>
    </row>
    <row r="35" spans="1:21" x14ac:dyDescent="0.35">
      <c r="A35">
        <f t="shared" si="0"/>
        <v>0</v>
      </c>
      <c r="B35">
        <f t="shared" si="1"/>
        <v>0</v>
      </c>
      <c r="C35" t="s">
        <v>118</v>
      </c>
      <c r="D35">
        <v>1016</v>
      </c>
      <c r="E35">
        <v>15774</v>
      </c>
      <c r="F35">
        <v>0</v>
      </c>
      <c r="G35">
        <v>225</v>
      </c>
      <c r="H35">
        <v>0</v>
      </c>
      <c r="I35">
        <v>0</v>
      </c>
      <c r="J35">
        <v>17015</v>
      </c>
      <c r="K35">
        <v>0</v>
      </c>
      <c r="L35">
        <v>2599</v>
      </c>
      <c r="M35">
        <v>2360</v>
      </c>
      <c r="N35">
        <v>113</v>
      </c>
      <c r="O35">
        <v>6351</v>
      </c>
      <c r="P35">
        <v>2</v>
      </c>
      <c r="Q35">
        <v>5500</v>
      </c>
      <c r="R35">
        <v>16925</v>
      </c>
      <c r="S35">
        <v>868</v>
      </c>
      <c r="T35">
        <v>0</v>
      </c>
      <c r="U35">
        <v>63978</v>
      </c>
    </row>
    <row r="36" spans="1:21" x14ac:dyDescent="0.35">
      <c r="A36">
        <f t="shared" si="0"/>
        <v>0</v>
      </c>
      <c r="B36">
        <f t="shared" si="1"/>
        <v>0</v>
      </c>
      <c r="C36" t="s">
        <v>120</v>
      </c>
      <c r="D36">
        <v>28</v>
      </c>
      <c r="E36">
        <v>2016</v>
      </c>
      <c r="F36">
        <v>0</v>
      </c>
      <c r="G36">
        <v>89</v>
      </c>
      <c r="H36">
        <v>0</v>
      </c>
      <c r="I36">
        <v>0</v>
      </c>
      <c r="J36">
        <v>2133</v>
      </c>
      <c r="K36">
        <v>1087</v>
      </c>
      <c r="L36">
        <v>0</v>
      </c>
      <c r="M36">
        <v>644</v>
      </c>
      <c r="N36">
        <v>0</v>
      </c>
      <c r="O36">
        <v>1916</v>
      </c>
      <c r="P36">
        <v>0</v>
      </c>
      <c r="Q36">
        <v>0</v>
      </c>
      <c r="R36">
        <v>3647</v>
      </c>
      <c r="S36">
        <v>646</v>
      </c>
      <c r="T36">
        <v>490</v>
      </c>
      <c r="U36">
        <v>16898</v>
      </c>
    </row>
    <row r="37" spans="1:21" x14ac:dyDescent="0.35">
      <c r="A37">
        <f t="shared" si="0"/>
        <v>0</v>
      </c>
      <c r="B37">
        <f t="shared" si="1"/>
        <v>0</v>
      </c>
      <c r="C37" t="s">
        <v>121</v>
      </c>
      <c r="D37">
        <v>746</v>
      </c>
      <c r="E37">
        <v>12906</v>
      </c>
      <c r="F37">
        <v>175</v>
      </c>
      <c r="G37">
        <v>1391</v>
      </c>
      <c r="H37">
        <v>0</v>
      </c>
      <c r="I37">
        <v>0</v>
      </c>
      <c r="J37">
        <v>15218</v>
      </c>
      <c r="K37">
        <v>19</v>
      </c>
      <c r="L37">
        <v>3359</v>
      </c>
      <c r="M37">
        <v>3811</v>
      </c>
      <c r="N37">
        <v>54</v>
      </c>
      <c r="O37">
        <v>6307</v>
      </c>
      <c r="P37">
        <v>0</v>
      </c>
      <c r="Q37">
        <v>1288</v>
      </c>
      <c r="R37">
        <v>14838</v>
      </c>
      <c r="S37">
        <v>120</v>
      </c>
      <c r="T37">
        <v>0</v>
      </c>
      <c r="U37">
        <v>106552</v>
      </c>
    </row>
    <row r="38" spans="1:21" x14ac:dyDescent="0.35">
      <c r="A38">
        <f t="shared" si="0"/>
        <v>0</v>
      </c>
      <c r="B38">
        <f t="shared" si="1"/>
        <v>0</v>
      </c>
      <c r="C38" t="s">
        <v>122</v>
      </c>
      <c r="D38">
        <v>9</v>
      </c>
      <c r="E38">
        <v>1451</v>
      </c>
      <c r="F38">
        <v>33</v>
      </c>
      <c r="G38">
        <v>0</v>
      </c>
      <c r="H38">
        <v>0</v>
      </c>
      <c r="I38">
        <v>450</v>
      </c>
      <c r="J38">
        <v>1943</v>
      </c>
      <c r="K38">
        <v>557</v>
      </c>
      <c r="L38">
        <v>0</v>
      </c>
      <c r="M38">
        <v>591</v>
      </c>
      <c r="N38">
        <v>0</v>
      </c>
      <c r="O38">
        <v>819</v>
      </c>
      <c r="P38">
        <v>0</v>
      </c>
      <c r="Q38">
        <v>0</v>
      </c>
      <c r="R38">
        <v>1967</v>
      </c>
      <c r="S38">
        <v>575</v>
      </c>
      <c r="T38">
        <v>575</v>
      </c>
      <c r="U38">
        <v>18814</v>
      </c>
    </row>
    <row r="39" spans="1:21" x14ac:dyDescent="0.35">
      <c r="A39">
        <f t="shared" si="0"/>
        <v>0</v>
      </c>
      <c r="B39">
        <f t="shared" si="1"/>
        <v>0</v>
      </c>
      <c r="C39" t="s">
        <v>123</v>
      </c>
      <c r="D39">
        <v>20</v>
      </c>
      <c r="E39">
        <v>1058</v>
      </c>
      <c r="F39">
        <v>0</v>
      </c>
      <c r="G39">
        <v>297</v>
      </c>
      <c r="H39">
        <v>0</v>
      </c>
      <c r="I39">
        <v>0</v>
      </c>
      <c r="J39">
        <v>1375</v>
      </c>
      <c r="K39">
        <v>330</v>
      </c>
      <c r="L39">
        <v>0</v>
      </c>
      <c r="M39">
        <v>40</v>
      </c>
      <c r="N39">
        <v>8</v>
      </c>
      <c r="O39">
        <v>1217</v>
      </c>
      <c r="P39">
        <v>0</v>
      </c>
      <c r="Q39">
        <v>0</v>
      </c>
      <c r="R39">
        <v>1595</v>
      </c>
      <c r="S39">
        <v>0</v>
      </c>
      <c r="T39">
        <v>0</v>
      </c>
      <c r="U39">
        <v>907</v>
      </c>
    </row>
    <row r="40" spans="1:21" x14ac:dyDescent="0.35">
      <c r="A40">
        <f t="shared" si="0"/>
        <v>0</v>
      </c>
      <c r="B40">
        <f t="shared" si="1"/>
        <v>0</v>
      </c>
      <c r="C40" t="s">
        <v>125</v>
      </c>
      <c r="D40">
        <v>140</v>
      </c>
      <c r="E40">
        <v>23355</v>
      </c>
      <c r="F40">
        <v>259</v>
      </c>
      <c r="G40">
        <v>1369</v>
      </c>
      <c r="H40">
        <v>0</v>
      </c>
      <c r="I40">
        <v>0</v>
      </c>
      <c r="J40">
        <v>25123</v>
      </c>
      <c r="K40">
        <v>398</v>
      </c>
      <c r="L40">
        <v>2258</v>
      </c>
      <c r="M40">
        <v>11944</v>
      </c>
      <c r="N40">
        <v>15</v>
      </c>
      <c r="O40">
        <v>10345</v>
      </c>
      <c r="P40">
        <v>0</v>
      </c>
      <c r="Q40">
        <v>0</v>
      </c>
      <c r="R40">
        <v>24960</v>
      </c>
      <c r="S40">
        <v>412</v>
      </c>
      <c r="T40">
        <v>0</v>
      </c>
      <c r="U40">
        <v>384639</v>
      </c>
    </row>
    <row r="41" spans="1:21" x14ac:dyDescent="0.35">
      <c r="A41">
        <f t="shared" si="0"/>
        <v>0</v>
      </c>
      <c r="B41">
        <f t="shared" si="1"/>
        <v>0</v>
      </c>
      <c r="C41" t="s">
        <v>126</v>
      </c>
      <c r="D41">
        <v>59</v>
      </c>
      <c r="E41">
        <v>1167</v>
      </c>
      <c r="F41">
        <v>0</v>
      </c>
      <c r="G41">
        <v>0</v>
      </c>
      <c r="H41">
        <v>0</v>
      </c>
      <c r="I41">
        <v>0</v>
      </c>
      <c r="J41">
        <v>1226</v>
      </c>
      <c r="K41">
        <v>0</v>
      </c>
      <c r="L41">
        <v>0</v>
      </c>
      <c r="M41">
        <v>0</v>
      </c>
      <c r="N41">
        <v>153</v>
      </c>
      <c r="O41">
        <v>1094</v>
      </c>
      <c r="P41">
        <v>0</v>
      </c>
      <c r="Q41">
        <v>50</v>
      </c>
      <c r="R41">
        <v>1297</v>
      </c>
      <c r="S41">
        <v>0</v>
      </c>
      <c r="T41">
        <v>0</v>
      </c>
      <c r="U41">
        <v>0</v>
      </c>
    </row>
    <row r="42" spans="1:21" x14ac:dyDescent="0.35">
      <c r="A42">
        <f t="shared" si="0"/>
        <v>0</v>
      </c>
      <c r="B42">
        <f t="shared" si="1"/>
        <v>0</v>
      </c>
      <c r="C42" t="s">
        <v>127</v>
      </c>
      <c r="D42">
        <v>590</v>
      </c>
      <c r="E42">
        <v>5762</v>
      </c>
      <c r="F42">
        <v>0</v>
      </c>
      <c r="G42">
        <v>442</v>
      </c>
      <c r="H42">
        <v>27</v>
      </c>
      <c r="I42">
        <v>0</v>
      </c>
      <c r="J42">
        <v>6821</v>
      </c>
      <c r="K42">
        <v>0</v>
      </c>
      <c r="L42">
        <v>932</v>
      </c>
      <c r="M42">
        <v>384</v>
      </c>
      <c r="N42">
        <v>189</v>
      </c>
      <c r="O42">
        <v>2704</v>
      </c>
      <c r="P42">
        <v>0</v>
      </c>
      <c r="Q42">
        <v>2612</v>
      </c>
      <c r="R42">
        <v>6821</v>
      </c>
      <c r="S42">
        <v>132</v>
      </c>
      <c r="T42">
        <v>950</v>
      </c>
      <c r="U42">
        <v>11350</v>
      </c>
    </row>
    <row r="43" spans="1:21" x14ac:dyDescent="0.35">
      <c r="A43">
        <f t="shared" si="0"/>
        <v>0</v>
      </c>
      <c r="B43">
        <f t="shared" si="1"/>
        <v>0</v>
      </c>
      <c r="C43" t="s">
        <v>128</v>
      </c>
      <c r="D43">
        <v>0</v>
      </c>
      <c r="E43">
        <v>750</v>
      </c>
      <c r="F43">
        <v>0</v>
      </c>
      <c r="G43">
        <v>0</v>
      </c>
      <c r="H43">
        <v>0</v>
      </c>
      <c r="I43">
        <v>335</v>
      </c>
      <c r="J43">
        <v>1085</v>
      </c>
      <c r="K43">
        <v>363</v>
      </c>
      <c r="L43">
        <v>0</v>
      </c>
      <c r="M43">
        <v>193</v>
      </c>
      <c r="N43">
        <v>0</v>
      </c>
      <c r="O43">
        <v>529</v>
      </c>
      <c r="P43">
        <v>0</v>
      </c>
      <c r="Q43">
        <v>0</v>
      </c>
      <c r="R43">
        <v>1085</v>
      </c>
      <c r="S43">
        <v>882</v>
      </c>
      <c r="T43">
        <v>1000</v>
      </c>
      <c r="U43">
        <v>6174</v>
      </c>
    </row>
    <row r="44" spans="1:21" x14ac:dyDescent="0.35">
      <c r="A44">
        <f t="shared" ref="A44:A107" si="2">+J44-SUM(D44:I44)</f>
        <v>0</v>
      </c>
      <c r="B44">
        <f t="shared" ref="B44:B107" si="3">+R44-SUM(K44:Q44)</f>
        <v>0</v>
      </c>
      <c r="C44" t="s">
        <v>129</v>
      </c>
      <c r="D44">
        <v>238</v>
      </c>
      <c r="E44">
        <v>3128</v>
      </c>
      <c r="F44">
        <v>0</v>
      </c>
      <c r="G44">
        <v>4</v>
      </c>
      <c r="H44">
        <v>0</v>
      </c>
      <c r="I44">
        <v>1209</v>
      </c>
      <c r="J44">
        <v>4579</v>
      </c>
      <c r="K44">
        <v>1431</v>
      </c>
      <c r="L44">
        <v>30</v>
      </c>
      <c r="M44">
        <v>1563</v>
      </c>
      <c r="N44">
        <v>0</v>
      </c>
      <c r="O44">
        <v>1339</v>
      </c>
      <c r="P44">
        <v>0</v>
      </c>
      <c r="Q44">
        <v>0</v>
      </c>
      <c r="R44">
        <v>4363</v>
      </c>
      <c r="S44">
        <v>1142</v>
      </c>
      <c r="T44">
        <v>1550</v>
      </c>
      <c r="U44">
        <v>47205</v>
      </c>
    </row>
    <row r="45" spans="1:21" x14ac:dyDescent="0.35">
      <c r="A45">
        <f t="shared" si="2"/>
        <v>0</v>
      </c>
      <c r="B45">
        <f t="shared" si="3"/>
        <v>0</v>
      </c>
      <c r="C45" t="s">
        <v>130</v>
      </c>
      <c r="D45">
        <v>0</v>
      </c>
      <c r="E45">
        <v>2155</v>
      </c>
      <c r="F45">
        <v>0</v>
      </c>
      <c r="G45">
        <v>24</v>
      </c>
      <c r="H45">
        <v>0</v>
      </c>
      <c r="I45">
        <v>0</v>
      </c>
      <c r="J45">
        <v>2179</v>
      </c>
      <c r="K45">
        <v>288</v>
      </c>
      <c r="L45">
        <v>0</v>
      </c>
      <c r="M45">
        <v>98</v>
      </c>
      <c r="N45">
        <v>0</v>
      </c>
      <c r="O45">
        <v>1015</v>
      </c>
      <c r="P45">
        <v>0</v>
      </c>
      <c r="Q45">
        <v>600</v>
      </c>
      <c r="R45">
        <v>2001</v>
      </c>
      <c r="S45">
        <v>0</v>
      </c>
      <c r="T45">
        <v>0</v>
      </c>
      <c r="U45">
        <v>2965</v>
      </c>
    </row>
    <row r="46" spans="1:21" x14ac:dyDescent="0.35">
      <c r="A46">
        <f t="shared" si="2"/>
        <v>0</v>
      </c>
      <c r="B46">
        <f t="shared" si="3"/>
        <v>0</v>
      </c>
      <c r="C46" t="s">
        <v>131</v>
      </c>
      <c r="D46">
        <v>0</v>
      </c>
      <c r="E46">
        <v>918</v>
      </c>
      <c r="F46">
        <v>0</v>
      </c>
      <c r="G46">
        <v>0</v>
      </c>
      <c r="H46">
        <v>0</v>
      </c>
      <c r="I46">
        <v>0</v>
      </c>
      <c r="J46">
        <v>918</v>
      </c>
      <c r="K46">
        <v>85</v>
      </c>
      <c r="L46">
        <v>0</v>
      </c>
      <c r="M46">
        <v>72</v>
      </c>
      <c r="N46">
        <v>0</v>
      </c>
      <c r="O46">
        <v>633</v>
      </c>
      <c r="P46">
        <v>0</v>
      </c>
      <c r="Q46">
        <v>0</v>
      </c>
      <c r="R46">
        <v>790</v>
      </c>
      <c r="S46">
        <v>0</v>
      </c>
      <c r="T46">
        <v>0</v>
      </c>
      <c r="U46">
        <v>1917</v>
      </c>
    </row>
    <row r="47" spans="1:21" x14ac:dyDescent="0.35">
      <c r="A47">
        <f t="shared" si="2"/>
        <v>0</v>
      </c>
      <c r="B47">
        <f t="shared" si="3"/>
        <v>0</v>
      </c>
      <c r="C47" t="s">
        <v>334</v>
      </c>
      <c r="D47">
        <v>129</v>
      </c>
      <c r="E47">
        <v>364</v>
      </c>
      <c r="F47">
        <v>0</v>
      </c>
      <c r="G47">
        <v>0</v>
      </c>
      <c r="H47">
        <v>0</v>
      </c>
      <c r="I47">
        <v>0</v>
      </c>
      <c r="J47">
        <v>493</v>
      </c>
      <c r="K47">
        <v>88</v>
      </c>
      <c r="L47">
        <v>0</v>
      </c>
      <c r="M47">
        <v>39</v>
      </c>
      <c r="N47">
        <v>0</v>
      </c>
      <c r="O47">
        <v>365</v>
      </c>
      <c r="P47">
        <v>0</v>
      </c>
      <c r="Q47">
        <v>0</v>
      </c>
      <c r="R47">
        <v>492</v>
      </c>
      <c r="S47">
        <v>0</v>
      </c>
      <c r="T47">
        <v>0</v>
      </c>
      <c r="U47">
        <v>1068</v>
      </c>
    </row>
    <row r="48" spans="1:21" x14ac:dyDescent="0.35">
      <c r="A48">
        <f t="shared" si="2"/>
        <v>0</v>
      </c>
      <c r="B48">
        <f t="shared" si="3"/>
        <v>0</v>
      </c>
      <c r="C48" t="s">
        <v>132</v>
      </c>
      <c r="D48">
        <v>205</v>
      </c>
      <c r="E48">
        <v>4065</v>
      </c>
      <c r="F48">
        <v>0</v>
      </c>
      <c r="G48">
        <v>19</v>
      </c>
      <c r="H48">
        <v>0</v>
      </c>
      <c r="I48">
        <v>0</v>
      </c>
      <c r="J48">
        <v>4289</v>
      </c>
      <c r="K48">
        <v>831</v>
      </c>
      <c r="L48">
        <v>0</v>
      </c>
      <c r="M48">
        <v>1428</v>
      </c>
      <c r="N48">
        <v>0</v>
      </c>
      <c r="O48">
        <v>1527</v>
      </c>
      <c r="P48">
        <v>0</v>
      </c>
      <c r="Q48">
        <v>0</v>
      </c>
      <c r="R48">
        <v>3786</v>
      </c>
      <c r="S48">
        <v>0</v>
      </c>
      <c r="T48">
        <v>0</v>
      </c>
      <c r="U48">
        <v>45081</v>
      </c>
    </row>
    <row r="49" spans="1:21" x14ac:dyDescent="0.35">
      <c r="A49">
        <f t="shared" si="2"/>
        <v>0</v>
      </c>
      <c r="B49">
        <f t="shared" si="3"/>
        <v>0</v>
      </c>
      <c r="C49" t="s">
        <v>133</v>
      </c>
      <c r="D49">
        <v>81</v>
      </c>
      <c r="E49">
        <v>6607</v>
      </c>
      <c r="F49">
        <v>0</v>
      </c>
      <c r="G49">
        <v>81</v>
      </c>
      <c r="H49">
        <v>0</v>
      </c>
      <c r="I49">
        <v>0</v>
      </c>
      <c r="J49">
        <v>6769</v>
      </c>
      <c r="K49">
        <v>0</v>
      </c>
      <c r="L49">
        <v>562</v>
      </c>
      <c r="M49">
        <v>648</v>
      </c>
      <c r="N49">
        <v>0</v>
      </c>
      <c r="O49">
        <v>3065</v>
      </c>
      <c r="P49">
        <v>0</v>
      </c>
      <c r="Q49">
        <v>2507</v>
      </c>
      <c r="R49">
        <v>6782</v>
      </c>
      <c r="S49">
        <v>0</v>
      </c>
      <c r="T49">
        <v>419</v>
      </c>
      <c r="U49">
        <v>18971</v>
      </c>
    </row>
    <row r="50" spans="1:21" x14ac:dyDescent="0.35">
      <c r="A50">
        <f t="shared" si="2"/>
        <v>0</v>
      </c>
      <c r="B50">
        <f t="shared" si="3"/>
        <v>0</v>
      </c>
      <c r="C50" t="s">
        <v>137</v>
      </c>
      <c r="D50">
        <v>0</v>
      </c>
      <c r="E50">
        <v>3083</v>
      </c>
      <c r="F50">
        <v>0</v>
      </c>
      <c r="G50">
        <v>100</v>
      </c>
      <c r="H50">
        <v>0</v>
      </c>
      <c r="I50">
        <v>0</v>
      </c>
      <c r="J50">
        <v>3183</v>
      </c>
      <c r="K50">
        <v>896</v>
      </c>
      <c r="L50">
        <v>504</v>
      </c>
      <c r="M50">
        <v>701</v>
      </c>
      <c r="N50">
        <v>0</v>
      </c>
      <c r="O50">
        <v>1443</v>
      </c>
      <c r="P50">
        <v>0</v>
      </c>
      <c r="Q50">
        <v>0</v>
      </c>
      <c r="R50">
        <v>3544</v>
      </c>
      <c r="S50">
        <v>5243</v>
      </c>
      <c r="T50">
        <v>3200</v>
      </c>
      <c r="U50">
        <v>19958</v>
      </c>
    </row>
    <row r="51" spans="1:21" x14ac:dyDescent="0.35">
      <c r="A51">
        <f t="shared" si="2"/>
        <v>0</v>
      </c>
      <c r="B51">
        <f t="shared" si="3"/>
        <v>0</v>
      </c>
      <c r="C51" t="s">
        <v>139</v>
      </c>
      <c r="D51">
        <v>589</v>
      </c>
      <c r="E51">
        <v>15806</v>
      </c>
      <c r="F51">
        <v>126</v>
      </c>
      <c r="G51">
        <v>1153</v>
      </c>
      <c r="H51">
        <v>0</v>
      </c>
      <c r="I51">
        <v>0</v>
      </c>
      <c r="J51">
        <v>17674</v>
      </c>
      <c r="K51">
        <v>391</v>
      </c>
      <c r="L51">
        <v>2656</v>
      </c>
      <c r="M51">
        <v>7520</v>
      </c>
      <c r="N51">
        <v>97</v>
      </c>
      <c r="O51">
        <v>5565</v>
      </c>
      <c r="P51">
        <v>0</v>
      </c>
      <c r="Q51">
        <v>0</v>
      </c>
      <c r="R51">
        <v>16229</v>
      </c>
      <c r="S51">
        <v>208</v>
      </c>
      <c r="T51">
        <v>1450</v>
      </c>
      <c r="U51">
        <v>184930</v>
      </c>
    </row>
    <row r="52" spans="1:21" x14ac:dyDescent="0.35">
      <c r="A52">
        <f t="shared" si="2"/>
        <v>0</v>
      </c>
      <c r="B52">
        <f t="shared" si="3"/>
        <v>0</v>
      </c>
      <c r="C52" t="s">
        <v>140</v>
      </c>
      <c r="D52">
        <v>0</v>
      </c>
      <c r="E52">
        <v>349</v>
      </c>
      <c r="F52">
        <v>0</v>
      </c>
      <c r="G52">
        <v>0</v>
      </c>
      <c r="H52">
        <v>0</v>
      </c>
      <c r="I52">
        <v>498</v>
      </c>
      <c r="J52">
        <v>847</v>
      </c>
      <c r="K52">
        <v>72</v>
      </c>
      <c r="L52">
        <v>0</v>
      </c>
      <c r="M52">
        <v>79</v>
      </c>
      <c r="N52">
        <v>0</v>
      </c>
      <c r="O52">
        <v>697</v>
      </c>
      <c r="P52">
        <v>0</v>
      </c>
      <c r="Q52">
        <v>0</v>
      </c>
      <c r="R52">
        <v>848</v>
      </c>
      <c r="S52">
        <v>73</v>
      </c>
      <c r="T52">
        <v>0</v>
      </c>
      <c r="U52">
        <v>2042</v>
      </c>
    </row>
    <row r="53" spans="1:21" x14ac:dyDescent="0.35">
      <c r="A53">
        <f t="shared" si="2"/>
        <v>0</v>
      </c>
      <c r="B53">
        <f t="shared" si="3"/>
        <v>0</v>
      </c>
      <c r="C53" t="s">
        <v>141</v>
      </c>
      <c r="D53">
        <v>1501</v>
      </c>
      <c r="E53">
        <v>10638</v>
      </c>
      <c r="F53">
        <v>14</v>
      </c>
      <c r="G53">
        <v>83</v>
      </c>
      <c r="H53">
        <v>0</v>
      </c>
      <c r="I53">
        <v>0</v>
      </c>
      <c r="J53">
        <v>12236</v>
      </c>
      <c r="K53">
        <v>0</v>
      </c>
      <c r="L53">
        <v>2122</v>
      </c>
      <c r="M53">
        <v>3931</v>
      </c>
      <c r="N53">
        <v>852</v>
      </c>
      <c r="O53">
        <v>5586</v>
      </c>
      <c r="P53">
        <v>83</v>
      </c>
      <c r="Q53">
        <v>0</v>
      </c>
      <c r="R53">
        <v>12574</v>
      </c>
      <c r="S53">
        <v>5</v>
      </c>
      <c r="T53">
        <v>0</v>
      </c>
      <c r="U53">
        <v>122852</v>
      </c>
    </row>
    <row r="54" spans="1:21" x14ac:dyDescent="0.35">
      <c r="A54">
        <f t="shared" si="2"/>
        <v>0</v>
      </c>
      <c r="B54">
        <f t="shared" si="3"/>
        <v>0</v>
      </c>
      <c r="C54" t="s">
        <v>142</v>
      </c>
      <c r="D54">
        <v>0</v>
      </c>
      <c r="E54">
        <v>3334</v>
      </c>
      <c r="F54">
        <v>0</v>
      </c>
      <c r="G54">
        <v>39</v>
      </c>
      <c r="H54">
        <v>0</v>
      </c>
      <c r="I54">
        <v>0</v>
      </c>
      <c r="J54">
        <v>3373</v>
      </c>
      <c r="K54">
        <v>397</v>
      </c>
      <c r="L54">
        <v>0</v>
      </c>
      <c r="M54">
        <v>665</v>
      </c>
      <c r="N54">
        <v>0</v>
      </c>
      <c r="O54">
        <v>3691</v>
      </c>
      <c r="P54">
        <v>0</v>
      </c>
      <c r="Q54">
        <v>0</v>
      </c>
      <c r="R54">
        <v>4753</v>
      </c>
      <c r="S54">
        <v>0</v>
      </c>
      <c r="T54">
        <v>0</v>
      </c>
      <c r="U54">
        <v>16254</v>
      </c>
    </row>
    <row r="55" spans="1:21" x14ac:dyDescent="0.35">
      <c r="A55">
        <f t="shared" si="2"/>
        <v>0</v>
      </c>
      <c r="B55">
        <f t="shared" si="3"/>
        <v>0</v>
      </c>
      <c r="C55" t="s">
        <v>143</v>
      </c>
      <c r="D55">
        <v>46</v>
      </c>
      <c r="E55">
        <v>1184</v>
      </c>
      <c r="F55">
        <v>0</v>
      </c>
      <c r="G55">
        <v>40</v>
      </c>
      <c r="H55">
        <v>0</v>
      </c>
      <c r="I55">
        <v>0</v>
      </c>
      <c r="J55">
        <v>1270</v>
      </c>
      <c r="K55">
        <v>381</v>
      </c>
      <c r="L55">
        <v>0</v>
      </c>
      <c r="M55">
        <v>180</v>
      </c>
      <c r="N55">
        <v>0</v>
      </c>
      <c r="O55">
        <v>641</v>
      </c>
      <c r="P55">
        <v>0</v>
      </c>
      <c r="Q55">
        <v>0</v>
      </c>
      <c r="R55">
        <v>1202</v>
      </c>
      <c r="S55">
        <v>855</v>
      </c>
      <c r="T55">
        <v>0</v>
      </c>
      <c r="U55">
        <v>4939</v>
      </c>
    </row>
    <row r="56" spans="1:21" x14ac:dyDescent="0.35">
      <c r="A56">
        <f t="shared" si="2"/>
        <v>0</v>
      </c>
      <c r="B56">
        <f t="shared" si="3"/>
        <v>0</v>
      </c>
      <c r="C56" t="s">
        <v>144</v>
      </c>
      <c r="D56">
        <v>4258</v>
      </c>
      <c r="E56">
        <v>15409</v>
      </c>
      <c r="F56">
        <v>87</v>
      </c>
      <c r="G56">
        <v>929</v>
      </c>
      <c r="H56">
        <v>0</v>
      </c>
      <c r="I56">
        <v>0</v>
      </c>
      <c r="J56">
        <v>20683</v>
      </c>
      <c r="K56">
        <v>1502</v>
      </c>
      <c r="L56">
        <v>6093</v>
      </c>
      <c r="M56">
        <v>4579</v>
      </c>
      <c r="N56">
        <v>0</v>
      </c>
      <c r="O56">
        <v>8414</v>
      </c>
      <c r="P56">
        <v>218</v>
      </c>
      <c r="Q56">
        <v>0</v>
      </c>
      <c r="R56">
        <v>20806</v>
      </c>
      <c r="S56">
        <v>783</v>
      </c>
      <c r="T56">
        <v>4520</v>
      </c>
      <c r="U56">
        <v>137096</v>
      </c>
    </row>
    <row r="57" spans="1:21" x14ac:dyDescent="0.35">
      <c r="A57">
        <f t="shared" si="2"/>
        <v>0</v>
      </c>
      <c r="B57">
        <f t="shared" si="3"/>
        <v>0</v>
      </c>
      <c r="C57" t="s">
        <v>147</v>
      </c>
      <c r="D57">
        <v>90</v>
      </c>
      <c r="E57">
        <v>3395</v>
      </c>
      <c r="F57">
        <v>0</v>
      </c>
      <c r="G57">
        <v>1134</v>
      </c>
      <c r="H57">
        <v>0</v>
      </c>
      <c r="I57">
        <v>7200</v>
      </c>
      <c r="J57">
        <v>11819</v>
      </c>
      <c r="K57">
        <v>0</v>
      </c>
      <c r="L57">
        <v>2432</v>
      </c>
      <c r="M57">
        <v>7929</v>
      </c>
      <c r="N57">
        <v>0</v>
      </c>
      <c r="O57">
        <v>1246</v>
      </c>
      <c r="P57">
        <v>212</v>
      </c>
      <c r="Q57">
        <v>0</v>
      </c>
      <c r="R57">
        <v>11819</v>
      </c>
      <c r="S57">
        <v>22660</v>
      </c>
      <c r="T57">
        <v>25213</v>
      </c>
      <c r="U57">
        <v>245158</v>
      </c>
    </row>
    <row r="58" spans="1:21" x14ac:dyDescent="0.35">
      <c r="A58">
        <f t="shared" si="2"/>
        <v>0</v>
      </c>
      <c r="B58">
        <f t="shared" si="3"/>
        <v>0</v>
      </c>
      <c r="C58" t="s">
        <v>148</v>
      </c>
      <c r="D58">
        <v>116</v>
      </c>
      <c r="E58">
        <v>3665</v>
      </c>
      <c r="F58">
        <v>0</v>
      </c>
      <c r="G58">
        <v>308</v>
      </c>
      <c r="H58">
        <v>686</v>
      </c>
      <c r="I58">
        <v>0</v>
      </c>
      <c r="J58">
        <v>4775</v>
      </c>
      <c r="K58">
        <v>0</v>
      </c>
      <c r="L58">
        <v>870</v>
      </c>
      <c r="M58">
        <v>1642</v>
      </c>
      <c r="N58">
        <v>12</v>
      </c>
      <c r="O58">
        <v>1591</v>
      </c>
      <c r="P58">
        <v>660</v>
      </c>
      <c r="Q58">
        <v>0</v>
      </c>
      <c r="R58">
        <v>4775</v>
      </c>
      <c r="S58">
        <v>3231</v>
      </c>
      <c r="T58">
        <v>0</v>
      </c>
      <c r="U58">
        <v>47457</v>
      </c>
    </row>
    <row r="59" spans="1:21" x14ac:dyDescent="0.35">
      <c r="A59">
        <f t="shared" si="2"/>
        <v>0</v>
      </c>
      <c r="B59">
        <f t="shared" si="3"/>
        <v>0</v>
      </c>
      <c r="C59" t="s">
        <v>149</v>
      </c>
      <c r="D59">
        <v>184</v>
      </c>
      <c r="E59">
        <v>5327</v>
      </c>
      <c r="F59">
        <v>328</v>
      </c>
      <c r="G59">
        <v>455</v>
      </c>
      <c r="H59">
        <v>0</v>
      </c>
      <c r="I59">
        <v>801</v>
      </c>
      <c r="J59">
        <v>7095</v>
      </c>
      <c r="K59">
        <v>0</v>
      </c>
      <c r="L59">
        <v>1692</v>
      </c>
      <c r="M59">
        <v>3442</v>
      </c>
      <c r="N59">
        <v>143</v>
      </c>
      <c r="O59">
        <v>1818</v>
      </c>
      <c r="P59">
        <v>0</v>
      </c>
      <c r="Q59">
        <v>0</v>
      </c>
      <c r="R59">
        <v>7095</v>
      </c>
      <c r="S59">
        <v>1708</v>
      </c>
      <c r="T59">
        <v>1600</v>
      </c>
      <c r="U59">
        <v>95738</v>
      </c>
    </row>
    <row r="60" spans="1:21" x14ac:dyDescent="0.35">
      <c r="A60">
        <f t="shared" si="2"/>
        <v>0</v>
      </c>
      <c r="B60">
        <f t="shared" si="3"/>
        <v>0</v>
      </c>
      <c r="C60" t="s">
        <v>312</v>
      </c>
      <c r="D60">
        <v>733</v>
      </c>
      <c r="E60">
        <v>10753</v>
      </c>
      <c r="F60">
        <v>496</v>
      </c>
      <c r="G60">
        <v>357</v>
      </c>
      <c r="H60">
        <v>0</v>
      </c>
      <c r="I60">
        <v>0</v>
      </c>
      <c r="J60">
        <v>12339</v>
      </c>
      <c r="K60">
        <v>0</v>
      </c>
      <c r="L60">
        <v>4222</v>
      </c>
      <c r="M60">
        <v>3569</v>
      </c>
      <c r="N60">
        <v>81</v>
      </c>
      <c r="O60">
        <v>3502</v>
      </c>
      <c r="P60">
        <v>0</v>
      </c>
      <c r="Q60">
        <v>1539</v>
      </c>
      <c r="R60">
        <v>12913</v>
      </c>
      <c r="S60">
        <v>185</v>
      </c>
      <c r="T60">
        <v>1000</v>
      </c>
      <c r="U60">
        <v>92002</v>
      </c>
    </row>
    <row r="61" spans="1:21" x14ac:dyDescent="0.35">
      <c r="A61">
        <f t="shared" si="2"/>
        <v>0</v>
      </c>
      <c r="B61">
        <f t="shared" si="3"/>
        <v>0</v>
      </c>
      <c r="C61" t="s">
        <v>153</v>
      </c>
      <c r="D61">
        <v>0</v>
      </c>
      <c r="E61">
        <v>17641</v>
      </c>
      <c r="F61">
        <v>0</v>
      </c>
      <c r="G61">
        <v>670</v>
      </c>
      <c r="H61">
        <v>0</v>
      </c>
      <c r="I61">
        <v>0</v>
      </c>
      <c r="J61">
        <v>18311</v>
      </c>
      <c r="K61">
        <v>0</v>
      </c>
      <c r="L61">
        <v>3290</v>
      </c>
      <c r="M61">
        <v>4266</v>
      </c>
      <c r="N61">
        <v>81</v>
      </c>
      <c r="O61">
        <v>5251</v>
      </c>
      <c r="P61">
        <v>0</v>
      </c>
      <c r="Q61">
        <v>5914</v>
      </c>
      <c r="R61">
        <v>18802</v>
      </c>
      <c r="S61">
        <v>0</v>
      </c>
      <c r="T61">
        <v>0</v>
      </c>
      <c r="U61">
        <v>139928</v>
      </c>
    </row>
    <row r="62" spans="1:21" x14ac:dyDescent="0.35">
      <c r="A62">
        <f t="shared" si="2"/>
        <v>0</v>
      </c>
      <c r="B62">
        <f t="shared" si="3"/>
        <v>0</v>
      </c>
      <c r="C62" t="s">
        <v>154</v>
      </c>
      <c r="D62">
        <v>729</v>
      </c>
      <c r="E62">
        <v>8947</v>
      </c>
      <c r="F62">
        <v>30</v>
      </c>
      <c r="G62">
        <v>1254</v>
      </c>
      <c r="H62">
        <v>0</v>
      </c>
      <c r="I62">
        <v>0</v>
      </c>
      <c r="J62">
        <v>10960</v>
      </c>
      <c r="K62">
        <v>0</v>
      </c>
      <c r="L62">
        <v>765</v>
      </c>
      <c r="M62">
        <v>1786</v>
      </c>
      <c r="N62">
        <v>201</v>
      </c>
      <c r="O62">
        <v>9295</v>
      </c>
      <c r="P62">
        <v>0</v>
      </c>
      <c r="Q62">
        <v>0</v>
      </c>
      <c r="R62">
        <v>12047</v>
      </c>
      <c r="S62">
        <v>432</v>
      </c>
      <c r="T62">
        <v>2000</v>
      </c>
      <c r="U62">
        <v>50743</v>
      </c>
    </row>
    <row r="63" spans="1:21" x14ac:dyDescent="0.35">
      <c r="A63">
        <f t="shared" si="2"/>
        <v>0</v>
      </c>
      <c r="B63">
        <f t="shared" si="3"/>
        <v>0</v>
      </c>
      <c r="C63" t="s">
        <v>156</v>
      </c>
      <c r="D63">
        <v>204</v>
      </c>
      <c r="E63">
        <v>5413</v>
      </c>
      <c r="F63">
        <v>0</v>
      </c>
      <c r="G63">
        <v>0</v>
      </c>
      <c r="H63">
        <v>0</v>
      </c>
      <c r="I63">
        <v>0</v>
      </c>
      <c r="J63">
        <v>5617</v>
      </c>
      <c r="K63">
        <v>201</v>
      </c>
      <c r="L63">
        <v>0</v>
      </c>
      <c r="M63">
        <v>40</v>
      </c>
      <c r="N63">
        <v>25</v>
      </c>
      <c r="O63">
        <v>5351</v>
      </c>
      <c r="P63">
        <v>0</v>
      </c>
      <c r="Q63">
        <v>0</v>
      </c>
      <c r="R63">
        <v>5617</v>
      </c>
      <c r="S63">
        <v>0</v>
      </c>
      <c r="T63">
        <v>0</v>
      </c>
      <c r="U63">
        <v>1204</v>
      </c>
    </row>
    <row r="64" spans="1:21" x14ac:dyDescent="0.35">
      <c r="A64">
        <f t="shared" si="2"/>
        <v>0</v>
      </c>
      <c r="B64">
        <f t="shared" si="3"/>
        <v>0</v>
      </c>
      <c r="C64" t="s">
        <v>158</v>
      </c>
      <c r="D64">
        <v>456</v>
      </c>
      <c r="E64">
        <v>12132</v>
      </c>
      <c r="F64">
        <v>29</v>
      </c>
      <c r="G64">
        <v>1180</v>
      </c>
      <c r="H64">
        <v>0</v>
      </c>
      <c r="I64">
        <v>0</v>
      </c>
      <c r="J64">
        <v>13797</v>
      </c>
      <c r="K64">
        <v>0</v>
      </c>
      <c r="L64">
        <v>2644</v>
      </c>
      <c r="M64">
        <v>4360</v>
      </c>
      <c r="N64">
        <v>126</v>
      </c>
      <c r="O64">
        <v>4595</v>
      </c>
      <c r="P64">
        <v>11</v>
      </c>
      <c r="Q64">
        <v>2061</v>
      </c>
      <c r="R64">
        <v>13797</v>
      </c>
      <c r="S64">
        <v>4234</v>
      </c>
      <c r="T64">
        <v>1611</v>
      </c>
      <c r="U64">
        <v>127700</v>
      </c>
    </row>
    <row r="65" spans="1:21" x14ac:dyDescent="0.35">
      <c r="A65">
        <f t="shared" si="2"/>
        <v>0</v>
      </c>
      <c r="B65">
        <f t="shared" si="3"/>
        <v>0</v>
      </c>
      <c r="C65" t="s">
        <v>161</v>
      </c>
      <c r="D65">
        <v>232</v>
      </c>
      <c r="E65">
        <v>14037</v>
      </c>
      <c r="F65">
        <v>0</v>
      </c>
      <c r="G65">
        <v>144</v>
      </c>
      <c r="H65">
        <v>0</v>
      </c>
      <c r="I65">
        <v>0</v>
      </c>
      <c r="J65">
        <v>14413</v>
      </c>
      <c r="K65">
        <v>0</v>
      </c>
      <c r="L65">
        <v>3479</v>
      </c>
      <c r="M65">
        <v>3961</v>
      </c>
      <c r="N65">
        <v>135</v>
      </c>
      <c r="O65">
        <v>9360</v>
      </c>
      <c r="P65">
        <v>0</v>
      </c>
      <c r="Q65">
        <v>0</v>
      </c>
      <c r="R65">
        <v>16935</v>
      </c>
      <c r="S65">
        <v>0</v>
      </c>
      <c r="T65">
        <v>0</v>
      </c>
      <c r="U65">
        <v>126792</v>
      </c>
    </row>
    <row r="66" spans="1:21" x14ac:dyDescent="0.35">
      <c r="A66">
        <f t="shared" si="2"/>
        <v>0</v>
      </c>
      <c r="B66">
        <f t="shared" si="3"/>
        <v>0</v>
      </c>
      <c r="C66" t="s">
        <v>162</v>
      </c>
      <c r="D66">
        <v>500</v>
      </c>
      <c r="E66">
        <v>7684</v>
      </c>
      <c r="F66">
        <v>0</v>
      </c>
      <c r="G66">
        <v>585</v>
      </c>
      <c r="H66">
        <v>0</v>
      </c>
      <c r="I66">
        <v>0</v>
      </c>
      <c r="J66">
        <v>8769</v>
      </c>
      <c r="K66">
        <v>0</v>
      </c>
      <c r="L66">
        <v>2567</v>
      </c>
      <c r="M66">
        <v>6502</v>
      </c>
      <c r="N66">
        <v>0</v>
      </c>
      <c r="O66">
        <v>1856</v>
      </c>
      <c r="P66">
        <v>0</v>
      </c>
      <c r="Q66">
        <v>0</v>
      </c>
      <c r="R66">
        <v>10925</v>
      </c>
      <c r="S66">
        <v>763</v>
      </c>
      <c r="T66">
        <v>5716</v>
      </c>
      <c r="U66">
        <v>180625</v>
      </c>
    </row>
    <row r="67" spans="1:21" x14ac:dyDescent="0.35">
      <c r="A67">
        <f t="shared" si="2"/>
        <v>0</v>
      </c>
      <c r="B67">
        <f t="shared" si="3"/>
        <v>0</v>
      </c>
      <c r="C67" t="s">
        <v>165</v>
      </c>
      <c r="D67">
        <v>77</v>
      </c>
      <c r="E67">
        <v>1774</v>
      </c>
      <c r="F67">
        <v>0</v>
      </c>
      <c r="G67">
        <v>62</v>
      </c>
      <c r="H67">
        <v>0</v>
      </c>
      <c r="I67">
        <v>0</v>
      </c>
      <c r="J67">
        <v>1913</v>
      </c>
      <c r="K67">
        <v>0</v>
      </c>
      <c r="L67">
        <v>60</v>
      </c>
      <c r="M67">
        <v>146</v>
      </c>
      <c r="N67">
        <v>0</v>
      </c>
      <c r="O67">
        <v>451</v>
      </c>
      <c r="P67">
        <v>0</v>
      </c>
      <c r="Q67">
        <v>1256</v>
      </c>
      <c r="R67">
        <v>1913</v>
      </c>
      <c r="S67">
        <v>0</v>
      </c>
      <c r="T67">
        <v>0</v>
      </c>
      <c r="U67">
        <v>3857</v>
      </c>
    </row>
    <row r="68" spans="1:21" x14ac:dyDescent="0.35">
      <c r="A68">
        <f t="shared" si="2"/>
        <v>0</v>
      </c>
      <c r="B68">
        <f t="shared" si="3"/>
        <v>0</v>
      </c>
      <c r="C68" t="s">
        <v>167</v>
      </c>
      <c r="D68">
        <v>204</v>
      </c>
      <c r="E68">
        <v>2106</v>
      </c>
      <c r="F68">
        <v>0</v>
      </c>
      <c r="G68">
        <v>252</v>
      </c>
      <c r="H68">
        <v>0</v>
      </c>
      <c r="I68">
        <v>2085</v>
      </c>
      <c r="J68">
        <v>4647</v>
      </c>
      <c r="K68">
        <v>83</v>
      </c>
      <c r="L68">
        <v>1137</v>
      </c>
      <c r="M68">
        <v>1060</v>
      </c>
      <c r="N68">
        <v>0</v>
      </c>
      <c r="O68">
        <v>1875</v>
      </c>
      <c r="P68">
        <v>0</v>
      </c>
      <c r="Q68">
        <v>0</v>
      </c>
      <c r="R68">
        <v>4155</v>
      </c>
      <c r="S68">
        <v>0</v>
      </c>
      <c r="T68">
        <v>0</v>
      </c>
      <c r="U68">
        <v>33477</v>
      </c>
    </row>
    <row r="69" spans="1:21" x14ac:dyDescent="0.35">
      <c r="A69">
        <f t="shared" si="2"/>
        <v>0</v>
      </c>
      <c r="B69">
        <f t="shared" si="3"/>
        <v>0</v>
      </c>
      <c r="C69" t="s">
        <v>168</v>
      </c>
      <c r="D69">
        <v>0</v>
      </c>
      <c r="E69">
        <v>727</v>
      </c>
      <c r="F69">
        <v>0</v>
      </c>
      <c r="G69">
        <v>30</v>
      </c>
      <c r="H69">
        <v>0</v>
      </c>
      <c r="I69">
        <v>0</v>
      </c>
      <c r="J69">
        <v>757</v>
      </c>
      <c r="K69">
        <v>0</v>
      </c>
      <c r="L69">
        <v>0</v>
      </c>
      <c r="M69">
        <v>0</v>
      </c>
      <c r="N69">
        <v>0</v>
      </c>
      <c r="O69">
        <v>502</v>
      </c>
      <c r="P69">
        <v>0</v>
      </c>
      <c r="Q69">
        <v>300</v>
      </c>
      <c r="R69">
        <v>802</v>
      </c>
      <c r="S69">
        <v>0</v>
      </c>
      <c r="T69">
        <v>0</v>
      </c>
      <c r="U69">
        <v>0</v>
      </c>
    </row>
    <row r="70" spans="1:21" x14ac:dyDescent="0.35">
      <c r="A70">
        <f t="shared" si="2"/>
        <v>0</v>
      </c>
      <c r="B70">
        <f t="shared" si="3"/>
        <v>0</v>
      </c>
      <c r="C70" t="s">
        <v>169</v>
      </c>
      <c r="D70">
        <v>0</v>
      </c>
      <c r="E70">
        <v>96</v>
      </c>
      <c r="F70">
        <v>0</v>
      </c>
      <c r="G70">
        <v>0</v>
      </c>
      <c r="H70">
        <v>0</v>
      </c>
      <c r="I70">
        <v>0</v>
      </c>
      <c r="J70">
        <v>96</v>
      </c>
      <c r="K70">
        <v>213</v>
      </c>
      <c r="L70">
        <v>0</v>
      </c>
      <c r="M70">
        <v>262</v>
      </c>
      <c r="N70">
        <v>4</v>
      </c>
      <c r="O70">
        <v>475</v>
      </c>
      <c r="P70">
        <v>0</v>
      </c>
      <c r="Q70">
        <v>0</v>
      </c>
      <c r="R70">
        <v>954</v>
      </c>
      <c r="S70">
        <v>2481</v>
      </c>
      <c r="T70">
        <v>2694</v>
      </c>
      <c r="U70">
        <v>7326</v>
      </c>
    </row>
    <row r="71" spans="1:21" x14ac:dyDescent="0.35">
      <c r="A71">
        <f t="shared" si="2"/>
        <v>0</v>
      </c>
      <c r="B71">
        <f t="shared" si="3"/>
        <v>0</v>
      </c>
      <c r="C71" t="s">
        <v>170</v>
      </c>
      <c r="D71">
        <v>14</v>
      </c>
      <c r="E71">
        <v>345</v>
      </c>
      <c r="F71">
        <v>0</v>
      </c>
      <c r="G71">
        <v>0</v>
      </c>
      <c r="H71">
        <v>0</v>
      </c>
      <c r="I71">
        <v>0</v>
      </c>
      <c r="J71">
        <v>359</v>
      </c>
      <c r="K71">
        <v>169</v>
      </c>
      <c r="L71">
        <v>0</v>
      </c>
      <c r="M71">
        <v>215</v>
      </c>
      <c r="N71">
        <v>0</v>
      </c>
      <c r="O71">
        <v>216</v>
      </c>
      <c r="P71">
        <v>0</v>
      </c>
      <c r="Q71">
        <v>0</v>
      </c>
      <c r="R71">
        <v>600</v>
      </c>
      <c r="S71">
        <v>0</v>
      </c>
      <c r="T71">
        <v>0</v>
      </c>
      <c r="U71">
        <v>6483</v>
      </c>
    </row>
    <row r="72" spans="1:21" x14ac:dyDescent="0.35">
      <c r="A72">
        <f t="shared" si="2"/>
        <v>0</v>
      </c>
      <c r="B72">
        <f t="shared" si="3"/>
        <v>0</v>
      </c>
      <c r="C72" t="s">
        <v>335</v>
      </c>
      <c r="D72">
        <v>81</v>
      </c>
      <c r="E72">
        <v>1537</v>
      </c>
      <c r="F72">
        <v>1</v>
      </c>
      <c r="G72">
        <v>65</v>
      </c>
      <c r="H72">
        <v>0</v>
      </c>
      <c r="I72">
        <v>431</v>
      </c>
      <c r="J72">
        <v>2115</v>
      </c>
      <c r="K72">
        <v>126</v>
      </c>
      <c r="L72">
        <v>450</v>
      </c>
      <c r="M72">
        <v>248</v>
      </c>
      <c r="N72">
        <v>24</v>
      </c>
      <c r="O72">
        <v>1195</v>
      </c>
      <c r="P72">
        <v>0</v>
      </c>
      <c r="Q72">
        <v>0</v>
      </c>
      <c r="R72">
        <v>2043</v>
      </c>
      <c r="S72">
        <v>43</v>
      </c>
      <c r="T72">
        <v>100</v>
      </c>
      <c r="U72">
        <v>5800</v>
      </c>
    </row>
    <row r="73" spans="1:21" x14ac:dyDescent="0.35">
      <c r="A73">
        <f t="shared" si="2"/>
        <v>0</v>
      </c>
      <c r="B73">
        <f t="shared" si="3"/>
        <v>0</v>
      </c>
      <c r="C73" t="s">
        <v>172</v>
      </c>
      <c r="D73">
        <v>0</v>
      </c>
      <c r="E73">
        <v>28</v>
      </c>
      <c r="F73">
        <v>0</v>
      </c>
      <c r="G73">
        <v>0</v>
      </c>
      <c r="H73">
        <v>0</v>
      </c>
      <c r="I73">
        <v>0</v>
      </c>
      <c r="J73">
        <v>28</v>
      </c>
      <c r="K73">
        <v>238</v>
      </c>
      <c r="L73">
        <v>0</v>
      </c>
      <c r="M73">
        <v>182</v>
      </c>
      <c r="N73">
        <v>0</v>
      </c>
      <c r="O73">
        <v>406</v>
      </c>
      <c r="P73">
        <v>0</v>
      </c>
      <c r="Q73">
        <v>0</v>
      </c>
      <c r="R73">
        <v>826</v>
      </c>
      <c r="S73">
        <v>0</v>
      </c>
      <c r="T73">
        <v>0</v>
      </c>
      <c r="U73">
        <v>5565</v>
      </c>
    </row>
    <row r="74" spans="1:21" x14ac:dyDescent="0.35">
      <c r="A74">
        <f t="shared" si="2"/>
        <v>0</v>
      </c>
      <c r="B74">
        <f t="shared" si="3"/>
        <v>0</v>
      </c>
      <c r="C74" t="s">
        <v>173</v>
      </c>
      <c r="D74">
        <v>0</v>
      </c>
      <c r="E74">
        <v>2936</v>
      </c>
      <c r="F74">
        <v>0</v>
      </c>
      <c r="G74">
        <v>0</v>
      </c>
      <c r="H74">
        <v>0</v>
      </c>
      <c r="I74">
        <v>0</v>
      </c>
      <c r="J74">
        <v>2936</v>
      </c>
      <c r="K74">
        <v>1023</v>
      </c>
      <c r="L74">
        <v>0</v>
      </c>
      <c r="M74">
        <v>117</v>
      </c>
      <c r="N74">
        <v>0</v>
      </c>
      <c r="O74">
        <v>1271</v>
      </c>
      <c r="P74">
        <v>0</v>
      </c>
      <c r="Q74">
        <v>0</v>
      </c>
      <c r="R74">
        <v>2411</v>
      </c>
      <c r="S74">
        <v>0</v>
      </c>
      <c r="T74">
        <v>0</v>
      </c>
      <c r="U74">
        <v>2994</v>
      </c>
    </row>
    <row r="75" spans="1:21" x14ac:dyDescent="0.35">
      <c r="A75">
        <f t="shared" si="2"/>
        <v>0</v>
      </c>
      <c r="B75">
        <f t="shared" si="3"/>
        <v>0</v>
      </c>
      <c r="C75" t="s">
        <v>174</v>
      </c>
      <c r="D75">
        <v>257</v>
      </c>
      <c r="E75">
        <v>9896</v>
      </c>
      <c r="F75">
        <v>0</v>
      </c>
      <c r="G75">
        <v>238</v>
      </c>
      <c r="H75">
        <v>0</v>
      </c>
      <c r="I75">
        <v>0</v>
      </c>
      <c r="J75">
        <v>10391</v>
      </c>
      <c r="K75">
        <v>0</v>
      </c>
      <c r="L75">
        <v>2399</v>
      </c>
      <c r="M75">
        <v>2823</v>
      </c>
      <c r="N75">
        <v>107</v>
      </c>
      <c r="O75">
        <v>3361</v>
      </c>
      <c r="P75">
        <v>864</v>
      </c>
      <c r="Q75">
        <v>2500</v>
      </c>
      <c r="R75">
        <v>12054</v>
      </c>
      <c r="S75">
        <v>12703</v>
      </c>
      <c r="T75">
        <v>14067</v>
      </c>
      <c r="U75">
        <v>73930</v>
      </c>
    </row>
    <row r="76" spans="1:21" x14ac:dyDescent="0.35">
      <c r="A76">
        <f t="shared" si="2"/>
        <v>0</v>
      </c>
      <c r="B76">
        <f t="shared" si="3"/>
        <v>0</v>
      </c>
      <c r="C76" t="s">
        <v>175</v>
      </c>
      <c r="D76">
        <v>282</v>
      </c>
      <c r="E76">
        <v>8115</v>
      </c>
      <c r="F76">
        <v>25</v>
      </c>
      <c r="G76">
        <v>20</v>
      </c>
      <c r="H76">
        <v>0</v>
      </c>
      <c r="I76">
        <v>750</v>
      </c>
      <c r="J76">
        <v>9192</v>
      </c>
      <c r="K76">
        <v>0</v>
      </c>
      <c r="L76">
        <v>2270</v>
      </c>
      <c r="M76">
        <v>4005</v>
      </c>
      <c r="N76">
        <v>0</v>
      </c>
      <c r="O76">
        <v>2287</v>
      </c>
      <c r="P76">
        <v>0</v>
      </c>
      <c r="Q76">
        <v>0</v>
      </c>
      <c r="R76">
        <v>8562</v>
      </c>
      <c r="S76">
        <v>620</v>
      </c>
      <c r="T76">
        <v>500</v>
      </c>
      <c r="U76">
        <v>121172</v>
      </c>
    </row>
    <row r="77" spans="1:21" x14ac:dyDescent="0.35">
      <c r="A77">
        <f t="shared" si="2"/>
        <v>0</v>
      </c>
      <c r="B77">
        <f t="shared" si="3"/>
        <v>0</v>
      </c>
      <c r="C77" t="s">
        <v>176</v>
      </c>
      <c r="D77">
        <v>0</v>
      </c>
      <c r="E77">
        <v>457</v>
      </c>
      <c r="F77">
        <v>0</v>
      </c>
      <c r="G77">
        <v>0</v>
      </c>
      <c r="H77">
        <v>0</v>
      </c>
      <c r="I77">
        <v>465</v>
      </c>
      <c r="J77">
        <v>922</v>
      </c>
      <c r="K77">
        <v>220</v>
      </c>
      <c r="L77">
        <v>0</v>
      </c>
      <c r="M77">
        <v>106</v>
      </c>
      <c r="N77">
        <v>0</v>
      </c>
      <c r="O77">
        <v>596</v>
      </c>
      <c r="P77">
        <v>0</v>
      </c>
      <c r="Q77">
        <v>0</v>
      </c>
      <c r="R77">
        <v>922</v>
      </c>
      <c r="S77">
        <v>0</v>
      </c>
      <c r="T77">
        <v>0</v>
      </c>
      <c r="U77">
        <v>3172</v>
      </c>
    </row>
    <row r="78" spans="1:21" x14ac:dyDescent="0.35">
      <c r="A78">
        <f t="shared" si="2"/>
        <v>0</v>
      </c>
      <c r="B78">
        <f t="shared" si="3"/>
        <v>0</v>
      </c>
      <c r="C78" t="s">
        <v>177</v>
      </c>
      <c r="D78">
        <v>78</v>
      </c>
      <c r="E78">
        <v>8261</v>
      </c>
      <c r="F78">
        <v>0</v>
      </c>
      <c r="G78">
        <v>262</v>
      </c>
      <c r="H78">
        <v>0</v>
      </c>
      <c r="I78">
        <v>2040</v>
      </c>
      <c r="J78">
        <v>10641</v>
      </c>
      <c r="K78">
        <v>774</v>
      </c>
      <c r="L78">
        <v>2347</v>
      </c>
      <c r="M78">
        <v>3133</v>
      </c>
      <c r="N78">
        <v>0</v>
      </c>
      <c r="O78">
        <v>4387</v>
      </c>
      <c r="P78">
        <v>0</v>
      </c>
      <c r="Q78">
        <v>0</v>
      </c>
      <c r="R78">
        <v>10641</v>
      </c>
      <c r="S78">
        <v>0</v>
      </c>
      <c r="T78">
        <v>145</v>
      </c>
      <c r="U78">
        <v>80769</v>
      </c>
    </row>
    <row r="79" spans="1:21" x14ac:dyDescent="0.35">
      <c r="A79">
        <f t="shared" si="2"/>
        <v>0</v>
      </c>
      <c r="B79">
        <f t="shared" si="3"/>
        <v>0</v>
      </c>
      <c r="C79" t="s">
        <v>178</v>
      </c>
      <c r="D79">
        <v>0</v>
      </c>
      <c r="E79">
        <v>187</v>
      </c>
      <c r="F79">
        <v>0</v>
      </c>
      <c r="G79">
        <v>0</v>
      </c>
      <c r="H79">
        <v>0</v>
      </c>
      <c r="I79">
        <v>0</v>
      </c>
      <c r="J79">
        <v>187</v>
      </c>
      <c r="K79">
        <v>196</v>
      </c>
      <c r="L79">
        <v>0</v>
      </c>
      <c r="M79">
        <v>125</v>
      </c>
      <c r="N79">
        <v>0</v>
      </c>
      <c r="O79">
        <v>59</v>
      </c>
      <c r="P79">
        <v>0</v>
      </c>
      <c r="Q79">
        <v>0</v>
      </c>
      <c r="R79">
        <v>380</v>
      </c>
      <c r="S79">
        <v>0</v>
      </c>
      <c r="T79">
        <v>0</v>
      </c>
      <c r="U79">
        <v>3799</v>
      </c>
    </row>
    <row r="80" spans="1:21" x14ac:dyDescent="0.35">
      <c r="A80">
        <f t="shared" si="2"/>
        <v>0</v>
      </c>
      <c r="B80">
        <f t="shared" si="3"/>
        <v>0</v>
      </c>
      <c r="C80" t="s">
        <v>179</v>
      </c>
      <c r="D80">
        <v>21</v>
      </c>
      <c r="E80">
        <v>1158</v>
      </c>
      <c r="F80">
        <v>0</v>
      </c>
      <c r="G80">
        <v>0</v>
      </c>
      <c r="H80">
        <v>0</v>
      </c>
      <c r="I80">
        <v>0</v>
      </c>
      <c r="J80">
        <v>1179</v>
      </c>
      <c r="K80">
        <v>184</v>
      </c>
      <c r="L80">
        <v>0</v>
      </c>
      <c r="M80">
        <v>214</v>
      </c>
      <c r="N80">
        <v>21</v>
      </c>
      <c r="O80">
        <v>888</v>
      </c>
      <c r="P80">
        <v>0</v>
      </c>
      <c r="Q80">
        <v>0</v>
      </c>
      <c r="R80">
        <v>1307</v>
      </c>
      <c r="S80">
        <v>0</v>
      </c>
      <c r="T80">
        <v>0</v>
      </c>
      <c r="U80">
        <v>482</v>
      </c>
    </row>
    <row r="81" spans="1:21" x14ac:dyDescent="0.35">
      <c r="A81">
        <f t="shared" si="2"/>
        <v>0</v>
      </c>
      <c r="B81">
        <f t="shared" si="3"/>
        <v>0</v>
      </c>
      <c r="C81" t="s">
        <v>180</v>
      </c>
      <c r="D81">
        <v>0</v>
      </c>
      <c r="E81">
        <v>282</v>
      </c>
      <c r="F81">
        <v>0</v>
      </c>
      <c r="G81">
        <v>0</v>
      </c>
      <c r="H81">
        <v>0</v>
      </c>
      <c r="I81">
        <v>0</v>
      </c>
      <c r="J81">
        <v>282</v>
      </c>
      <c r="K81">
        <v>489</v>
      </c>
      <c r="L81">
        <v>0</v>
      </c>
      <c r="M81">
        <v>142</v>
      </c>
      <c r="N81">
        <v>20</v>
      </c>
      <c r="O81">
        <v>188</v>
      </c>
      <c r="P81">
        <v>0</v>
      </c>
      <c r="Q81">
        <v>0</v>
      </c>
      <c r="R81">
        <v>839</v>
      </c>
      <c r="S81">
        <v>216</v>
      </c>
      <c r="T81">
        <v>0</v>
      </c>
      <c r="U81">
        <v>3600</v>
      </c>
    </row>
    <row r="82" spans="1:21" x14ac:dyDescent="0.35">
      <c r="A82">
        <f t="shared" si="2"/>
        <v>0</v>
      </c>
      <c r="B82">
        <f t="shared" si="3"/>
        <v>0</v>
      </c>
      <c r="C82" t="s">
        <v>181</v>
      </c>
      <c r="D82">
        <v>0</v>
      </c>
      <c r="E82">
        <v>2389</v>
      </c>
      <c r="F82">
        <v>0</v>
      </c>
      <c r="G82">
        <v>132</v>
      </c>
      <c r="H82">
        <v>0</v>
      </c>
      <c r="I82">
        <v>0</v>
      </c>
      <c r="J82">
        <v>2521</v>
      </c>
      <c r="K82">
        <v>411</v>
      </c>
      <c r="L82">
        <v>0</v>
      </c>
      <c r="M82">
        <v>818</v>
      </c>
      <c r="N82">
        <v>0</v>
      </c>
      <c r="O82">
        <v>2076</v>
      </c>
      <c r="P82">
        <v>0</v>
      </c>
      <c r="Q82">
        <v>0</v>
      </c>
      <c r="R82">
        <v>3305</v>
      </c>
      <c r="S82">
        <v>0</v>
      </c>
      <c r="T82">
        <v>0</v>
      </c>
      <c r="U82">
        <v>22410</v>
      </c>
    </row>
    <row r="83" spans="1:21" x14ac:dyDescent="0.35">
      <c r="A83">
        <f t="shared" si="2"/>
        <v>0</v>
      </c>
      <c r="B83">
        <f t="shared" si="3"/>
        <v>0</v>
      </c>
      <c r="C83" t="s">
        <v>182</v>
      </c>
      <c r="D83">
        <v>524</v>
      </c>
      <c r="E83">
        <v>6225</v>
      </c>
      <c r="F83">
        <v>0</v>
      </c>
      <c r="G83">
        <v>34</v>
      </c>
      <c r="H83">
        <v>0</v>
      </c>
      <c r="I83">
        <v>0</v>
      </c>
      <c r="J83">
        <v>6783</v>
      </c>
      <c r="K83">
        <v>0</v>
      </c>
      <c r="L83">
        <v>0</v>
      </c>
      <c r="M83">
        <v>0</v>
      </c>
      <c r="N83">
        <v>132</v>
      </c>
      <c r="O83">
        <v>5491</v>
      </c>
      <c r="P83">
        <v>0</v>
      </c>
      <c r="Q83">
        <v>1000</v>
      </c>
      <c r="R83">
        <v>6623</v>
      </c>
      <c r="S83">
        <v>0</v>
      </c>
      <c r="T83">
        <v>0</v>
      </c>
      <c r="U83">
        <v>0</v>
      </c>
    </row>
    <row r="84" spans="1:21" x14ac:dyDescent="0.35">
      <c r="A84">
        <f t="shared" si="2"/>
        <v>0</v>
      </c>
      <c r="B84">
        <f t="shared" si="3"/>
        <v>0</v>
      </c>
      <c r="C84" t="s">
        <v>183</v>
      </c>
      <c r="D84">
        <v>0</v>
      </c>
      <c r="E84">
        <v>1819</v>
      </c>
      <c r="F84">
        <v>0</v>
      </c>
      <c r="G84">
        <v>90</v>
      </c>
      <c r="H84">
        <v>0</v>
      </c>
      <c r="I84">
        <v>0</v>
      </c>
      <c r="J84">
        <v>1909</v>
      </c>
      <c r="K84">
        <v>1149</v>
      </c>
      <c r="L84">
        <v>0</v>
      </c>
      <c r="M84">
        <v>1363</v>
      </c>
      <c r="N84">
        <v>0</v>
      </c>
      <c r="O84">
        <v>1456</v>
      </c>
      <c r="P84">
        <v>0</v>
      </c>
      <c r="Q84">
        <v>0</v>
      </c>
      <c r="R84">
        <v>3968</v>
      </c>
      <c r="S84">
        <v>0</v>
      </c>
      <c r="T84">
        <v>0</v>
      </c>
      <c r="U84">
        <v>35615</v>
      </c>
    </row>
    <row r="85" spans="1:21" x14ac:dyDescent="0.35">
      <c r="A85">
        <f t="shared" si="2"/>
        <v>0</v>
      </c>
      <c r="B85">
        <f t="shared" si="3"/>
        <v>0</v>
      </c>
      <c r="C85" t="s">
        <v>184</v>
      </c>
      <c r="D85">
        <v>88</v>
      </c>
      <c r="E85">
        <v>4129</v>
      </c>
      <c r="F85">
        <v>0</v>
      </c>
      <c r="G85">
        <v>9</v>
      </c>
      <c r="H85">
        <v>0</v>
      </c>
      <c r="I85">
        <v>0</v>
      </c>
      <c r="J85">
        <v>4226</v>
      </c>
      <c r="K85">
        <v>0</v>
      </c>
      <c r="L85">
        <v>0</v>
      </c>
      <c r="M85">
        <v>954</v>
      </c>
      <c r="N85">
        <v>0</v>
      </c>
      <c r="O85">
        <v>2317</v>
      </c>
      <c r="P85">
        <v>0</v>
      </c>
      <c r="Q85">
        <v>0</v>
      </c>
      <c r="R85">
        <v>3271</v>
      </c>
      <c r="S85">
        <v>0</v>
      </c>
      <c r="T85">
        <v>0</v>
      </c>
      <c r="U85">
        <v>30132</v>
      </c>
    </row>
    <row r="86" spans="1:21" x14ac:dyDescent="0.35">
      <c r="A86">
        <f t="shared" si="2"/>
        <v>0</v>
      </c>
      <c r="B86">
        <f t="shared" si="3"/>
        <v>0</v>
      </c>
      <c r="C86" t="s">
        <v>185</v>
      </c>
      <c r="D86">
        <v>2</v>
      </c>
      <c r="E86">
        <v>262</v>
      </c>
      <c r="F86">
        <v>0</v>
      </c>
      <c r="G86">
        <v>0</v>
      </c>
      <c r="H86">
        <v>0</v>
      </c>
      <c r="I86">
        <v>0</v>
      </c>
      <c r="J86">
        <v>264</v>
      </c>
      <c r="K86">
        <v>10</v>
      </c>
      <c r="L86">
        <v>0</v>
      </c>
      <c r="M86">
        <v>7</v>
      </c>
      <c r="N86">
        <v>0</v>
      </c>
      <c r="O86">
        <v>67</v>
      </c>
      <c r="P86">
        <v>0</v>
      </c>
      <c r="Q86">
        <v>0</v>
      </c>
      <c r="R86">
        <v>84</v>
      </c>
      <c r="S86">
        <v>591</v>
      </c>
      <c r="T86">
        <v>0</v>
      </c>
      <c r="U86">
        <v>212</v>
      </c>
    </row>
    <row r="87" spans="1:21" x14ac:dyDescent="0.35">
      <c r="A87">
        <f t="shared" si="2"/>
        <v>0</v>
      </c>
      <c r="B87">
        <f t="shared" si="3"/>
        <v>0</v>
      </c>
      <c r="C87" t="s">
        <v>186</v>
      </c>
      <c r="D87">
        <v>32</v>
      </c>
      <c r="E87">
        <v>842</v>
      </c>
      <c r="F87">
        <v>0</v>
      </c>
      <c r="G87">
        <v>0</v>
      </c>
      <c r="H87">
        <v>0</v>
      </c>
      <c r="I87">
        <v>376</v>
      </c>
      <c r="J87">
        <v>1250</v>
      </c>
      <c r="K87">
        <v>350</v>
      </c>
      <c r="L87">
        <v>0</v>
      </c>
      <c r="M87">
        <v>603</v>
      </c>
      <c r="N87">
        <v>18</v>
      </c>
      <c r="O87">
        <v>279</v>
      </c>
      <c r="P87">
        <v>0</v>
      </c>
      <c r="Q87">
        <v>0</v>
      </c>
      <c r="R87">
        <v>1250</v>
      </c>
      <c r="S87">
        <v>206</v>
      </c>
      <c r="T87">
        <v>0</v>
      </c>
      <c r="U87">
        <v>17533</v>
      </c>
    </row>
    <row r="88" spans="1:21" x14ac:dyDescent="0.35">
      <c r="A88">
        <f t="shared" si="2"/>
        <v>0</v>
      </c>
      <c r="B88">
        <f t="shared" si="3"/>
        <v>0</v>
      </c>
      <c r="C88" t="s">
        <v>187</v>
      </c>
      <c r="D88">
        <v>381</v>
      </c>
      <c r="E88">
        <v>6048</v>
      </c>
      <c r="F88">
        <v>12</v>
      </c>
      <c r="G88">
        <v>218</v>
      </c>
      <c r="H88">
        <v>0</v>
      </c>
      <c r="I88">
        <v>0</v>
      </c>
      <c r="J88">
        <v>6659</v>
      </c>
      <c r="K88">
        <v>0</v>
      </c>
      <c r="L88">
        <v>2271</v>
      </c>
      <c r="M88">
        <v>1942</v>
      </c>
      <c r="N88">
        <v>0</v>
      </c>
      <c r="O88">
        <v>2739</v>
      </c>
      <c r="P88">
        <v>0</v>
      </c>
      <c r="Q88">
        <v>200</v>
      </c>
      <c r="R88">
        <v>7152</v>
      </c>
      <c r="S88">
        <v>0</v>
      </c>
      <c r="T88">
        <v>0</v>
      </c>
      <c r="U88">
        <v>63909</v>
      </c>
    </row>
    <row r="89" spans="1:21" x14ac:dyDescent="0.35">
      <c r="A89">
        <f t="shared" si="2"/>
        <v>0</v>
      </c>
      <c r="B89">
        <f t="shared" si="3"/>
        <v>0</v>
      </c>
      <c r="C89" t="s">
        <v>188</v>
      </c>
      <c r="D89">
        <v>13</v>
      </c>
      <c r="E89">
        <v>1168</v>
      </c>
      <c r="F89">
        <v>0</v>
      </c>
      <c r="G89">
        <v>0</v>
      </c>
      <c r="H89">
        <v>0</v>
      </c>
      <c r="I89">
        <v>295</v>
      </c>
      <c r="J89">
        <v>1476</v>
      </c>
      <c r="K89">
        <v>240</v>
      </c>
      <c r="L89">
        <v>0</v>
      </c>
      <c r="M89">
        <v>766</v>
      </c>
      <c r="N89">
        <v>0</v>
      </c>
      <c r="O89">
        <v>483</v>
      </c>
      <c r="P89">
        <v>0</v>
      </c>
      <c r="Q89">
        <v>0</v>
      </c>
      <c r="R89">
        <v>1489</v>
      </c>
      <c r="S89">
        <v>0</v>
      </c>
      <c r="T89">
        <v>0</v>
      </c>
      <c r="U89">
        <v>21476</v>
      </c>
    </row>
    <row r="90" spans="1:21" x14ac:dyDescent="0.35">
      <c r="A90">
        <f t="shared" si="2"/>
        <v>0</v>
      </c>
      <c r="B90">
        <f t="shared" si="3"/>
        <v>0</v>
      </c>
      <c r="C90" t="s">
        <v>189</v>
      </c>
      <c r="D90">
        <v>184</v>
      </c>
      <c r="E90">
        <v>4277</v>
      </c>
      <c r="F90">
        <v>0</v>
      </c>
      <c r="G90">
        <v>47</v>
      </c>
      <c r="H90">
        <v>0</v>
      </c>
      <c r="I90">
        <v>0</v>
      </c>
      <c r="J90">
        <v>4508</v>
      </c>
      <c r="K90">
        <v>1283</v>
      </c>
      <c r="L90">
        <v>0</v>
      </c>
      <c r="M90">
        <v>2098</v>
      </c>
      <c r="N90">
        <v>0</v>
      </c>
      <c r="O90">
        <v>1086</v>
      </c>
      <c r="P90">
        <v>0</v>
      </c>
      <c r="Q90">
        <v>0</v>
      </c>
      <c r="R90">
        <v>4467</v>
      </c>
      <c r="S90">
        <v>2427</v>
      </c>
      <c r="T90">
        <v>0</v>
      </c>
      <c r="U90">
        <v>55638</v>
      </c>
    </row>
    <row r="91" spans="1:21" x14ac:dyDescent="0.35">
      <c r="A91">
        <f t="shared" si="2"/>
        <v>0</v>
      </c>
      <c r="B91">
        <f t="shared" si="3"/>
        <v>0</v>
      </c>
      <c r="C91" t="s">
        <v>190</v>
      </c>
      <c r="D91">
        <v>110</v>
      </c>
      <c r="E91">
        <v>908</v>
      </c>
      <c r="F91">
        <v>0</v>
      </c>
      <c r="G91">
        <v>28</v>
      </c>
      <c r="H91">
        <v>0</v>
      </c>
      <c r="I91">
        <v>0</v>
      </c>
      <c r="J91">
        <v>1046</v>
      </c>
      <c r="K91">
        <v>574</v>
      </c>
      <c r="L91">
        <v>0</v>
      </c>
      <c r="M91">
        <v>265</v>
      </c>
      <c r="N91">
        <v>0</v>
      </c>
      <c r="O91">
        <v>589</v>
      </c>
      <c r="P91">
        <v>0</v>
      </c>
      <c r="Q91">
        <v>0</v>
      </c>
      <c r="R91">
        <v>1428</v>
      </c>
      <c r="S91">
        <v>0</v>
      </c>
      <c r="T91">
        <v>0</v>
      </c>
      <c r="U91">
        <v>7408</v>
      </c>
    </row>
    <row r="92" spans="1:21" x14ac:dyDescent="0.35">
      <c r="A92">
        <f t="shared" si="2"/>
        <v>0</v>
      </c>
      <c r="B92">
        <f t="shared" si="3"/>
        <v>0</v>
      </c>
      <c r="C92" t="s">
        <v>191</v>
      </c>
      <c r="D92">
        <v>100</v>
      </c>
      <c r="E92">
        <v>3061</v>
      </c>
      <c r="F92">
        <v>20</v>
      </c>
      <c r="G92">
        <v>31</v>
      </c>
      <c r="H92">
        <v>0</v>
      </c>
      <c r="I92">
        <v>0</v>
      </c>
      <c r="J92">
        <v>3212</v>
      </c>
      <c r="K92">
        <v>900</v>
      </c>
      <c r="L92">
        <v>0</v>
      </c>
      <c r="M92">
        <v>780</v>
      </c>
      <c r="N92">
        <v>0</v>
      </c>
      <c r="O92">
        <v>1068</v>
      </c>
      <c r="P92">
        <v>0</v>
      </c>
      <c r="Q92">
        <v>0</v>
      </c>
      <c r="R92">
        <v>2748</v>
      </c>
      <c r="S92">
        <v>10</v>
      </c>
      <c r="T92">
        <v>0</v>
      </c>
      <c r="U92">
        <v>20888</v>
      </c>
    </row>
    <row r="93" spans="1:21" x14ac:dyDescent="0.35">
      <c r="A93">
        <f t="shared" si="2"/>
        <v>0</v>
      </c>
      <c r="B93">
        <f t="shared" si="3"/>
        <v>0</v>
      </c>
      <c r="C93" t="s">
        <v>192</v>
      </c>
      <c r="D93">
        <v>10</v>
      </c>
      <c r="E93">
        <v>971</v>
      </c>
      <c r="F93">
        <v>0</v>
      </c>
      <c r="G93">
        <v>23</v>
      </c>
      <c r="H93">
        <v>0</v>
      </c>
      <c r="I93">
        <v>377</v>
      </c>
      <c r="J93">
        <v>1381</v>
      </c>
      <c r="K93">
        <v>427</v>
      </c>
      <c r="L93">
        <v>0</v>
      </c>
      <c r="M93">
        <v>79</v>
      </c>
      <c r="N93">
        <v>0</v>
      </c>
      <c r="O93">
        <v>876</v>
      </c>
      <c r="P93">
        <v>0</v>
      </c>
      <c r="Q93">
        <v>0</v>
      </c>
      <c r="R93">
        <v>1382</v>
      </c>
      <c r="S93">
        <v>0</v>
      </c>
      <c r="T93">
        <v>0</v>
      </c>
      <c r="U93">
        <v>1857</v>
      </c>
    </row>
    <row r="94" spans="1:21" x14ac:dyDescent="0.35">
      <c r="A94">
        <f t="shared" si="2"/>
        <v>0</v>
      </c>
      <c r="B94">
        <f t="shared" si="3"/>
        <v>0</v>
      </c>
      <c r="C94" t="s">
        <v>197</v>
      </c>
      <c r="D94">
        <v>342</v>
      </c>
      <c r="E94">
        <v>6063</v>
      </c>
      <c r="F94">
        <v>0</v>
      </c>
      <c r="G94">
        <v>88</v>
      </c>
      <c r="H94">
        <v>138</v>
      </c>
      <c r="I94">
        <v>0</v>
      </c>
      <c r="J94">
        <v>6631</v>
      </c>
      <c r="K94">
        <v>0</v>
      </c>
      <c r="L94">
        <v>1735</v>
      </c>
      <c r="M94">
        <v>1606</v>
      </c>
      <c r="N94">
        <v>3</v>
      </c>
      <c r="O94">
        <v>2500</v>
      </c>
      <c r="P94">
        <v>800</v>
      </c>
      <c r="Q94">
        <v>600</v>
      </c>
      <c r="R94">
        <v>7244</v>
      </c>
      <c r="S94">
        <v>0</v>
      </c>
      <c r="T94">
        <v>0</v>
      </c>
      <c r="U94">
        <v>40760</v>
      </c>
    </row>
    <row r="95" spans="1:21" x14ac:dyDescent="0.35">
      <c r="A95">
        <f t="shared" si="2"/>
        <v>0</v>
      </c>
      <c r="B95">
        <f t="shared" si="3"/>
        <v>0</v>
      </c>
      <c r="C95" t="s">
        <v>201</v>
      </c>
      <c r="D95">
        <v>0</v>
      </c>
      <c r="E95">
        <v>776</v>
      </c>
      <c r="F95">
        <v>0</v>
      </c>
      <c r="G95">
        <v>0</v>
      </c>
      <c r="H95">
        <v>0</v>
      </c>
      <c r="I95">
        <v>0</v>
      </c>
      <c r="J95">
        <v>776</v>
      </c>
      <c r="K95">
        <v>242</v>
      </c>
      <c r="L95">
        <v>0</v>
      </c>
      <c r="M95">
        <v>205</v>
      </c>
      <c r="N95">
        <v>59</v>
      </c>
      <c r="O95">
        <v>249</v>
      </c>
      <c r="P95">
        <v>0</v>
      </c>
      <c r="Q95">
        <v>0</v>
      </c>
      <c r="R95">
        <v>755</v>
      </c>
      <c r="S95">
        <v>0</v>
      </c>
      <c r="T95">
        <v>0</v>
      </c>
      <c r="U95">
        <v>6120</v>
      </c>
    </row>
    <row r="96" spans="1:21" x14ac:dyDescent="0.35">
      <c r="A96">
        <f t="shared" si="2"/>
        <v>0</v>
      </c>
      <c r="B96">
        <f t="shared" si="3"/>
        <v>0</v>
      </c>
      <c r="C96" t="s">
        <v>336</v>
      </c>
      <c r="D96">
        <v>0</v>
      </c>
      <c r="E96">
        <v>3347</v>
      </c>
      <c r="F96">
        <v>0</v>
      </c>
      <c r="G96">
        <v>151</v>
      </c>
      <c r="H96">
        <v>0</v>
      </c>
      <c r="I96">
        <v>0</v>
      </c>
      <c r="J96">
        <v>3498</v>
      </c>
      <c r="K96">
        <v>0</v>
      </c>
      <c r="L96">
        <v>389</v>
      </c>
      <c r="M96">
        <v>233</v>
      </c>
      <c r="N96">
        <v>355</v>
      </c>
      <c r="O96">
        <v>847</v>
      </c>
      <c r="P96">
        <v>0</v>
      </c>
      <c r="Q96">
        <v>1674</v>
      </c>
      <c r="R96">
        <v>3498</v>
      </c>
      <c r="S96">
        <v>0</v>
      </c>
      <c r="T96">
        <v>0</v>
      </c>
      <c r="U96">
        <v>7700</v>
      </c>
    </row>
    <row r="97" spans="1:21" x14ac:dyDescent="0.35">
      <c r="A97">
        <f t="shared" si="2"/>
        <v>0</v>
      </c>
      <c r="B97">
        <f t="shared" si="3"/>
        <v>0</v>
      </c>
      <c r="C97" t="s">
        <v>202</v>
      </c>
      <c r="D97">
        <v>0</v>
      </c>
      <c r="E97">
        <v>899</v>
      </c>
      <c r="F97">
        <v>0</v>
      </c>
      <c r="G97">
        <v>0</v>
      </c>
      <c r="H97">
        <v>0</v>
      </c>
      <c r="I97">
        <v>0</v>
      </c>
      <c r="J97">
        <v>899</v>
      </c>
      <c r="K97">
        <v>33</v>
      </c>
      <c r="L97">
        <v>0</v>
      </c>
      <c r="M97">
        <v>23</v>
      </c>
      <c r="N97">
        <v>0</v>
      </c>
      <c r="O97">
        <v>587</v>
      </c>
      <c r="P97">
        <v>0</v>
      </c>
      <c r="Q97">
        <v>256</v>
      </c>
      <c r="R97">
        <v>899</v>
      </c>
      <c r="S97">
        <v>0</v>
      </c>
      <c r="T97">
        <v>0</v>
      </c>
      <c r="U97">
        <v>677</v>
      </c>
    </row>
    <row r="98" spans="1:21" x14ac:dyDescent="0.35">
      <c r="A98">
        <f t="shared" si="2"/>
        <v>0</v>
      </c>
      <c r="B98">
        <f t="shared" si="3"/>
        <v>0</v>
      </c>
      <c r="C98" t="s">
        <v>203</v>
      </c>
      <c r="D98">
        <v>0</v>
      </c>
      <c r="E98">
        <v>6425</v>
      </c>
      <c r="F98">
        <v>0</v>
      </c>
      <c r="G98">
        <v>234</v>
      </c>
      <c r="H98">
        <v>0</v>
      </c>
      <c r="I98">
        <v>793</v>
      </c>
      <c r="J98">
        <v>7452</v>
      </c>
      <c r="K98">
        <v>0</v>
      </c>
      <c r="L98">
        <v>1300</v>
      </c>
      <c r="M98">
        <v>2943</v>
      </c>
      <c r="N98">
        <v>0</v>
      </c>
      <c r="O98">
        <v>3342</v>
      </c>
      <c r="P98">
        <v>0</v>
      </c>
      <c r="Q98">
        <v>0</v>
      </c>
      <c r="R98">
        <v>7585</v>
      </c>
      <c r="S98">
        <v>2103</v>
      </c>
      <c r="T98">
        <v>2029</v>
      </c>
      <c r="U98">
        <v>73628</v>
      </c>
    </row>
    <row r="99" spans="1:21" x14ac:dyDescent="0.35">
      <c r="A99">
        <f t="shared" si="2"/>
        <v>0</v>
      </c>
      <c r="B99">
        <f t="shared" si="3"/>
        <v>0</v>
      </c>
      <c r="C99" t="s">
        <v>204</v>
      </c>
      <c r="D99">
        <v>0</v>
      </c>
      <c r="E99">
        <v>8891</v>
      </c>
      <c r="F99">
        <v>0</v>
      </c>
      <c r="G99">
        <v>294</v>
      </c>
      <c r="H99">
        <v>0</v>
      </c>
      <c r="I99">
        <v>0</v>
      </c>
      <c r="J99">
        <v>9185</v>
      </c>
      <c r="K99">
        <v>2202</v>
      </c>
      <c r="L99">
        <v>0</v>
      </c>
      <c r="M99">
        <v>1467</v>
      </c>
      <c r="N99">
        <v>0</v>
      </c>
      <c r="O99">
        <v>4427</v>
      </c>
      <c r="P99">
        <v>0</v>
      </c>
      <c r="Q99">
        <v>2049</v>
      </c>
      <c r="R99">
        <v>10145</v>
      </c>
      <c r="S99">
        <v>6192</v>
      </c>
      <c r="T99">
        <v>5655</v>
      </c>
      <c r="U99">
        <v>66323</v>
      </c>
    </row>
    <row r="100" spans="1:21" x14ac:dyDescent="0.35">
      <c r="A100">
        <f t="shared" si="2"/>
        <v>0</v>
      </c>
      <c r="B100">
        <f t="shared" si="3"/>
        <v>0</v>
      </c>
      <c r="C100" t="s">
        <v>206</v>
      </c>
      <c r="D100">
        <v>1589</v>
      </c>
      <c r="E100">
        <v>13131</v>
      </c>
      <c r="F100">
        <v>97</v>
      </c>
      <c r="G100">
        <v>556</v>
      </c>
      <c r="H100">
        <v>0</v>
      </c>
      <c r="I100">
        <v>0</v>
      </c>
      <c r="J100">
        <v>15373</v>
      </c>
      <c r="K100">
        <v>0</v>
      </c>
      <c r="L100">
        <v>4554</v>
      </c>
      <c r="M100">
        <v>2109</v>
      </c>
      <c r="N100">
        <v>263</v>
      </c>
      <c r="O100">
        <v>9927</v>
      </c>
      <c r="P100">
        <v>0</v>
      </c>
      <c r="Q100">
        <v>0</v>
      </c>
      <c r="R100">
        <v>16853</v>
      </c>
      <c r="S100">
        <v>68</v>
      </c>
      <c r="T100">
        <v>0</v>
      </c>
      <c r="U100">
        <v>53293</v>
      </c>
    </row>
    <row r="101" spans="1:21" x14ac:dyDescent="0.35">
      <c r="A101">
        <f t="shared" si="2"/>
        <v>0</v>
      </c>
      <c r="B101">
        <f t="shared" si="3"/>
        <v>0</v>
      </c>
      <c r="C101" t="s">
        <v>210</v>
      </c>
      <c r="D101">
        <v>0</v>
      </c>
      <c r="E101">
        <v>974</v>
      </c>
      <c r="F101">
        <v>0</v>
      </c>
      <c r="G101">
        <v>8</v>
      </c>
      <c r="H101">
        <v>0</v>
      </c>
      <c r="I101">
        <v>0</v>
      </c>
      <c r="J101">
        <v>982</v>
      </c>
      <c r="K101">
        <v>146</v>
      </c>
      <c r="L101">
        <v>0</v>
      </c>
      <c r="M101">
        <v>100</v>
      </c>
      <c r="N101">
        <v>10</v>
      </c>
      <c r="O101">
        <v>701</v>
      </c>
      <c r="P101">
        <v>0</v>
      </c>
      <c r="Q101">
        <v>0</v>
      </c>
      <c r="R101">
        <v>957</v>
      </c>
      <c r="S101">
        <v>0</v>
      </c>
      <c r="T101">
        <v>0</v>
      </c>
      <c r="U101">
        <v>3019</v>
      </c>
    </row>
    <row r="102" spans="1:21" x14ac:dyDescent="0.35">
      <c r="A102">
        <f t="shared" si="2"/>
        <v>0</v>
      </c>
      <c r="B102">
        <f t="shared" si="3"/>
        <v>0</v>
      </c>
      <c r="C102" t="s">
        <v>211</v>
      </c>
      <c r="D102">
        <v>453</v>
      </c>
      <c r="E102">
        <v>4347</v>
      </c>
      <c r="F102">
        <v>0</v>
      </c>
      <c r="G102">
        <v>211</v>
      </c>
      <c r="H102">
        <v>0</v>
      </c>
      <c r="I102">
        <v>0</v>
      </c>
      <c r="J102">
        <v>5011</v>
      </c>
      <c r="K102">
        <v>0</v>
      </c>
      <c r="L102">
        <v>725</v>
      </c>
      <c r="M102">
        <v>1857</v>
      </c>
      <c r="N102">
        <v>0</v>
      </c>
      <c r="O102">
        <v>2117</v>
      </c>
      <c r="P102">
        <v>0</v>
      </c>
      <c r="Q102">
        <v>100</v>
      </c>
      <c r="R102">
        <v>4799</v>
      </c>
      <c r="S102">
        <v>60</v>
      </c>
      <c r="T102">
        <v>0</v>
      </c>
      <c r="U102">
        <v>64513</v>
      </c>
    </row>
    <row r="103" spans="1:21" x14ac:dyDescent="0.35">
      <c r="A103">
        <f t="shared" si="2"/>
        <v>0</v>
      </c>
      <c r="B103">
        <f t="shared" si="3"/>
        <v>0</v>
      </c>
      <c r="C103" t="s">
        <v>212</v>
      </c>
      <c r="D103">
        <v>0</v>
      </c>
      <c r="E103">
        <v>7442</v>
      </c>
      <c r="F103">
        <v>100</v>
      </c>
      <c r="G103">
        <v>352</v>
      </c>
      <c r="H103">
        <v>0</v>
      </c>
      <c r="I103">
        <v>0</v>
      </c>
      <c r="J103">
        <v>7894</v>
      </c>
      <c r="K103">
        <v>2721</v>
      </c>
      <c r="L103">
        <v>101</v>
      </c>
      <c r="M103">
        <v>2202</v>
      </c>
      <c r="N103">
        <v>0</v>
      </c>
      <c r="O103">
        <v>3529</v>
      </c>
      <c r="P103">
        <v>0</v>
      </c>
      <c r="Q103">
        <v>0</v>
      </c>
      <c r="R103">
        <v>8553</v>
      </c>
      <c r="S103">
        <v>870</v>
      </c>
      <c r="T103">
        <v>0</v>
      </c>
      <c r="U103">
        <v>61898</v>
      </c>
    </row>
    <row r="104" spans="1:21" x14ac:dyDescent="0.35">
      <c r="A104">
        <f t="shared" si="2"/>
        <v>0</v>
      </c>
      <c r="B104">
        <f t="shared" si="3"/>
        <v>0</v>
      </c>
      <c r="C104" t="s">
        <v>214</v>
      </c>
      <c r="D104">
        <v>0</v>
      </c>
      <c r="E104">
        <v>7070</v>
      </c>
      <c r="F104">
        <v>46</v>
      </c>
      <c r="G104">
        <v>337</v>
      </c>
      <c r="H104">
        <v>0</v>
      </c>
      <c r="I104">
        <v>0</v>
      </c>
      <c r="J104">
        <v>7453</v>
      </c>
      <c r="K104">
        <v>793</v>
      </c>
      <c r="L104">
        <v>354</v>
      </c>
      <c r="M104">
        <v>509</v>
      </c>
      <c r="N104">
        <v>610</v>
      </c>
      <c r="O104">
        <v>4036</v>
      </c>
      <c r="P104">
        <v>0</v>
      </c>
      <c r="Q104">
        <v>869</v>
      </c>
      <c r="R104">
        <v>7171</v>
      </c>
      <c r="S104">
        <v>0</v>
      </c>
      <c r="T104">
        <v>0</v>
      </c>
      <c r="U104">
        <v>15233</v>
      </c>
    </row>
    <row r="105" spans="1:21" x14ac:dyDescent="0.35">
      <c r="A105">
        <f t="shared" si="2"/>
        <v>0</v>
      </c>
      <c r="B105">
        <f t="shared" si="3"/>
        <v>0</v>
      </c>
      <c r="C105" t="s">
        <v>367</v>
      </c>
      <c r="D105">
        <v>189</v>
      </c>
      <c r="E105">
        <v>6699</v>
      </c>
      <c r="F105">
        <v>110</v>
      </c>
      <c r="G105">
        <v>398</v>
      </c>
      <c r="H105">
        <v>0</v>
      </c>
      <c r="I105">
        <v>0</v>
      </c>
      <c r="J105">
        <v>7396</v>
      </c>
      <c r="K105">
        <v>935</v>
      </c>
      <c r="L105">
        <v>0</v>
      </c>
      <c r="M105">
        <v>2197</v>
      </c>
      <c r="N105">
        <v>31</v>
      </c>
      <c r="O105">
        <v>3304</v>
      </c>
      <c r="P105">
        <v>0</v>
      </c>
      <c r="Q105">
        <v>600</v>
      </c>
      <c r="R105">
        <v>7067</v>
      </c>
      <c r="S105">
        <v>2624</v>
      </c>
      <c r="T105">
        <v>2000</v>
      </c>
      <c r="U105">
        <v>70284</v>
      </c>
    </row>
    <row r="106" spans="1:21" x14ac:dyDescent="0.35">
      <c r="A106">
        <f t="shared" si="2"/>
        <v>0</v>
      </c>
      <c r="B106">
        <f t="shared" si="3"/>
        <v>0</v>
      </c>
      <c r="C106" t="s">
        <v>337</v>
      </c>
      <c r="D106">
        <v>95</v>
      </c>
      <c r="E106">
        <v>1807</v>
      </c>
      <c r="F106">
        <v>0</v>
      </c>
      <c r="G106">
        <v>829</v>
      </c>
      <c r="H106">
        <v>0</v>
      </c>
      <c r="I106">
        <v>214</v>
      </c>
      <c r="J106">
        <v>2945</v>
      </c>
      <c r="K106">
        <v>674</v>
      </c>
      <c r="L106">
        <v>622</v>
      </c>
      <c r="M106">
        <v>745</v>
      </c>
      <c r="N106">
        <v>1</v>
      </c>
      <c r="O106">
        <v>932</v>
      </c>
      <c r="P106">
        <v>0</v>
      </c>
      <c r="Q106">
        <v>0</v>
      </c>
      <c r="R106">
        <v>2974</v>
      </c>
      <c r="S106">
        <v>0</v>
      </c>
      <c r="T106">
        <v>0</v>
      </c>
      <c r="U106">
        <v>20747</v>
      </c>
    </row>
    <row r="107" spans="1:21" x14ac:dyDescent="0.35">
      <c r="A107">
        <f t="shared" si="2"/>
        <v>0</v>
      </c>
      <c r="B107">
        <f t="shared" si="3"/>
        <v>0</v>
      </c>
      <c r="C107" t="s">
        <v>216</v>
      </c>
      <c r="D107">
        <v>0</v>
      </c>
      <c r="E107">
        <v>1279</v>
      </c>
      <c r="F107">
        <v>0</v>
      </c>
      <c r="G107">
        <v>0</v>
      </c>
      <c r="H107">
        <v>0</v>
      </c>
      <c r="I107">
        <v>0</v>
      </c>
      <c r="J107">
        <v>1279</v>
      </c>
      <c r="K107">
        <v>1057</v>
      </c>
      <c r="L107">
        <v>0</v>
      </c>
      <c r="M107">
        <v>1035</v>
      </c>
      <c r="N107">
        <v>0</v>
      </c>
      <c r="O107">
        <v>983</v>
      </c>
      <c r="P107">
        <v>0</v>
      </c>
      <c r="Q107">
        <v>0</v>
      </c>
      <c r="R107">
        <v>3075</v>
      </c>
      <c r="S107">
        <v>2184</v>
      </c>
      <c r="T107">
        <v>0</v>
      </c>
      <c r="U107">
        <v>29456</v>
      </c>
    </row>
    <row r="108" spans="1:21" x14ac:dyDescent="0.35">
      <c r="A108">
        <f t="shared" ref="A108:A171" si="4">+J108-SUM(D108:I108)</f>
        <v>0</v>
      </c>
      <c r="B108">
        <f t="shared" ref="B108:B171" si="5">+R108-SUM(K108:Q108)</f>
        <v>0</v>
      </c>
      <c r="C108" t="s">
        <v>217</v>
      </c>
      <c r="D108">
        <v>4</v>
      </c>
      <c r="E108">
        <v>340</v>
      </c>
      <c r="F108">
        <v>0</v>
      </c>
      <c r="G108">
        <v>1</v>
      </c>
      <c r="H108">
        <v>0</v>
      </c>
      <c r="I108">
        <v>0</v>
      </c>
      <c r="J108">
        <v>345</v>
      </c>
      <c r="K108">
        <v>33</v>
      </c>
      <c r="L108">
        <v>0</v>
      </c>
      <c r="M108">
        <v>38</v>
      </c>
      <c r="N108">
        <v>0</v>
      </c>
      <c r="O108">
        <v>91</v>
      </c>
      <c r="P108">
        <v>0</v>
      </c>
      <c r="Q108">
        <v>0</v>
      </c>
      <c r="R108">
        <v>162</v>
      </c>
      <c r="S108">
        <v>391</v>
      </c>
      <c r="T108">
        <v>320</v>
      </c>
      <c r="U108">
        <v>1289</v>
      </c>
    </row>
    <row r="109" spans="1:21" x14ac:dyDescent="0.35">
      <c r="A109">
        <f t="shared" si="4"/>
        <v>0</v>
      </c>
      <c r="B109">
        <f t="shared" si="5"/>
        <v>0</v>
      </c>
      <c r="C109" t="s">
        <v>218</v>
      </c>
      <c r="D109">
        <v>213</v>
      </c>
      <c r="E109">
        <v>3602</v>
      </c>
      <c r="F109">
        <v>0</v>
      </c>
      <c r="G109">
        <v>0</v>
      </c>
      <c r="H109">
        <v>0</v>
      </c>
      <c r="I109">
        <v>0</v>
      </c>
      <c r="J109">
        <v>3815</v>
      </c>
      <c r="K109">
        <v>0</v>
      </c>
      <c r="L109">
        <v>759</v>
      </c>
      <c r="M109">
        <v>1621</v>
      </c>
      <c r="N109">
        <v>43</v>
      </c>
      <c r="O109">
        <v>1218</v>
      </c>
      <c r="P109">
        <v>93</v>
      </c>
      <c r="Q109">
        <v>0</v>
      </c>
      <c r="R109">
        <v>3734</v>
      </c>
      <c r="S109">
        <v>164</v>
      </c>
      <c r="T109">
        <v>0</v>
      </c>
      <c r="U109">
        <v>51389</v>
      </c>
    </row>
    <row r="110" spans="1:21" x14ac:dyDescent="0.35">
      <c r="A110">
        <f t="shared" si="4"/>
        <v>0</v>
      </c>
      <c r="B110">
        <f t="shared" si="5"/>
        <v>0</v>
      </c>
      <c r="C110" t="s">
        <v>219</v>
      </c>
      <c r="D110">
        <v>0</v>
      </c>
      <c r="E110">
        <v>3618</v>
      </c>
      <c r="F110">
        <v>0</v>
      </c>
      <c r="G110">
        <v>16</v>
      </c>
      <c r="H110">
        <v>0</v>
      </c>
      <c r="I110">
        <v>0</v>
      </c>
      <c r="J110">
        <v>3634</v>
      </c>
      <c r="K110">
        <v>1055</v>
      </c>
      <c r="L110">
        <v>0</v>
      </c>
      <c r="M110">
        <v>743</v>
      </c>
      <c r="N110">
        <v>17</v>
      </c>
      <c r="O110">
        <v>2129</v>
      </c>
      <c r="P110">
        <v>0</v>
      </c>
      <c r="Q110">
        <v>0</v>
      </c>
      <c r="R110">
        <v>3944</v>
      </c>
      <c r="S110">
        <v>1236</v>
      </c>
      <c r="T110">
        <v>1290</v>
      </c>
      <c r="U110">
        <v>24354</v>
      </c>
    </row>
    <row r="111" spans="1:21" x14ac:dyDescent="0.35">
      <c r="A111">
        <f t="shared" si="4"/>
        <v>0</v>
      </c>
      <c r="B111">
        <f t="shared" si="5"/>
        <v>0</v>
      </c>
      <c r="C111" t="s">
        <v>220</v>
      </c>
      <c r="D111">
        <v>0</v>
      </c>
      <c r="E111">
        <v>3134</v>
      </c>
      <c r="F111">
        <v>0</v>
      </c>
      <c r="G111">
        <v>30</v>
      </c>
      <c r="H111">
        <v>0</v>
      </c>
      <c r="I111">
        <v>0</v>
      </c>
      <c r="J111">
        <v>3164</v>
      </c>
      <c r="K111">
        <v>2221</v>
      </c>
      <c r="L111">
        <v>0</v>
      </c>
      <c r="M111">
        <v>1314</v>
      </c>
      <c r="N111">
        <v>0</v>
      </c>
      <c r="O111">
        <v>3861</v>
      </c>
      <c r="P111">
        <v>0</v>
      </c>
      <c r="Q111">
        <v>0</v>
      </c>
      <c r="R111">
        <v>7396</v>
      </c>
      <c r="S111">
        <v>277</v>
      </c>
      <c r="T111">
        <v>0</v>
      </c>
      <c r="U111">
        <v>33610</v>
      </c>
    </row>
    <row r="112" spans="1:21" x14ac:dyDescent="0.35">
      <c r="A112">
        <f t="shared" si="4"/>
        <v>0</v>
      </c>
      <c r="B112">
        <f t="shared" si="5"/>
        <v>0</v>
      </c>
      <c r="C112" t="s">
        <v>221</v>
      </c>
      <c r="D112">
        <v>0</v>
      </c>
      <c r="E112">
        <v>1709</v>
      </c>
      <c r="F112">
        <v>0</v>
      </c>
      <c r="G112">
        <v>4</v>
      </c>
      <c r="H112">
        <v>0</v>
      </c>
      <c r="I112">
        <v>0</v>
      </c>
      <c r="J112">
        <v>1713</v>
      </c>
      <c r="K112">
        <v>203</v>
      </c>
      <c r="L112">
        <v>0</v>
      </c>
      <c r="M112">
        <v>238</v>
      </c>
      <c r="N112">
        <v>12</v>
      </c>
      <c r="O112">
        <v>659</v>
      </c>
      <c r="P112">
        <v>0</v>
      </c>
      <c r="Q112">
        <v>0</v>
      </c>
      <c r="R112">
        <v>1112</v>
      </c>
      <c r="S112">
        <v>0</v>
      </c>
      <c r="T112">
        <v>0</v>
      </c>
      <c r="U112">
        <v>6368</v>
      </c>
    </row>
    <row r="113" spans="1:21" x14ac:dyDescent="0.35">
      <c r="A113">
        <f t="shared" si="4"/>
        <v>0</v>
      </c>
      <c r="B113">
        <f t="shared" si="5"/>
        <v>0</v>
      </c>
      <c r="C113" t="s">
        <v>222</v>
      </c>
      <c r="D113">
        <v>20</v>
      </c>
      <c r="E113">
        <v>2344</v>
      </c>
      <c r="F113">
        <v>0</v>
      </c>
      <c r="G113">
        <v>0</v>
      </c>
      <c r="H113">
        <v>0</v>
      </c>
      <c r="I113">
        <v>0</v>
      </c>
      <c r="J113">
        <v>2364</v>
      </c>
      <c r="K113">
        <v>208</v>
      </c>
      <c r="L113">
        <v>0</v>
      </c>
      <c r="M113">
        <v>142</v>
      </c>
      <c r="N113">
        <v>0</v>
      </c>
      <c r="O113">
        <v>1246</v>
      </c>
      <c r="P113">
        <v>207</v>
      </c>
      <c r="Q113">
        <v>200</v>
      </c>
      <c r="R113">
        <v>2003</v>
      </c>
      <c r="S113">
        <v>0</v>
      </c>
      <c r="T113">
        <v>0</v>
      </c>
      <c r="U113">
        <v>3674</v>
      </c>
    </row>
    <row r="114" spans="1:21" x14ac:dyDescent="0.35">
      <c r="A114">
        <f t="shared" si="4"/>
        <v>0</v>
      </c>
      <c r="B114">
        <f t="shared" si="5"/>
        <v>0</v>
      </c>
      <c r="C114" t="s">
        <v>223</v>
      </c>
      <c r="D114">
        <v>0</v>
      </c>
      <c r="E114">
        <v>737</v>
      </c>
      <c r="F114">
        <v>0</v>
      </c>
      <c r="G114">
        <v>14</v>
      </c>
      <c r="H114">
        <v>0</v>
      </c>
      <c r="I114">
        <v>0</v>
      </c>
      <c r="J114">
        <v>751</v>
      </c>
      <c r="K114">
        <v>278</v>
      </c>
      <c r="L114">
        <v>0</v>
      </c>
      <c r="M114">
        <v>228</v>
      </c>
      <c r="N114">
        <v>0</v>
      </c>
      <c r="O114">
        <v>300</v>
      </c>
      <c r="P114">
        <v>0</v>
      </c>
      <c r="Q114">
        <v>0</v>
      </c>
      <c r="R114">
        <v>806</v>
      </c>
      <c r="S114">
        <v>0</v>
      </c>
      <c r="T114">
        <v>0</v>
      </c>
      <c r="U114">
        <v>6793</v>
      </c>
    </row>
    <row r="115" spans="1:21" x14ac:dyDescent="0.35">
      <c r="A115">
        <f t="shared" si="4"/>
        <v>0</v>
      </c>
      <c r="B115">
        <f t="shared" si="5"/>
        <v>0</v>
      </c>
      <c r="C115" t="s">
        <v>224</v>
      </c>
      <c r="D115">
        <v>0</v>
      </c>
      <c r="E115">
        <v>140</v>
      </c>
      <c r="F115">
        <v>0</v>
      </c>
      <c r="G115">
        <v>0</v>
      </c>
      <c r="H115">
        <v>0</v>
      </c>
      <c r="I115">
        <v>0</v>
      </c>
      <c r="J115">
        <v>140</v>
      </c>
      <c r="K115">
        <v>245</v>
      </c>
      <c r="L115">
        <v>0</v>
      </c>
      <c r="M115">
        <v>106</v>
      </c>
      <c r="N115">
        <v>0</v>
      </c>
      <c r="O115">
        <v>757</v>
      </c>
      <c r="P115">
        <v>0</v>
      </c>
      <c r="Q115">
        <v>0</v>
      </c>
      <c r="R115">
        <v>1108</v>
      </c>
      <c r="S115">
        <v>0</v>
      </c>
      <c r="T115">
        <v>0</v>
      </c>
      <c r="U115">
        <v>2818</v>
      </c>
    </row>
    <row r="116" spans="1:21" x14ac:dyDescent="0.35">
      <c r="A116">
        <f t="shared" si="4"/>
        <v>0</v>
      </c>
      <c r="B116">
        <f t="shared" si="5"/>
        <v>0</v>
      </c>
      <c r="C116" t="s">
        <v>338</v>
      </c>
      <c r="D116">
        <v>125</v>
      </c>
      <c r="E116">
        <v>3479</v>
      </c>
      <c r="F116">
        <v>0</v>
      </c>
      <c r="G116">
        <v>66</v>
      </c>
      <c r="H116">
        <v>0</v>
      </c>
      <c r="I116">
        <v>77</v>
      </c>
      <c r="J116">
        <v>3747</v>
      </c>
      <c r="K116">
        <v>512</v>
      </c>
      <c r="L116">
        <v>0</v>
      </c>
      <c r="M116">
        <v>258</v>
      </c>
      <c r="N116">
        <v>0</v>
      </c>
      <c r="O116">
        <v>2977</v>
      </c>
      <c r="P116">
        <v>0</v>
      </c>
      <c r="Q116">
        <v>0</v>
      </c>
      <c r="R116">
        <v>3747</v>
      </c>
      <c r="S116">
        <v>129</v>
      </c>
      <c r="T116">
        <v>500</v>
      </c>
      <c r="U116">
        <v>7080</v>
      </c>
    </row>
    <row r="117" spans="1:21" x14ac:dyDescent="0.35">
      <c r="A117">
        <f t="shared" si="4"/>
        <v>0</v>
      </c>
      <c r="B117">
        <f t="shared" si="5"/>
        <v>0</v>
      </c>
      <c r="C117" t="s">
        <v>225</v>
      </c>
      <c r="D117">
        <v>475</v>
      </c>
      <c r="E117">
        <v>12104</v>
      </c>
      <c r="F117">
        <v>107</v>
      </c>
      <c r="G117">
        <v>820</v>
      </c>
      <c r="H117">
        <v>0</v>
      </c>
      <c r="I117">
        <v>0</v>
      </c>
      <c r="J117">
        <v>13506</v>
      </c>
      <c r="K117">
        <v>1180</v>
      </c>
      <c r="L117">
        <v>1425</v>
      </c>
      <c r="M117">
        <v>5927</v>
      </c>
      <c r="N117">
        <v>88</v>
      </c>
      <c r="O117">
        <v>4710</v>
      </c>
      <c r="P117">
        <v>0</v>
      </c>
      <c r="Q117">
        <v>500</v>
      </c>
      <c r="R117">
        <v>13830</v>
      </c>
      <c r="S117">
        <v>170</v>
      </c>
      <c r="T117">
        <v>100</v>
      </c>
      <c r="U117">
        <v>156507</v>
      </c>
    </row>
    <row r="118" spans="1:21" x14ac:dyDescent="0.35">
      <c r="A118">
        <f t="shared" si="4"/>
        <v>0</v>
      </c>
      <c r="B118">
        <f t="shared" si="5"/>
        <v>0</v>
      </c>
      <c r="C118" t="s">
        <v>226</v>
      </c>
      <c r="D118">
        <v>0</v>
      </c>
      <c r="E118">
        <v>255</v>
      </c>
      <c r="F118">
        <v>0</v>
      </c>
      <c r="G118">
        <v>18</v>
      </c>
      <c r="H118">
        <v>0</v>
      </c>
      <c r="I118">
        <v>50</v>
      </c>
      <c r="J118">
        <v>323</v>
      </c>
      <c r="K118">
        <v>0</v>
      </c>
      <c r="L118">
        <v>0</v>
      </c>
      <c r="M118">
        <v>0</v>
      </c>
      <c r="N118">
        <v>12</v>
      </c>
      <c r="O118">
        <v>295</v>
      </c>
      <c r="P118">
        <v>0</v>
      </c>
      <c r="Q118">
        <v>0</v>
      </c>
      <c r="R118">
        <v>307</v>
      </c>
      <c r="S118">
        <v>0</v>
      </c>
      <c r="T118">
        <v>0</v>
      </c>
      <c r="U118">
        <v>0</v>
      </c>
    </row>
    <row r="119" spans="1:21" x14ac:dyDescent="0.35">
      <c r="A119">
        <f t="shared" si="4"/>
        <v>0</v>
      </c>
      <c r="B119">
        <f t="shared" si="5"/>
        <v>0</v>
      </c>
      <c r="C119" t="s">
        <v>227</v>
      </c>
      <c r="D119">
        <v>0</v>
      </c>
      <c r="E119">
        <v>414</v>
      </c>
      <c r="F119">
        <v>0</v>
      </c>
      <c r="G119">
        <v>33</v>
      </c>
      <c r="H119">
        <v>0</v>
      </c>
      <c r="I119">
        <v>724</v>
      </c>
      <c r="J119">
        <v>1171</v>
      </c>
      <c r="K119">
        <v>341</v>
      </c>
      <c r="L119">
        <v>0</v>
      </c>
      <c r="M119">
        <v>296</v>
      </c>
      <c r="N119">
        <v>163</v>
      </c>
      <c r="O119">
        <v>371</v>
      </c>
      <c r="P119">
        <v>0</v>
      </c>
      <c r="Q119">
        <v>0</v>
      </c>
      <c r="R119">
        <v>1171</v>
      </c>
      <c r="S119">
        <v>0</v>
      </c>
      <c r="T119">
        <v>0</v>
      </c>
      <c r="U119">
        <v>8839</v>
      </c>
    </row>
    <row r="120" spans="1:21" x14ac:dyDescent="0.35">
      <c r="A120">
        <f t="shared" si="4"/>
        <v>0</v>
      </c>
      <c r="B120">
        <f t="shared" si="5"/>
        <v>0</v>
      </c>
      <c r="C120" t="s">
        <v>228</v>
      </c>
      <c r="D120">
        <v>79</v>
      </c>
      <c r="E120">
        <v>1610</v>
      </c>
      <c r="F120">
        <v>0</v>
      </c>
      <c r="G120">
        <v>0</v>
      </c>
      <c r="H120">
        <v>0</v>
      </c>
      <c r="I120">
        <v>0</v>
      </c>
      <c r="J120">
        <v>1689</v>
      </c>
      <c r="K120">
        <v>221</v>
      </c>
      <c r="L120">
        <v>0</v>
      </c>
      <c r="M120">
        <v>135</v>
      </c>
      <c r="N120">
        <v>0</v>
      </c>
      <c r="O120">
        <v>1300</v>
      </c>
      <c r="P120">
        <v>0</v>
      </c>
      <c r="Q120">
        <v>0</v>
      </c>
      <c r="R120">
        <v>1656</v>
      </c>
      <c r="S120">
        <v>0</v>
      </c>
      <c r="T120">
        <v>0</v>
      </c>
      <c r="U120">
        <v>3522</v>
      </c>
    </row>
    <row r="121" spans="1:21" x14ac:dyDescent="0.35">
      <c r="A121">
        <f t="shared" si="4"/>
        <v>0</v>
      </c>
      <c r="B121">
        <f t="shared" si="5"/>
        <v>0</v>
      </c>
      <c r="C121" t="s">
        <v>229</v>
      </c>
      <c r="D121">
        <v>0</v>
      </c>
      <c r="E121">
        <v>2424</v>
      </c>
      <c r="F121">
        <v>0</v>
      </c>
      <c r="G121">
        <v>25</v>
      </c>
      <c r="H121">
        <v>0</v>
      </c>
      <c r="I121">
        <v>0</v>
      </c>
      <c r="J121">
        <v>2449</v>
      </c>
      <c r="K121">
        <v>447</v>
      </c>
      <c r="L121">
        <v>0</v>
      </c>
      <c r="M121">
        <v>90</v>
      </c>
      <c r="N121">
        <v>0</v>
      </c>
      <c r="O121">
        <v>1485</v>
      </c>
      <c r="P121">
        <v>0</v>
      </c>
      <c r="Q121">
        <v>0</v>
      </c>
      <c r="R121">
        <v>2022</v>
      </c>
      <c r="S121">
        <v>0</v>
      </c>
      <c r="T121">
        <v>0</v>
      </c>
      <c r="U121">
        <v>2086</v>
      </c>
    </row>
    <row r="122" spans="1:21" x14ac:dyDescent="0.35">
      <c r="A122">
        <f t="shared" si="4"/>
        <v>0</v>
      </c>
      <c r="B122">
        <f t="shared" si="5"/>
        <v>0</v>
      </c>
      <c r="C122" t="s">
        <v>230</v>
      </c>
      <c r="D122">
        <v>1</v>
      </c>
      <c r="E122">
        <v>5543</v>
      </c>
      <c r="F122">
        <v>0</v>
      </c>
      <c r="G122">
        <v>84</v>
      </c>
      <c r="H122">
        <v>0</v>
      </c>
      <c r="I122">
        <v>0</v>
      </c>
      <c r="J122">
        <v>5628</v>
      </c>
      <c r="K122">
        <v>1317</v>
      </c>
      <c r="L122">
        <v>0</v>
      </c>
      <c r="M122">
        <v>1117</v>
      </c>
      <c r="N122">
        <v>55</v>
      </c>
      <c r="O122">
        <v>3326</v>
      </c>
      <c r="P122">
        <v>0</v>
      </c>
      <c r="Q122">
        <v>0</v>
      </c>
      <c r="R122">
        <v>5815</v>
      </c>
      <c r="S122">
        <v>0</v>
      </c>
      <c r="T122">
        <v>0</v>
      </c>
      <c r="U122">
        <v>29958</v>
      </c>
    </row>
    <row r="123" spans="1:21" x14ac:dyDescent="0.35">
      <c r="A123">
        <f t="shared" si="4"/>
        <v>0</v>
      </c>
      <c r="B123">
        <f t="shared" si="5"/>
        <v>0</v>
      </c>
      <c r="C123" t="s">
        <v>231</v>
      </c>
      <c r="D123">
        <v>586</v>
      </c>
      <c r="E123">
        <v>1995</v>
      </c>
      <c r="F123">
        <v>0</v>
      </c>
      <c r="G123">
        <v>19</v>
      </c>
      <c r="H123">
        <v>0</v>
      </c>
      <c r="I123">
        <v>0</v>
      </c>
      <c r="J123">
        <v>2600</v>
      </c>
      <c r="K123">
        <v>155</v>
      </c>
      <c r="L123">
        <v>0</v>
      </c>
      <c r="M123">
        <v>794</v>
      </c>
      <c r="N123">
        <v>40</v>
      </c>
      <c r="O123">
        <v>1846</v>
      </c>
      <c r="P123">
        <v>0</v>
      </c>
      <c r="Q123">
        <v>0</v>
      </c>
      <c r="R123">
        <v>2835</v>
      </c>
      <c r="S123">
        <v>0</v>
      </c>
      <c r="T123">
        <v>0</v>
      </c>
      <c r="U123">
        <v>21046</v>
      </c>
    </row>
    <row r="124" spans="1:21" x14ac:dyDescent="0.35">
      <c r="A124">
        <f t="shared" si="4"/>
        <v>0</v>
      </c>
      <c r="B124">
        <f t="shared" si="5"/>
        <v>0</v>
      </c>
      <c r="C124" t="s">
        <v>232</v>
      </c>
      <c r="D124">
        <v>337</v>
      </c>
      <c r="E124">
        <v>6118</v>
      </c>
      <c r="F124">
        <v>0</v>
      </c>
      <c r="G124">
        <v>108</v>
      </c>
      <c r="H124">
        <v>0</v>
      </c>
      <c r="I124">
        <v>0</v>
      </c>
      <c r="J124">
        <v>6563</v>
      </c>
      <c r="K124">
        <v>861</v>
      </c>
      <c r="L124">
        <v>0</v>
      </c>
      <c r="M124">
        <v>2000</v>
      </c>
      <c r="N124">
        <v>4</v>
      </c>
      <c r="O124">
        <v>2730</v>
      </c>
      <c r="P124">
        <v>0</v>
      </c>
      <c r="Q124">
        <v>0</v>
      </c>
      <c r="R124">
        <v>5595</v>
      </c>
      <c r="S124">
        <v>561</v>
      </c>
      <c r="T124">
        <v>0</v>
      </c>
      <c r="U124">
        <v>63123</v>
      </c>
    </row>
    <row r="125" spans="1:21" x14ac:dyDescent="0.35">
      <c r="A125">
        <f t="shared" si="4"/>
        <v>0</v>
      </c>
      <c r="B125">
        <f t="shared" si="5"/>
        <v>0</v>
      </c>
      <c r="C125" t="s">
        <v>233</v>
      </c>
      <c r="D125">
        <v>0</v>
      </c>
      <c r="E125">
        <v>650</v>
      </c>
      <c r="F125">
        <v>26</v>
      </c>
      <c r="G125">
        <v>0</v>
      </c>
      <c r="H125">
        <v>0</v>
      </c>
      <c r="I125">
        <v>0</v>
      </c>
      <c r="J125">
        <v>676</v>
      </c>
      <c r="K125">
        <v>0</v>
      </c>
      <c r="L125">
        <v>0</v>
      </c>
      <c r="M125">
        <v>0</v>
      </c>
      <c r="N125">
        <v>0</v>
      </c>
      <c r="O125">
        <v>226</v>
      </c>
      <c r="P125">
        <v>0</v>
      </c>
      <c r="Q125">
        <v>457</v>
      </c>
      <c r="R125">
        <v>683</v>
      </c>
      <c r="S125">
        <v>0</v>
      </c>
      <c r="T125">
        <v>0</v>
      </c>
      <c r="U125">
        <v>0</v>
      </c>
    </row>
    <row r="126" spans="1:21" x14ac:dyDescent="0.35">
      <c r="A126">
        <f t="shared" si="4"/>
        <v>0</v>
      </c>
      <c r="B126">
        <f t="shared" si="5"/>
        <v>0</v>
      </c>
      <c r="C126" t="s">
        <v>234</v>
      </c>
      <c r="D126">
        <v>881</v>
      </c>
      <c r="E126">
        <v>14369</v>
      </c>
      <c r="F126">
        <v>0</v>
      </c>
      <c r="G126">
        <v>624</v>
      </c>
      <c r="H126">
        <v>0</v>
      </c>
      <c r="I126">
        <v>0</v>
      </c>
      <c r="J126">
        <v>15874</v>
      </c>
      <c r="K126">
        <v>0</v>
      </c>
      <c r="L126">
        <v>3535</v>
      </c>
      <c r="M126">
        <v>6664</v>
      </c>
      <c r="N126">
        <v>52</v>
      </c>
      <c r="O126">
        <v>5329</v>
      </c>
      <c r="P126">
        <v>100</v>
      </c>
      <c r="Q126">
        <v>0</v>
      </c>
      <c r="R126">
        <v>15680</v>
      </c>
      <c r="S126">
        <v>80</v>
      </c>
      <c r="T126">
        <v>2000</v>
      </c>
      <c r="U126">
        <v>197647</v>
      </c>
    </row>
    <row r="127" spans="1:21" x14ac:dyDescent="0.35">
      <c r="A127">
        <f t="shared" si="4"/>
        <v>0</v>
      </c>
      <c r="B127">
        <f t="shared" si="5"/>
        <v>0</v>
      </c>
      <c r="C127" t="s">
        <v>236</v>
      </c>
      <c r="D127">
        <v>484</v>
      </c>
      <c r="E127">
        <v>27259</v>
      </c>
      <c r="F127">
        <v>0</v>
      </c>
      <c r="G127">
        <v>1867</v>
      </c>
      <c r="H127">
        <v>0</v>
      </c>
      <c r="I127">
        <v>0</v>
      </c>
      <c r="J127">
        <v>29610</v>
      </c>
      <c r="K127">
        <v>50</v>
      </c>
      <c r="L127">
        <v>8047</v>
      </c>
      <c r="M127">
        <v>13471</v>
      </c>
      <c r="N127">
        <v>113</v>
      </c>
      <c r="O127">
        <v>7647</v>
      </c>
      <c r="P127">
        <v>0</v>
      </c>
      <c r="Q127">
        <v>3000</v>
      </c>
      <c r="R127">
        <v>32328</v>
      </c>
      <c r="S127">
        <v>882</v>
      </c>
      <c r="T127">
        <v>12099</v>
      </c>
      <c r="U127">
        <v>408581</v>
      </c>
    </row>
    <row r="128" spans="1:21" x14ac:dyDescent="0.35">
      <c r="A128">
        <f t="shared" si="4"/>
        <v>0</v>
      </c>
      <c r="B128">
        <f t="shared" si="5"/>
        <v>0</v>
      </c>
      <c r="C128" t="s">
        <v>237</v>
      </c>
      <c r="D128">
        <v>482</v>
      </c>
      <c r="E128">
        <v>14767</v>
      </c>
      <c r="F128">
        <v>0</v>
      </c>
      <c r="G128">
        <v>844</v>
      </c>
      <c r="H128">
        <v>0</v>
      </c>
      <c r="I128">
        <v>850</v>
      </c>
      <c r="J128">
        <v>16943</v>
      </c>
      <c r="K128">
        <v>0</v>
      </c>
      <c r="L128">
        <v>4200</v>
      </c>
      <c r="M128">
        <v>9436</v>
      </c>
      <c r="N128">
        <v>40</v>
      </c>
      <c r="O128">
        <v>5027</v>
      </c>
      <c r="P128">
        <v>0</v>
      </c>
      <c r="Q128">
        <v>0</v>
      </c>
      <c r="R128">
        <v>18703</v>
      </c>
      <c r="S128">
        <v>427</v>
      </c>
      <c r="T128">
        <v>2000</v>
      </c>
      <c r="U128">
        <v>277374</v>
      </c>
    </row>
    <row r="129" spans="1:21" x14ac:dyDescent="0.35">
      <c r="A129">
        <f t="shared" si="4"/>
        <v>0</v>
      </c>
      <c r="B129">
        <f t="shared" si="5"/>
        <v>0</v>
      </c>
      <c r="C129" t="s">
        <v>238</v>
      </c>
      <c r="D129">
        <v>197</v>
      </c>
      <c r="E129">
        <v>6572</v>
      </c>
      <c r="F129">
        <v>0</v>
      </c>
      <c r="G129">
        <v>207</v>
      </c>
      <c r="H129">
        <v>0</v>
      </c>
      <c r="I129">
        <v>61</v>
      </c>
      <c r="J129">
        <v>7037</v>
      </c>
      <c r="K129">
        <v>543</v>
      </c>
      <c r="L129">
        <v>186</v>
      </c>
      <c r="M129">
        <v>711</v>
      </c>
      <c r="N129">
        <v>69</v>
      </c>
      <c r="O129">
        <v>5559</v>
      </c>
      <c r="P129">
        <v>0</v>
      </c>
      <c r="Q129">
        <v>0</v>
      </c>
      <c r="R129">
        <v>7068</v>
      </c>
      <c r="S129">
        <v>330</v>
      </c>
      <c r="T129">
        <v>0</v>
      </c>
      <c r="U129">
        <v>17669</v>
      </c>
    </row>
    <row r="130" spans="1:21" x14ac:dyDescent="0.35">
      <c r="A130">
        <f t="shared" si="4"/>
        <v>0</v>
      </c>
      <c r="B130">
        <f t="shared" si="5"/>
        <v>0</v>
      </c>
      <c r="C130" t="s">
        <v>240</v>
      </c>
      <c r="D130">
        <v>491</v>
      </c>
      <c r="E130">
        <v>14140</v>
      </c>
      <c r="F130">
        <v>0</v>
      </c>
      <c r="G130">
        <v>164</v>
      </c>
      <c r="H130">
        <v>0</v>
      </c>
      <c r="I130">
        <v>5107</v>
      </c>
      <c r="J130">
        <v>19902</v>
      </c>
      <c r="K130">
        <v>0</v>
      </c>
      <c r="L130">
        <v>3537</v>
      </c>
      <c r="M130">
        <v>3864</v>
      </c>
      <c r="N130">
        <v>0</v>
      </c>
      <c r="O130">
        <v>12501</v>
      </c>
      <c r="P130">
        <v>0</v>
      </c>
      <c r="Q130">
        <v>0</v>
      </c>
      <c r="R130">
        <v>19902</v>
      </c>
      <c r="S130">
        <v>5292</v>
      </c>
      <c r="T130">
        <v>5700</v>
      </c>
      <c r="U130">
        <v>130700</v>
      </c>
    </row>
    <row r="131" spans="1:21" x14ac:dyDescent="0.35">
      <c r="A131">
        <f t="shared" si="4"/>
        <v>0</v>
      </c>
      <c r="B131">
        <f t="shared" si="5"/>
        <v>0</v>
      </c>
      <c r="C131" t="s">
        <v>241</v>
      </c>
      <c r="D131">
        <v>1329</v>
      </c>
      <c r="E131">
        <v>23825</v>
      </c>
      <c r="F131">
        <v>0</v>
      </c>
      <c r="G131">
        <v>768</v>
      </c>
      <c r="H131">
        <v>0</v>
      </c>
      <c r="I131">
        <v>3535</v>
      </c>
      <c r="J131">
        <v>29457</v>
      </c>
      <c r="K131">
        <v>3015</v>
      </c>
      <c r="L131">
        <v>4255</v>
      </c>
      <c r="M131">
        <v>16155</v>
      </c>
      <c r="N131">
        <v>13</v>
      </c>
      <c r="O131">
        <v>7182</v>
      </c>
      <c r="P131">
        <v>0</v>
      </c>
      <c r="Q131">
        <v>0</v>
      </c>
      <c r="R131">
        <v>30620</v>
      </c>
      <c r="S131">
        <v>49310</v>
      </c>
      <c r="T131">
        <v>29530</v>
      </c>
      <c r="U131">
        <v>855197</v>
      </c>
    </row>
    <row r="132" spans="1:21" x14ac:dyDescent="0.35">
      <c r="A132">
        <f t="shared" si="4"/>
        <v>0</v>
      </c>
      <c r="B132">
        <f t="shared" si="5"/>
        <v>0</v>
      </c>
      <c r="C132" t="s">
        <v>242</v>
      </c>
      <c r="D132">
        <v>273</v>
      </c>
      <c r="E132">
        <v>10772</v>
      </c>
      <c r="F132">
        <v>0</v>
      </c>
      <c r="G132">
        <v>1139</v>
      </c>
      <c r="H132">
        <v>0</v>
      </c>
      <c r="I132">
        <v>0</v>
      </c>
      <c r="J132">
        <v>12184</v>
      </c>
      <c r="K132">
        <v>0</v>
      </c>
      <c r="L132">
        <v>2985</v>
      </c>
      <c r="M132">
        <v>6898</v>
      </c>
      <c r="N132">
        <v>402</v>
      </c>
      <c r="O132">
        <v>3417</v>
      </c>
      <c r="P132">
        <v>431</v>
      </c>
      <c r="Q132">
        <v>0</v>
      </c>
      <c r="R132">
        <v>14133</v>
      </c>
      <c r="S132">
        <v>435</v>
      </c>
      <c r="T132">
        <v>429</v>
      </c>
      <c r="U132">
        <v>199966</v>
      </c>
    </row>
    <row r="133" spans="1:21" x14ac:dyDescent="0.35">
      <c r="A133">
        <f t="shared" si="4"/>
        <v>0</v>
      </c>
      <c r="B133">
        <f t="shared" si="5"/>
        <v>0</v>
      </c>
      <c r="C133" t="s">
        <v>243</v>
      </c>
      <c r="D133">
        <v>210</v>
      </c>
      <c r="E133">
        <v>13256</v>
      </c>
      <c r="F133">
        <v>0</v>
      </c>
      <c r="G133">
        <v>536</v>
      </c>
      <c r="H133">
        <v>0</v>
      </c>
      <c r="I133">
        <v>0</v>
      </c>
      <c r="J133">
        <v>14002</v>
      </c>
      <c r="K133">
        <v>33</v>
      </c>
      <c r="L133">
        <v>2870</v>
      </c>
      <c r="M133">
        <v>5618</v>
      </c>
      <c r="N133">
        <v>10</v>
      </c>
      <c r="O133">
        <v>4574</v>
      </c>
      <c r="P133">
        <v>0</v>
      </c>
      <c r="Q133">
        <v>700</v>
      </c>
      <c r="R133">
        <v>13805</v>
      </c>
      <c r="S133">
        <v>855</v>
      </c>
      <c r="T133">
        <v>0</v>
      </c>
      <c r="U133">
        <v>159054</v>
      </c>
    </row>
    <row r="134" spans="1:21" x14ac:dyDescent="0.35">
      <c r="A134">
        <f t="shared" si="4"/>
        <v>0</v>
      </c>
      <c r="B134">
        <f t="shared" si="5"/>
        <v>0</v>
      </c>
      <c r="C134" t="s">
        <v>244</v>
      </c>
      <c r="D134">
        <v>440</v>
      </c>
      <c r="E134">
        <v>4474</v>
      </c>
      <c r="F134">
        <v>0</v>
      </c>
      <c r="G134">
        <v>112</v>
      </c>
      <c r="H134">
        <v>0</v>
      </c>
      <c r="I134">
        <v>0</v>
      </c>
      <c r="J134">
        <v>5026</v>
      </c>
      <c r="K134">
        <v>0</v>
      </c>
      <c r="L134">
        <v>785</v>
      </c>
      <c r="M134">
        <v>637</v>
      </c>
      <c r="N134">
        <v>3</v>
      </c>
      <c r="O134">
        <v>4059</v>
      </c>
      <c r="P134">
        <v>0</v>
      </c>
      <c r="Q134">
        <v>0</v>
      </c>
      <c r="R134">
        <v>5484</v>
      </c>
      <c r="S134">
        <v>43</v>
      </c>
      <c r="T134">
        <v>43</v>
      </c>
      <c r="U134">
        <v>14203</v>
      </c>
    </row>
    <row r="135" spans="1:21" x14ac:dyDescent="0.35">
      <c r="A135">
        <f t="shared" si="4"/>
        <v>0</v>
      </c>
      <c r="B135">
        <f t="shared" si="5"/>
        <v>0</v>
      </c>
      <c r="C135" t="s">
        <v>245</v>
      </c>
      <c r="D135">
        <v>30</v>
      </c>
      <c r="E135">
        <v>5776</v>
      </c>
      <c r="F135">
        <v>0</v>
      </c>
      <c r="G135">
        <v>53</v>
      </c>
      <c r="H135">
        <v>0</v>
      </c>
      <c r="I135">
        <v>0</v>
      </c>
      <c r="J135">
        <v>5859</v>
      </c>
      <c r="K135">
        <v>1013</v>
      </c>
      <c r="L135">
        <v>581</v>
      </c>
      <c r="M135">
        <v>773</v>
      </c>
      <c r="N135">
        <v>0</v>
      </c>
      <c r="O135">
        <v>2206</v>
      </c>
      <c r="P135">
        <v>0</v>
      </c>
      <c r="Q135">
        <v>0</v>
      </c>
      <c r="R135">
        <v>4573</v>
      </c>
      <c r="S135">
        <v>189</v>
      </c>
      <c r="T135">
        <v>0</v>
      </c>
      <c r="U135">
        <v>22600</v>
      </c>
    </row>
    <row r="136" spans="1:21" x14ac:dyDescent="0.35">
      <c r="A136">
        <f t="shared" si="4"/>
        <v>0</v>
      </c>
      <c r="B136">
        <f t="shared" si="5"/>
        <v>0</v>
      </c>
      <c r="C136" t="s">
        <v>246</v>
      </c>
      <c r="D136">
        <v>10</v>
      </c>
      <c r="E136">
        <v>3818</v>
      </c>
      <c r="F136">
        <v>0</v>
      </c>
      <c r="G136">
        <v>90</v>
      </c>
      <c r="H136">
        <v>0</v>
      </c>
      <c r="I136">
        <v>0</v>
      </c>
      <c r="J136">
        <v>3918</v>
      </c>
      <c r="K136">
        <v>0</v>
      </c>
      <c r="L136">
        <v>283</v>
      </c>
      <c r="M136">
        <v>122</v>
      </c>
      <c r="N136">
        <v>0</v>
      </c>
      <c r="O136">
        <v>3729</v>
      </c>
      <c r="P136">
        <v>0</v>
      </c>
      <c r="Q136">
        <v>0</v>
      </c>
      <c r="R136">
        <v>4134</v>
      </c>
      <c r="S136">
        <v>0</v>
      </c>
      <c r="T136">
        <v>0</v>
      </c>
      <c r="U136">
        <v>3800</v>
      </c>
    </row>
    <row r="137" spans="1:21" x14ac:dyDescent="0.35">
      <c r="A137">
        <f t="shared" si="4"/>
        <v>0</v>
      </c>
      <c r="B137">
        <f t="shared" si="5"/>
        <v>0</v>
      </c>
      <c r="C137" t="s">
        <v>247</v>
      </c>
      <c r="D137">
        <v>144</v>
      </c>
      <c r="E137">
        <v>2773</v>
      </c>
      <c r="F137">
        <v>0</v>
      </c>
      <c r="G137">
        <v>66</v>
      </c>
      <c r="H137">
        <v>0</v>
      </c>
      <c r="I137">
        <v>0</v>
      </c>
      <c r="J137">
        <v>2983</v>
      </c>
      <c r="K137">
        <v>0</v>
      </c>
      <c r="L137">
        <v>820</v>
      </c>
      <c r="M137">
        <v>939</v>
      </c>
      <c r="N137">
        <v>31</v>
      </c>
      <c r="O137">
        <v>1015</v>
      </c>
      <c r="P137">
        <v>0</v>
      </c>
      <c r="Q137">
        <v>100</v>
      </c>
      <c r="R137">
        <v>2905</v>
      </c>
      <c r="S137">
        <v>24</v>
      </c>
      <c r="T137">
        <v>0</v>
      </c>
      <c r="U137">
        <v>26723</v>
      </c>
    </row>
    <row r="138" spans="1:21" x14ac:dyDescent="0.35">
      <c r="A138">
        <f t="shared" si="4"/>
        <v>0</v>
      </c>
      <c r="B138">
        <f t="shared" si="5"/>
        <v>0</v>
      </c>
      <c r="C138" t="s">
        <v>248</v>
      </c>
      <c r="D138">
        <v>496</v>
      </c>
      <c r="E138">
        <v>2602</v>
      </c>
      <c r="F138">
        <v>200</v>
      </c>
      <c r="G138">
        <v>152</v>
      </c>
      <c r="H138">
        <v>0</v>
      </c>
      <c r="I138">
        <v>2824</v>
      </c>
      <c r="J138">
        <v>6274</v>
      </c>
      <c r="K138">
        <v>456</v>
      </c>
      <c r="L138">
        <v>936</v>
      </c>
      <c r="M138">
        <v>2930</v>
      </c>
      <c r="N138">
        <v>33</v>
      </c>
      <c r="O138">
        <v>1670</v>
      </c>
      <c r="P138">
        <v>0</v>
      </c>
      <c r="Q138">
        <v>0</v>
      </c>
      <c r="R138">
        <v>6025</v>
      </c>
      <c r="S138">
        <v>0</v>
      </c>
      <c r="T138">
        <v>0</v>
      </c>
      <c r="U138">
        <v>84947</v>
      </c>
    </row>
    <row r="139" spans="1:21" x14ac:dyDescent="0.35">
      <c r="A139">
        <f t="shared" si="4"/>
        <v>0</v>
      </c>
      <c r="B139">
        <f t="shared" si="5"/>
        <v>0</v>
      </c>
      <c r="C139" t="s">
        <v>249</v>
      </c>
      <c r="D139">
        <v>482</v>
      </c>
      <c r="E139">
        <v>33864</v>
      </c>
      <c r="F139">
        <v>0</v>
      </c>
      <c r="G139">
        <v>300</v>
      </c>
      <c r="H139">
        <v>0</v>
      </c>
      <c r="I139">
        <v>5269</v>
      </c>
      <c r="J139">
        <v>39915</v>
      </c>
      <c r="K139">
        <v>0</v>
      </c>
      <c r="L139">
        <v>8666</v>
      </c>
      <c r="M139">
        <v>23066</v>
      </c>
      <c r="N139">
        <v>109</v>
      </c>
      <c r="O139">
        <v>7775</v>
      </c>
      <c r="P139">
        <v>0</v>
      </c>
      <c r="Q139">
        <v>0</v>
      </c>
      <c r="R139">
        <v>39616</v>
      </c>
      <c r="S139">
        <v>0</v>
      </c>
      <c r="T139">
        <v>0</v>
      </c>
      <c r="U139">
        <v>726085</v>
      </c>
    </row>
    <row r="140" spans="1:21" x14ac:dyDescent="0.35">
      <c r="A140">
        <f t="shared" si="4"/>
        <v>0</v>
      </c>
      <c r="B140">
        <f t="shared" si="5"/>
        <v>0</v>
      </c>
      <c r="C140" t="s">
        <v>250</v>
      </c>
      <c r="D140">
        <v>0</v>
      </c>
      <c r="E140">
        <v>749</v>
      </c>
      <c r="F140">
        <v>0</v>
      </c>
      <c r="G140">
        <v>7</v>
      </c>
      <c r="H140">
        <v>0</v>
      </c>
      <c r="I140">
        <v>0</v>
      </c>
      <c r="J140">
        <v>756</v>
      </c>
      <c r="K140">
        <v>0</v>
      </c>
      <c r="L140">
        <v>0</v>
      </c>
      <c r="M140">
        <v>0</v>
      </c>
      <c r="N140">
        <v>0</v>
      </c>
      <c r="O140">
        <v>651</v>
      </c>
      <c r="P140">
        <v>107</v>
      </c>
      <c r="Q140">
        <v>0</v>
      </c>
      <c r="R140">
        <v>758</v>
      </c>
      <c r="S140">
        <v>0</v>
      </c>
      <c r="T140">
        <v>0</v>
      </c>
      <c r="U140">
        <v>0</v>
      </c>
    </row>
    <row r="141" spans="1:21" x14ac:dyDescent="0.35">
      <c r="A141">
        <f t="shared" si="4"/>
        <v>0</v>
      </c>
      <c r="B141">
        <f t="shared" si="5"/>
        <v>0</v>
      </c>
      <c r="C141" t="s">
        <v>339</v>
      </c>
      <c r="D141">
        <v>0</v>
      </c>
      <c r="E141">
        <v>2625</v>
      </c>
      <c r="F141">
        <v>0</v>
      </c>
      <c r="G141">
        <v>212</v>
      </c>
      <c r="H141">
        <v>825</v>
      </c>
      <c r="I141">
        <v>0</v>
      </c>
      <c r="J141">
        <v>3662</v>
      </c>
      <c r="K141">
        <v>647</v>
      </c>
      <c r="L141">
        <v>112</v>
      </c>
      <c r="M141">
        <v>452</v>
      </c>
      <c r="N141">
        <v>0</v>
      </c>
      <c r="O141">
        <v>1960</v>
      </c>
      <c r="P141">
        <v>0</v>
      </c>
      <c r="Q141">
        <v>1000</v>
      </c>
      <c r="R141">
        <v>4171</v>
      </c>
      <c r="S141">
        <v>0</v>
      </c>
      <c r="T141">
        <v>0</v>
      </c>
      <c r="U141">
        <v>13894</v>
      </c>
    </row>
    <row r="142" spans="1:21" x14ac:dyDescent="0.35">
      <c r="A142">
        <f t="shared" si="4"/>
        <v>0</v>
      </c>
      <c r="B142">
        <f t="shared" si="5"/>
        <v>0</v>
      </c>
      <c r="C142" t="s">
        <v>251</v>
      </c>
      <c r="D142">
        <v>0</v>
      </c>
      <c r="E142">
        <v>251</v>
      </c>
      <c r="F142">
        <v>0</v>
      </c>
      <c r="G142">
        <v>0</v>
      </c>
      <c r="H142">
        <v>0</v>
      </c>
      <c r="I142">
        <v>0</v>
      </c>
      <c r="J142">
        <v>251</v>
      </c>
      <c r="K142">
        <v>0</v>
      </c>
      <c r="L142">
        <v>0</v>
      </c>
      <c r="M142">
        <v>0</v>
      </c>
      <c r="N142">
        <v>0</v>
      </c>
      <c r="O142">
        <v>141</v>
      </c>
      <c r="P142">
        <v>0</v>
      </c>
      <c r="Q142">
        <v>0</v>
      </c>
      <c r="R142">
        <v>141</v>
      </c>
      <c r="S142">
        <v>0</v>
      </c>
      <c r="T142">
        <v>0</v>
      </c>
      <c r="U142">
        <v>0</v>
      </c>
    </row>
    <row r="143" spans="1:21" x14ac:dyDescent="0.35">
      <c r="A143">
        <f t="shared" si="4"/>
        <v>0</v>
      </c>
      <c r="B143">
        <f t="shared" si="5"/>
        <v>0</v>
      </c>
      <c r="C143" t="s">
        <v>252</v>
      </c>
      <c r="D143">
        <v>0</v>
      </c>
      <c r="E143">
        <v>185</v>
      </c>
      <c r="F143">
        <v>0</v>
      </c>
      <c r="G143">
        <v>0</v>
      </c>
      <c r="H143">
        <v>0</v>
      </c>
      <c r="I143">
        <v>0</v>
      </c>
      <c r="J143">
        <v>185</v>
      </c>
      <c r="K143">
        <v>119</v>
      </c>
      <c r="L143">
        <v>0</v>
      </c>
      <c r="M143">
        <v>60</v>
      </c>
      <c r="N143">
        <v>0</v>
      </c>
      <c r="O143">
        <v>12</v>
      </c>
      <c r="P143">
        <v>0</v>
      </c>
      <c r="Q143">
        <v>0</v>
      </c>
      <c r="R143">
        <v>191</v>
      </c>
      <c r="S143">
        <v>0</v>
      </c>
      <c r="T143">
        <v>0</v>
      </c>
      <c r="U143">
        <v>1692</v>
      </c>
    </row>
    <row r="144" spans="1:21" x14ac:dyDescent="0.35">
      <c r="A144">
        <f t="shared" si="4"/>
        <v>0</v>
      </c>
      <c r="B144">
        <f t="shared" si="5"/>
        <v>0</v>
      </c>
      <c r="C144" t="s">
        <v>253</v>
      </c>
      <c r="D144">
        <v>0</v>
      </c>
      <c r="E144">
        <v>2439</v>
      </c>
      <c r="F144">
        <v>0</v>
      </c>
      <c r="G144">
        <v>2</v>
      </c>
      <c r="H144">
        <v>0</v>
      </c>
      <c r="I144">
        <v>400</v>
      </c>
      <c r="J144">
        <v>2841</v>
      </c>
      <c r="K144">
        <v>706</v>
      </c>
      <c r="L144">
        <v>0</v>
      </c>
      <c r="M144">
        <v>1193</v>
      </c>
      <c r="N144">
        <v>0</v>
      </c>
      <c r="O144">
        <v>744</v>
      </c>
      <c r="P144">
        <v>0</v>
      </c>
      <c r="Q144">
        <v>0</v>
      </c>
      <c r="R144">
        <v>2643</v>
      </c>
      <c r="S144">
        <v>0</v>
      </c>
      <c r="T144">
        <v>0</v>
      </c>
      <c r="U144">
        <v>36893</v>
      </c>
    </row>
    <row r="145" spans="1:21" x14ac:dyDescent="0.35">
      <c r="A145">
        <f t="shared" si="4"/>
        <v>0</v>
      </c>
      <c r="B145">
        <f t="shared" si="5"/>
        <v>0</v>
      </c>
      <c r="C145" t="s">
        <v>254</v>
      </c>
      <c r="D145">
        <v>0</v>
      </c>
      <c r="E145">
        <v>146</v>
      </c>
      <c r="F145">
        <v>0</v>
      </c>
      <c r="G145">
        <v>0</v>
      </c>
      <c r="H145">
        <v>0</v>
      </c>
      <c r="I145">
        <v>0</v>
      </c>
      <c r="J145">
        <v>146</v>
      </c>
      <c r="K145">
        <v>81</v>
      </c>
      <c r="L145">
        <v>0</v>
      </c>
      <c r="M145">
        <v>56</v>
      </c>
      <c r="N145">
        <v>0</v>
      </c>
      <c r="O145">
        <v>54</v>
      </c>
      <c r="P145">
        <v>0</v>
      </c>
      <c r="Q145">
        <v>0</v>
      </c>
      <c r="R145">
        <v>191</v>
      </c>
      <c r="S145">
        <v>0</v>
      </c>
      <c r="T145">
        <v>0</v>
      </c>
      <c r="U145">
        <v>1480</v>
      </c>
    </row>
    <row r="146" spans="1:21" x14ac:dyDescent="0.35">
      <c r="A146">
        <f t="shared" si="4"/>
        <v>0</v>
      </c>
      <c r="B146">
        <f t="shared" si="5"/>
        <v>0</v>
      </c>
      <c r="C146" t="s">
        <v>255</v>
      </c>
      <c r="D146">
        <v>0</v>
      </c>
      <c r="E146">
        <v>55</v>
      </c>
      <c r="F146">
        <v>0</v>
      </c>
      <c r="G146">
        <v>0</v>
      </c>
      <c r="H146">
        <v>0</v>
      </c>
      <c r="I146">
        <v>0</v>
      </c>
      <c r="J146">
        <v>55</v>
      </c>
      <c r="K146">
        <v>154</v>
      </c>
      <c r="L146">
        <v>0</v>
      </c>
      <c r="M146">
        <v>51</v>
      </c>
      <c r="N146">
        <v>0</v>
      </c>
      <c r="O146">
        <v>46</v>
      </c>
      <c r="P146">
        <v>0</v>
      </c>
      <c r="Q146">
        <v>0</v>
      </c>
      <c r="R146">
        <v>251</v>
      </c>
      <c r="S146">
        <v>0</v>
      </c>
      <c r="T146">
        <v>0</v>
      </c>
      <c r="U146">
        <v>1346</v>
      </c>
    </row>
    <row r="147" spans="1:21" x14ac:dyDescent="0.35">
      <c r="A147">
        <f t="shared" si="4"/>
        <v>0</v>
      </c>
      <c r="B147">
        <f t="shared" si="5"/>
        <v>0</v>
      </c>
      <c r="C147" t="s">
        <v>256</v>
      </c>
      <c r="D147">
        <v>231</v>
      </c>
      <c r="E147">
        <v>3310</v>
      </c>
      <c r="F147">
        <v>130</v>
      </c>
      <c r="G147">
        <v>6</v>
      </c>
      <c r="H147">
        <v>0</v>
      </c>
      <c r="I147">
        <v>0</v>
      </c>
      <c r="J147">
        <v>3677</v>
      </c>
      <c r="K147">
        <v>0</v>
      </c>
      <c r="L147">
        <v>767</v>
      </c>
      <c r="M147">
        <v>1504</v>
      </c>
      <c r="N147">
        <v>4</v>
      </c>
      <c r="O147">
        <v>1629</v>
      </c>
      <c r="P147">
        <v>0</v>
      </c>
      <c r="Q147">
        <v>0</v>
      </c>
      <c r="R147">
        <v>3904</v>
      </c>
      <c r="S147">
        <v>0</v>
      </c>
      <c r="T147">
        <v>76</v>
      </c>
      <c r="U147">
        <v>38163</v>
      </c>
    </row>
    <row r="148" spans="1:21" x14ac:dyDescent="0.35">
      <c r="A148">
        <f t="shared" si="4"/>
        <v>0</v>
      </c>
      <c r="B148">
        <f t="shared" si="5"/>
        <v>0</v>
      </c>
      <c r="C148" t="s">
        <v>257</v>
      </c>
      <c r="D148">
        <v>40</v>
      </c>
      <c r="E148">
        <v>1898</v>
      </c>
      <c r="F148">
        <v>0</v>
      </c>
      <c r="G148">
        <v>91</v>
      </c>
      <c r="H148">
        <v>0</v>
      </c>
      <c r="I148">
        <v>0</v>
      </c>
      <c r="J148">
        <v>2029</v>
      </c>
      <c r="K148">
        <v>725</v>
      </c>
      <c r="L148">
        <v>63</v>
      </c>
      <c r="M148">
        <v>299</v>
      </c>
      <c r="N148">
        <v>26</v>
      </c>
      <c r="O148">
        <v>1267</v>
      </c>
      <c r="P148">
        <v>42</v>
      </c>
      <c r="Q148">
        <v>0</v>
      </c>
      <c r="R148">
        <v>2422</v>
      </c>
      <c r="S148">
        <v>0</v>
      </c>
      <c r="T148">
        <v>0</v>
      </c>
      <c r="U148">
        <v>7229</v>
      </c>
    </row>
    <row r="149" spans="1:21" x14ac:dyDescent="0.35">
      <c r="A149">
        <f t="shared" si="4"/>
        <v>0</v>
      </c>
      <c r="B149">
        <f t="shared" si="5"/>
        <v>0</v>
      </c>
      <c r="C149" t="s">
        <v>259</v>
      </c>
      <c r="D149">
        <v>11</v>
      </c>
      <c r="E149">
        <v>879</v>
      </c>
      <c r="F149">
        <v>0</v>
      </c>
      <c r="G149">
        <v>1</v>
      </c>
      <c r="H149">
        <v>0</v>
      </c>
      <c r="I149">
        <v>0</v>
      </c>
      <c r="J149">
        <v>891</v>
      </c>
      <c r="K149">
        <v>167</v>
      </c>
      <c r="L149">
        <v>0</v>
      </c>
      <c r="M149">
        <v>439</v>
      </c>
      <c r="N149">
        <v>0</v>
      </c>
      <c r="O149">
        <v>342</v>
      </c>
      <c r="P149">
        <v>0</v>
      </c>
      <c r="Q149">
        <v>0</v>
      </c>
      <c r="R149">
        <v>948</v>
      </c>
      <c r="S149">
        <v>170</v>
      </c>
      <c r="T149">
        <v>0</v>
      </c>
      <c r="U149">
        <v>12967</v>
      </c>
    </row>
    <row r="150" spans="1:21" x14ac:dyDescent="0.35">
      <c r="A150">
        <f t="shared" si="4"/>
        <v>0</v>
      </c>
      <c r="B150">
        <f t="shared" si="5"/>
        <v>0</v>
      </c>
      <c r="C150" t="s">
        <v>260</v>
      </c>
      <c r="D150">
        <v>0</v>
      </c>
      <c r="E150">
        <v>107</v>
      </c>
      <c r="F150">
        <v>0</v>
      </c>
      <c r="G150">
        <v>0</v>
      </c>
      <c r="H150">
        <v>0</v>
      </c>
      <c r="I150">
        <v>0</v>
      </c>
      <c r="J150">
        <v>107</v>
      </c>
      <c r="K150">
        <v>52</v>
      </c>
      <c r="L150">
        <v>0</v>
      </c>
      <c r="M150">
        <v>29</v>
      </c>
      <c r="N150">
        <v>0</v>
      </c>
      <c r="O150">
        <v>131</v>
      </c>
      <c r="P150">
        <v>0</v>
      </c>
      <c r="Q150">
        <v>0</v>
      </c>
      <c r="R150">
        <v>212</v>
      </c>
      <c r="S150">
        <v>0</v>
      </c>
      <c r="T150">
        <v>0</v>
      </c>
      <c r="U150">
        <v>742</v>
      </c>
    </row>
    <row r="151" spans="1:21" x14ac:dyDescent="0.35">
      <c r="A151">
        <f t="shared" si="4"/>
        <v>0</v>
      </c>
      <c r="B151">
        <f t="shared" si="5"/>
        <v>0</v>
      </c>
      <c r="C151" t="s">
        <v>262</v>
      </c>
      <c r="D151">
        <v>333</v>
      </c>
      <c r="E151">
        <v>1310</v>
      </c>
      <c r="F151">
        <v>0</v>
      </c>
      <c r="G151">
        <v>5</v>
      </c>
      <c r="H151">
        <v>0</v>
      </c>
      <c r="I151">
        <v>0</v>
      </c>
      <c r="J151">
        <v>1648</v>
      </c>
      <c r="K151">
        <v>289</v>
      </c>
      <c r="L151">
        <v>0</v>
      </c>
      <c r="M151">
        <v>331</v>
      </c>
      <c r="N151">
        <v>0</v>
      </c>
      <c r="O151">
        <v>901</v>
      </c>
      <c r="P151">
        <v>0</v>
      </c>
      <c r="Q151">
        <v>0</v>
      </c>
      <c r="R151">
        <v>1521</v>
      </c>
      <c r="S151">
        <v>42</v>
      </c>
      <c r="T151">
        <v>0</v>
      </c>
      <c r="U151">
        <v>8091</v>
      </c>
    </row>
    <row r="152" spans="1:21" x14ac:dyDescent="0.35">
      <c r="A152">
        <f t="shared" si="4"/>
        <v>0</v>
      </c>
      <c r="B152">
        <f t="shared" si="5"/>
        <v>0</v>
      </c>
      <c r="C152" t="s">
        <v>263</v>
      </c>
      <c r="D152">
        <v>494</v>
      </c>
      <c r="E152">
        <v>3351</v>
      </c>
      <c r="F152">
        <v>0</v>
      </c>
      <c r="G152">
        <v>29</v>
      </c>
      <c r="H152">
        <v>0</v>
      </c>
      <c r="I152">
        <v>208</v>
      </c>
      <c r="J152">
        <v>4082</v>
      </c>
      <c r="K152">
        <v>431</v>
      </c>
      <c r="L152">
        <v>165</v>
      </c>
      <c r="M152">
        <v>1447</v>
      </c>
      <c r="N152">
        <v>40</v>
      </c>
      <c r="O152">
        <v>1796</v>
      </c>
      <c r="P152">
        <v>0</v>
      </c>
      <c r="Q152">
        <v>0</v>
      </c>
      <c r="R152">
        <v>3879</v>
      </c>
      <c r="S152">
        <v>1465</v>
      </c>
      <c r="T152">
        <v>1465</v>
      </c>
      <c r="U152">
        <v>43543</v>
      </c>
    </row>
    <row r="153" spans="1:21" x14ac:dyDescent="0.35">
      <c r="A153">
        <f t="shared" si="4"/>
        <v>0</v>
      </c>
      <c r="B153">
        <f t="shared" si="5"/>
        <v>0</v>
      </c>
      <c r="C153" t="s">
        <v>264</v>
      </c>
      <c r="D153">
        <v>0</v>
      </c>
      <c r="E153">
        <v>90</v>
      </c>
      <c r="F153">
        <v>0</v>
      </c>
      <c r="G153">
        <v>0</v>
      </c>
      <c r="H153">
        <v>0</v>
      </c>
      <c r="I153">
        <v>0</v>
      </c>
      <c r="J153">
        <v>90</v>
      </c>
      <c r="K153">
        <v>259</v>
      </c>
      <c r="L153">
        <v>0</v>
      </c>
      <c r="M153">
        <v>265</v>
      </c>
      <c r="N153">
        <v>0</v>
      </c>
      <c r="O153">
        <v>150</v>
      </c>
      <c r="P153">
        <v>0</v>
      </c>
      <c r="Q153">
        <v>0</v>
      </c>
      <c r="R153">
        <v>674</v>
      </c>
      <c r="S153">
        <v>0</v>
      </c>
      <c r="T153">
        <v>0</v>
      </c>
      <c r="U153">
        <v>8430</v>
      </c>
    </row>
    <row r="154" spans="1:21" x14ac:dyDescent="0.35">
      <c r="A154">
        <f t="shared" si="4"/>
        <v>0</v>
      </c>
      <c r="B154">
        <f t="shared" si="5"/>
        <v>0</v>
      </c>
      <c r="C154" t="s">
        <v>265</v>
      </c>
      <c r="D154">
        <v>0</v>
      </c>
      <c r="E154">
        <v>728</v>
      </c>
      <c r="F154">
        <v>0</v>
      </c>
      <c r="G154">
        <v>0</v>
      </c>
      <c r="H154">
        <v>0</v>
      </c>
      <c r="I154">
        <v>0</v>
      </c>
      <c r="J154">
        <v>728</v>
      </c>
      <c r="K154">
        <v>146</v>
      </c>
      <c r="L154">
        <v>0</v>
      </c>
      <c r="M154">
        <v>38</v>
      </c>
      <c r="N154">
        <v>0</v>
      </c>
      <c r="O154">
        <v>193</v>
      </c>
      <c r="P154">
        <v>200</v>
      </c>
      <c r="Q154">
        <v>0</v>
      </c>
      <c r="R154">
        <v>577</v>
      </c>
      <c r="S154">
        <v>0</v>
      </c>
      <c r="T154">
        <v>0</v>
      </c>
      <c r="U154">
        <v>1286</v>
      </c>
    </row>
    <row r="155" spans="1:21" x14ac:dyDescent="0.35">
      <c r="A155">
        <f t="shared" si="4"/>
        <v>0</v>
      </c>
      <c r="B155">
        <f t="shared" si="5"/>
        <v>0</v>
      </c>
      <c r="C155" t="s">
        <v>266</v>
      </c>
      <c r="D155">
        <v>47</v>
      </c>
      <c r="E155">
        <v>1545</v>
      </c>
      <c r="F155">
        <v>12</v>
      </c>
      <c r="G155">
        <v>22</v>
      </c>
      <c r="H155">
        <v>0</v>
      </c>
      <c r="I155">
        <v>0</v>
      </c>
      <c r="J155">
        <v>1626</v>
      </c>
      <c r="K155">
        <v>562</v>
      </c>
      <c r="L155">
        <v>0</v>
      </c>
      <c r="M155">
        <v>144</v>
      </c>
      <c r="N155">
        <v>12</v>
      </c>
      <c r="O155">
        <v>717</v>
      </c>
      <c r="P155">
        <v>0</v>
      </c>
      <c r="Q155">
        <v>0</v>
      </c>
      <c r="R155">
        <v>1435</v>
      </c>
      <c r="S155">
        <v>803</v>
      </c>
      <c r="T155">
        <v>985</v>
      </c>
      <c r="U155">
        <v>4379</v>
      </c>
    </row>
    <row r="156" spans="1:21" x14ac:dyDescent="0.35">
      <c r="A156">
        <f t="shared" si="4"/>
        <v>0</v>
      </c>
      <c r="B156">
        <f t="shared" si="5"/>
        <v>0</v>
      </c>
      <c r="C156" t="s">
        <v>267</v>
      </c>
      <c r="D156">
        <v>0</v>
      </c>
      <c r="E156">
        <v>1373</v>
      </c>
      <c r="F156">
        <v>0</v>
      </c>
      <c r="G156">
        <v>0</v>
      </c>
      <c r="H156">
        <v>0</v>
      </c>
      <c r="I156">
        <v>1614</v>
      </c>
      <c r="J156">
        <v>2987</v>
      </c>
      <c r="K156">
        <v>1018</v>
      </c>
      <c r="L156">
        <v>0</v>
      </c>
      <c r="M156">
        <v>792</v>
      </c>
      <c r="N156">
        <v>0</v>
      </c>
      <c r="O156">
        <v>1177</v>
      </c>
      <c r="P156">
        <v>0</v>
      </c>
      <c r="Q156">
        <v>0</v>
      </c>
      <c r="R156">
        <v>2987</v>
      </c>
      <c r="S156">
        <v>0</v>
      </c>
      <c r="T156">
        <v>0</v>
      </c>
      <c r="U156">
        <v>23739</v>
      </c>
    </row>
    <row r="157" spans="1:21" x14ac:dyDescent="0.35">
      <c r="A157">
        <f t="shared" si="4"/>
        <v>0</v>
      </c>
      <c r="B157">
        <f t="shared" si="5"/>
        <v>0</v>
      </c>
      <c r="C157" t="s">
        <v>268</v>
      </c>
      <c r="D157">
        <v>100</v>
      </c>
      <c r="E157">
        <v>481</v>
      </c>
      <c r="F157">
        <v>0</v>
      </c>
      <c r="G157">
        <v>0</v>
      </c>
      <c r="H157">
        <v>0</v>
      </c>
      <c r="I157">
        <v>0</v>
      </c>
      <c r="J157">
        <v>581</v>
      </c>
      <c r="K157">
        <v>94</v>
      </c>
      <c r="L157">
        <v>0</v>
      </c>
      <c r="M157">
        <v>36</v>
      </c>
      <c r="N157">
        <v>0</v>
      </c>
      <c r="O157">
        <v>717</v>
      </c>
      <c r="P157">
        <v>0</v>
      </c>
      <c r="Q157">
        <v>0</v>
      </c>
      <c r="R157">
        <v>847</v>
      </c>
      <c r="S157">
        <v>0</v>
      </c>
      <c r="T157">
        <v>0</v>
      </c>
      <c r="U157">
        <v>944</v>
      </c>
    </row>
    <row r="158" spans="1:21" x14ac:dyDescent="0.35">
      <c r="A158">
        <f t="shared" si="4"/>
        <v>0</v>
      </c>
      <c r="B158">
        <f t="shared" si="5"/>
        <v>0</v>
      </c>
      <c r="C158" t="s">
        <v>103</v>
      </c>
      <c r="D158">
        <v>350</v>
      </c>
      <c r="E158">
        <v>6483</v>
      </c>
      <c r="F158">
        <v>0</v>
      </c>
      <c r="G158">
        <v>1576</v>
      </c>
      <c r="H158">
        <v>0</v>
      </c>
      <c r="I158">
        <v>2004</v>
      </c>
      <c r="J158">
        <v>10413</v>
      </c>
      <c r="K158">
        <v>1200</v>
      </c>
      <c r="L158">
        <v>744</v>
      </c>
      <c r="M158">
        <v>1483</v>
      </c>
      <c r="N158">
        <v>7</v>
      </c>
      <c r="O158">
        <v>7040</v>
      </c>
      <c r="P158">
        <v>0</v>
      </c>
      <c r="Q158">
        <v>0</v>
      </c>
      <c r="R158">
        <v>10474</v>
      </c>
      <c r="S158">
        <v>0</v>
      </c>
      <c r="T158">
        <v>0</v>
      </c>
      <c r="U158">
        <v>41327</v>
      </c>
    </row>
    <row r="159" spans="1:21" x14ac:dyDescent="0.35">
      <c r="A159">
        <f t="shared" si="4"/>
        <v>0</v>
      </c>
      <c r="B159">
        <f t="shared" si="5"/>
        <v>0</v>
      </c>
      <c r="C159" t="s">
        <v>239</v>
      </c>
      <c r="D159">
        <v>325</v>
      </c>
      <c r="E159">
        <v>9674</v>
      </c>
      <c r="F159">
        <v>33</v>
      </c>
      <c r="G159">
        <v>4478</v>
      </c>
      <c r="H159">
        <v>0</v>
      </c>
      <c r="I159">
        <v>1704</v>
      </c>
      <c r="J159">
        <v>16214</v>
      </c>
      <c r="K159">
        <v>0</v>
      </c>
      <c r="L159">
        <v>5388</v>
      </c>
      <c r="M159">
        <v>8593</v>
      </c>
      <c r="N159">
        <v>308</v>
      </c>
      <c r="O159">
        <v>1328</v>
      </c>
      <c r="P159">
        <v>0</v>
      </c>
      <c r="Q159">
        <v>0</v>
      </c>
      <c r="R159">
        <v>15617</v>
      </c>
      <c r="S159">
        <v>0</v>
      </c>
      <c r="T159">
        <v>0</v>
      </c>
      <c r="U159">
        <v>247732</v>
      </c>
    </row>
    <row r="160" spans="1:21" x14ac:dyDescent="0.35">
      <c r="A160">
        <f t="shared" si="4"/>
        <v>0</v>
      </c>
      <c r="B160">
        <f t="shared" si="5"/>
        <v>0</v>
      </c>
      <c r="C160" t="s">
        <v>258</v>
      </c>
      <c r="D160">
        <v>5</v>
      </c>
      <c r="E160">
        <v>251</v>
      </c>
      <c r="F160">
        <v>0</v>
      </c>
      <c r="G160">
        <v>0</v>
      </c>
      <c r="H160">
        <v>0</v>
      </c>
      <c r="I160">
        <v>1587</v>
      </c>
      <c r="J160">
        <v>1843</v>
      </c>
      <c r="K160">
        <v>400</v>
      </c>
      <c r="L160">
        <v>0</v>
      </c>
      <c r="M160">
        <v>112</v>
      </c>
      <c r="N160">
        <v>0</v>
      </c>
      <c r="O160">
        <v>1161</v>
      </c>
      <c r="P160">
        <v>0</v>
      </c>
      <c r="Q160">
        <v>0</v>
      </c>
      <c r="R160">
        <v>1673</v>
      </c>
      <c r="S160">
        <v>533</v>
      </c>
      <c r="T160">
        <v>600</v>
      </c>
      <c r="U160">
        <v>3181</v>
      </c>
    </row>
    <row r="161" spans="1:21" x14ac:dyDescent="0.35">
      <c r="A161">
        <f t="shared" si="4"/>
        <v>0</v>
      </c>
      <c r="B161">
        <f t="shared" si="5"/>
        <v>0</v>
      </c>
      <c r="C161" t="s">
        <v>89</v>
      </c>
      <c r="D161">
        <v>0</v>
      </c>
      <c r="E161">
        <v>0</v>
      </c>
      <c r="F161">
        <v>0</v>
      </c>
      <c r="G161">
        <v>4665</v>
      </c>
      <c r="H161">
        <v>0</v>
      </c>
      <c r="I161">
        <v>0</v>
      </c>
      <c r="J161">
        <v>4665</v>
      </c>
      <c r="K161">
        <v>0</v>
      </c>
      <c r="L161">
        <v>1814</v>
      </c>
      <c r="M161">
        <v>2977</v>
      </c>
      <c r="N161">
        <v>0</v>
      </c>
      <c r="O161">
        <v>0</v>
      </c>
      <c r="P161">
        <v>0</v>
      </c>
      <c r="Q161">
        <v>0</v>
      </c>
      <c r="R161">
        <v>4791</v>
      </c>
      <c r="S161">
        <v>1644</v>
      </c>
      <c r="T161">
        <v>1644</v>
      </c>
      <c r="U161">
        <v>91039</v>
      </c>
    </row>
    <row r="162" spans="1:21" x14ac:dyDescent="0.35">
      <c r="A162">
        <f t="shared" si="4"/>
        <v>0</v>
      </c>
      <c r="B162">
        <f t="shared" si="5"/>
        <v>0</v>
      </c>
      <c r="C162" t="s">
        <v>92</v>
      </c>
      <c r="D162">
        <v>0</v>
      </c>
      <c r="E162">
        <v>0</v>
      </c>
      <c r="F162">
        <v>0</v>
      </c>
      <c r="G162">
        <v>7668</v>
      </c>
      <c r="H162">
        <v>0</v>
      </c>
      <c r="I162">
        <v>0</v>
      </c>
      <c r="J162">
        <v>7668</v>
      </c>
      <c r="K162">
        <v>0</v>
      </c>
      <c r="L162">
        <v>1465</v>
      </c>
      <c r="M162">
        <v>5953</v>
      </c>
      <c r="N162">
        <v>150</v>
      </c>
      <c r="O162">
        <v>423</v>
      </c>
      <c r="P162">
        <v>0</v>
      </c>
      <c r="Q162">
        <v>1167</v>
      </c>
      <c r="R162">
        <v>9158</v>
      </c>
      <c r="S162">
        <v>2741</v>
      </c>
      <c r="T162">
        <v>2741</v>
      </c>
      <c r="U162">
        <v>183459</v>
      </c>
    </row>
    <row r="163" spans="1:21" x14ac:dyDescent="0.35">
      <c r="A163">
        <f t="shared" si="4"/>
        <v>0</v>
      </c>
      <c r="B163">
        <f t="shared" si="5"/>
        <v>0</v>
      </c>
      <c r="C163" t="s">
        <v>119</v>
      </c>
      <c r="D163">
        <v>0</v>
      </c>
      <c r="E163">
        <v>0</v>
      </c>
      <c r="F163">
        <v>0</v>
      </c>
      <c r="G163">
        <v>43750</v>
      </c>
      <c r="H163">
        <v>0</v>
      </c>
      <c r="I163">
        <v>4562</v>
      </c>
      <c r="J163">
        <v>48312</v>
      </c>
      <c r="K163">
        <v>0</v>
      </c>
      <c r="L163">
        <v>5907</v>
      </c>
      <c r="M163">
        <v>42263</v>
      </c>
      <c r="N163">
        <v>0</v>
      </c>
      <c r="O163">
        <v>142</v>
      </c>
      <c r="P163">
        <v>0</v>
      </c>
      <c r="Q163">
        <v>0</v>
      </c>
      <c r="R163">
        <v>48312</v>
      </c>
      <c r="S163">
        <v>28817</v>
      </c>
      <c r="T163">
        <v>18249</v>
      </c>
      <c r="U163">
        <v>1172712</v>
      </c>
    </row>
    <row r="164" spans="1:21" x14ac:dyDescent="0.35">
      <c r="A164">
        <f t="shared" si="4"/>
        <v>0</v>
      </c>
      <c r="B164">
        <f t="shared" si="5"/>
        <v>0</v>
      </c>
      <c r="C164" t="s">
        <v>146</v>
      </c>
      <c r="D164">
        <v>0</v>
      </c>
      <c r="E164">
        <v>0</v>
      </c>
      <c r="F164">
        <v>0</v>
      </c>
      <c r="G164">
        <v>11605</v>
      </c>
      <c r="H164">
        <v>0</v>
      </c>
      <c r="I164">
        <v>0</v>
      </c>
      <c r="J164">
        <v>11605</v>
      </c>
      <c r="K164">
        <v>0</v>
      </c>
      <c r="L164">
        <v>3297</v>
      </c>
      <c r="M164">
        <v>8080</v>
      </c>
      <c r="N164">
        <v>0</v>
      </c>
      <c r="O164">
        <v>167</v>
      </c>
      <c r="P164">
        <v>0</v>
      </c>
      <c r="Q164">
        <v>94</v>
      </c>
      <c r="R164">
        <v>11638</v>
      </c>
      <c r="S164">
        <v>3837</v>
      </c>
      <c r="T164">
        <v>1173</v>
      </c>
      <c r="U164">
        <v>239249</v>
      </c>
    </row>
    <row r="165" spans="1:21" x14ac:dyDescent="0.35">
      <c r="A165">
        <f t="shared" si="4"/>
        <v>0</v>
      </c>
      <c r="B165">
        <f t="shared" si="5"/>
        <v>0</v>
      </c>
      <c r="C165" t="s">
        <v>151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1219</v>
      </c>
      <c r="J165">
        <v>1219</v>
      </c>
      <c r="K165">
        <v>0</v>
      </c>
      <c r="L165">
        <v>0</v>
      </c>
      <c r="M165">
        <v>0</v>
      </c>
      <c r="N165">
        <v>0</v>
      </c>
      <c r="O165">
        <v>1219</v>
      </c>
      <c r="P165">
        <v>0</v>
      </c>
      <c r="Q165">
        <v>0</v>
      </c>
      <c r="R165">
        <v>1219</v>
      </c>
      <c r="S165">
        <v>0</v>
      </c>
      <c r="T165">
        <v>0</v>
      </c>
      <c r="U165">
        <v>0</v>
      </c>
    </row>
    <row r="166" spans="1:21" x14ac:dyDescent="0.35">
      <c r="A166">
        <f t="shared" si="4"/>
        <v>0</v>
      </c>
      <c r="B166">
        <f t="shared" si="5"/>
        <v>0</v>
      </c>
      <c r="C166" t="s">
        <v>152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2355</v>
      </c>
      <c r="J166">
        <v>2355</v>
      </c>
      <c r="K166">
        <v>0</v>
      </c>
      <c r="L166">
        <v>0</v>
      </c>
      <c r="M166">
        <v>0</v>
      </c>
      <c r="N166">
        <v>0</v>
      </c>
      <c r="O166">
        <v>2355</v>
      </c>
      <c r="P166">
        <v>0</v>
      </c>
      <c r="Q166">
        <v>0</v>
      </c>
      <c r="R166">
        <v>2355</v>
      </c>
      <c r="S166">
        <v>0</v>
      </c>
      <c r="T166">
        <v>0</v>
      </c>
      <c r="U166">
        <v>0</v>
      </c>
    </row>
    <row r="167" spans="1:21" x14ac:dyDescent="0.35">
      <c r="A167">
        <f t="shared" si="4"/>
        <v>0</v>
      </c>
      <c r="B167">
        <f t="shared" si="5"/>
        <v>0</v>
      </c>
      <c r="C167" t="s">
        <v>155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941</v>
      </c>
      <c r="J167">
        <v>941</v>
      </c>
      <c r="K167">
        <v>0</v>
      </c>
      <c r="L167">
        <v>0</v>
      </c>
      <c r="M167">
        <v>0</v>
      </c>
      <c r="N167">
        <v>0</v>
      </c>
      <c r="O167">
        <v>941</v>
      </c>
      <c r="P167">
        <v>0</v>
      </c>
      <c r="Q167">
        <v>0</v>
      </c>
      <c r="R167">
        <v>941</v>
      </c>
      <c r="S167">
        <v>0</v>
      </c>
      <c r="T167">
        <v>0</v>
      </c>
      <c r="U167">
        <v>0</v>
      </c>
    </row>
    <row r="168" spans="1:21" x14ac:dyDescent="0.35">
      <c r="A168">
        <f t="shared" si="4"/>
        <v>0</v>
      </c>
      <c r="B168">
        <f t="shared" si="5"/>
        <v>0</v>
      </c>
      <c r="C168" t="s">
        <v>157</v>
      </c>
      <c r="D168">
        <v>0</v>
      </c>
      <c r="E168">
        <v>0</v>
      </c>
      <c r="F168">
        <v>0</v>
      </c>
      <c r="G168">
        <v>3100</v>
      </c>
      <c r="H168">
        <v>0</v>
      </c>
      <c r="I168">
        <v>0</v>
      </c>
      <c r="J168">
        <v>3100</v>
      </c>
      <c r="K168">
        <v>0</v>
      </c>
      <c r="L168">
        <v>935</v>
      </c>
      <c r="M168">
        <v>2266</v>
      </c>
      <c r="N168">
        <v>0</v>
      </c>
      <c r="O168">
        <v>0</v>
      </c>
      <c r="P168">
        <v>0</v>
      </c>
      <c r="Q168">
        <v>0</v>
      </c>
      <c r="R168">
        <v>3201</v>
      </c>
      <c r="S168">
        <v>1111</v>
      </c>
      <c r="T168">
        <v>4133</v>
      </c>
      <c r="U168">
        <v>70867</v>
      </c>
    </row>
    <row r="169" spans="1:21" x14ac:dyDescent="0.35">
      <c r="A169">
        <f t="shared" si="4"/>
        <v>0</v>
      </c>
      <c r="B169">
        <f t="shared" si="5"/>
        <v>0</v>
      </c>
      <c r="C169" t="s">
        <v>159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1248</v>
      </c>
      <c r="J169">
        <v>1248</v>
      </c>
      <c r="K169">
        <v>0</v>
      </c>
      <c r="L169">
        <v>0</v>
      </c>
      <c r="M169">
        <v>0</v>
      </c>
      <c r="N169">
        <v>0</v>
      </c>
      <c r="O169">
        <v>1248</v>
      </c>
      <c r="P169">
        <v>0</v>
      </c>
      <c r="Q169">
        <v>0</v>
      </c>
      <c r="R169">
        <v>1248</v>
      </c>
      <c r="S169">
        <v>0</v>
      </c>
      <c r="T169">
        <v>0</v>
      </c>
      <c r="U169">
        <v>0</v>
      </c>
    </row>
    <row r="170" spans="1:21" x14ac:dyDescent="0.35">
      <c r="A170">
        <f t="shared" si="4"/>
        <v>0</v>
      </c>
      <c r="B170">
        <f t="shared" si="5"/>
        <v>0</v>
      </c>
      <c r="C170" t="s">
        <v>171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788</v>
      </c>
      <c r="J170">
        <v>788</v>
      </c>
      <c r="K170">
        <v>0</v>
      </c>
      <c r="L170">
        <v>0</v>
      </c>
      <c r="M170">
        <v>0</v>
      </c>
      <c r="N170">
        <v>0</v>
      </c>
      <c r="O170">
        <v>788</v>
      </c>
      <c r="P170">
        <v>0</v>
      </c>
      <c r="Q170">
        <v>0</v>
      </c>
      <c r="R170">
        <v>788</v>
      </c>
      <c r="S170">
        <v>0</v>
      </c>
      <c r="T170">
        <v>0</v>
      </c>
      <c r="U170">
        <v>0</v>
      </c>
    </row>
    <row r="171" spans="1:21" x14ac:dyDescent="0.35">
      <c r="A171">
        <f t="shared" si="4"/>
        <v>0</v>
      </c>
      <c r="B171">
        <f t="shared" si="5"/>
        <v>0</v>
      </c>
      <c r="C171" t="s">
        <v>199</v>
      </c>
      <c r="D171">
        <v>0</v>
      </c>
      <c r="E171">
        <v>0</v>
      </c>
      <c r="F171">
        <v>0</v>
      </c>
      <c r="G171">
        <v>631</v>
      </c>
      <c r="H171">
        <v>0</v>
      </c>
      <c r="I171">
        <v>46</v>
      </c>
      <c r="J171">
        <v>677</v>
      </c>
      <c r="K171">
        <v>448</v>
      </c>
      <c r="L171">
        <v>0</v>
      </c>
      <c r="M171">
        <v>87</v>
      </c>
      <c r="N171">
        <v>0</v>
      </c>
      <c r="O171">
        <v>142</v>
      </c>
      <c r="P171">
        <v>0</v>
      </c>
      <c r="Q171">
        <v>0</v>
      </c>
      <c r="R171">
        <v>677</v>
      </c>
      <c r="S171">
        <v>0</v>
      </c>
      <c r="T171">
        <v>0</v>
      </c>
      <c r="U171">
        <v>2071</v>
      </c>
    </row>
    <row r="172" spans="1:21" x14ac:dyDescent="0.35">
      <c r="A172">
        <f t="shared" ref="A172" si="6">+J172-SUM(D172:I172)</f>
        <v>0</v>
      </c>
      <c r="B172">
        <f t="shared" ref="B172" si="7">+R172-SUM(K172:Q172)</f>
        <v>0</v>
      </c>
      <c r="C172" t="s">
        <v>235</v>
      </c>
      <c r="D172">
        <v>0</v>
      </c>
      <c r="E172">
        <v>0</v>
      </c>
      <c r="F172">
        <v>0</v>
      </c>
      <c r="G172">
        <v>8765</v>
      </c>
      <c r="H172">
        <v>0</v>
      </c>
      <c r="I172">
        <v>1473</v>
      </c>
      <c r="J172">
        <v>10238</v>
      </c>
      <c r="K172">
        <v>1783</v>
      </c>
      <c r="L172">
        <v>423</v>
      </c>
      <c r="M172">
        <v>8033</v>
      </c>
      <c r="N172">
        <v>0</v>
      </c>
      <c r="O172">
        <v>0</v>
      </c>
      <c r="P172">
        <v>0</v>
      </c>
      <c r="Q172">
        <v>0</v>
      </c>
      <c r="R172">
        <v>10239</v>
      </c>
      <c r="S172">
        <v>4664</v>
      </c>
      <c r="T172">
        <v>8766</v>
      </c>
      <c r="U172">
        <v>223682</v>
      </c>
    </row>
    <row r="173" spans="1:21" x14ac:dyDescent="0.35">
      <c r="A173">
        <f t="shared" ref="A173" si="8">+J173-SUM(D173:I173)</f>
        <v>0</v>
      </c>
      <c r="B173">
        <f t="shared" ref="B173" si="9">+R173-SUM(K173:Q173)</f>
        <v>0</v>
      </c>
      <c r="C173" t="s">
        <v>69</v>
      </c>
      <c r="D173">
        <v>32770</v>
      </c>
      <c r="E173">
        <v>741131</v>
      </c>
      <c r="F173">
        <v>2590</v>
      </c>
      <c r="G173">
        <v>115960</v>
      </c>
      <c r="H173">
        <v>1748</v>
      </c>
      <c r="I173">
        <v>60443</v>
      </c>
      <c r="J173">
        <v>954642</v>
      </c>
      <c r="K173">
        <v>59802</v>
      </c>
      <c r="L173">
        <v>146778</v>
      </c>
      <c r="M173">
        <v>351818</v>
      </c>
      <c r="N173">
        <v>6863</v>
      </c>
      <c r="O173">
        <v>374003</v>
      </c>
      <c r="P173">
        <v>4188</v>
      </c>
      <c r="Q173">
        <v>43278</v>
      </c>
      <c r="R173">
        <v>986730</v>
      </c>
      <c r="S173">
        <v>245077</v>
      </c>
      <c r="T173">
        <v>209674</v>
      </c>
      <c r="U173">
        <v>10682588</v>
      </c>
    </row>
    <row r="174" spans="1:21" x14ac:dyDescent="0.35">
      <c r="D174">
        <f>+D173-SUM(D2:D172)</f>
        <v>0</v>
      </c>
      <c r="E174">
        <f t="shared" ref="E174:K174" si="10">+E173-SUM(E2:E172)</f>
        <v>0</v>
      </c>
      <c r="F174">
        <f t="shared" si="10"/>
        <v>0</v>
      </c>
      <c r="G174">
        <f t="shared" si="10"/>
        <v>0</v>
      </c>
      <c r="H174">
        <f t="shared" si="10"/>
        <v>0</v>
      </c>
      <c r="I174">
        <f t="shared" si="10"/>
        <v>0</v>
      </c>
      <c r="J174">
        <f t="shared" si="10"/>
        <v>0</v>
      </c>
      <c r="K174">
        <f t="shared" si="10"/>
        <v>0</v>
      </c>
      <c r="L174">
        <f t="shared" ref="L174" si="11">+L173-SUM(L2:L172)</f>
        <v>0</v>
      </c>
      <c r="M174">
        <f t="shared" ref="M174" si="12">+M173-SUM(M2:M172)</f>
        <v>0</v>
      </c>
      <c r="N174">
        <f t="shared" ref="N174" si="13">+N173-SUM(N2:N172)</f>
        <v>0</v>
      </c>
      <c r="O174">
        <f t="shared" ref="O174" si="14">+O173-SUM(O2:O172)</f>
        <v>0</v>
      </c>
      <c r="P174">
        <f t="shared" ref="P174" si="15">+P173-SUM(P2:P172)</f>
        <v>0</v>
      </c>
      <c r="Q174">
        <f t="shared" ref="Q174" si="16">+Q173-SUM(Q2:Q172)</f>
        <v>0</v>
      </c>
      <c r="R174">
        <f t="shared" ref="R174:S174" si="17">+R173-SUM(R2:R172)</f>
        <v>0</v>
      </c>
      <c r="S174">
        <f t="shared" si="17"/>
        <v>0</v>
      </c>
      <c r="T174">
        <f t="shared" ref="T174" si="18">+T173-SUM(T2:T172)</f>
        <v>0</v>
      </c>
      <c r="U174">
        <f t="shared" ref="U174" si="19">+U173-SUM(U2:U172)</f>
        <v>0</v>
      </c>
    </row>
  </sheetData>
  <conditionalFormatting sqref="A2:B173">
    <cfRule type="expression" dxfId="19" priority="4">
      <formula>A2&lt;&gt;0</formula>
    </cfRule>
  </conditionalFormatting>
  <conditionalFormatting sqref="D174:U174">
    <cfRule type="expression" dxfId="18" priority="1">
      <formula>D174&lt;&gt;0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4">
    <tabColor rgb="FF92D050"/>
  </sheetPr>
  <dimension ref="A1:X74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3" max="3" width="18.7265625" customWidth="1"/>
    <col min="4" max="10" width="8.7265625" customWidth="1"/>
  </cols>
  <sheetData>
    <row r="1" spans="1:24" x14ac:dyDescent="0.35">
      <c r="A1" t="s">
        <v>273</v>
      </c>
      <c r="B1" t="s">
        <v>272</v>
      </c>
      <c r="C1" t="s">
        <v>0</v>
      </c>
      <c r="D1" t="s">
        <v>340</v>
      </c>
      <c r="E1" t="s">
        <v>341</v>
      </c>
      <c r="F1" t="s">
        <v>342</v>
      </c>
      <c r="G1" t="s">
        <v>343</v>
      </c>
      <c r="H1" t="s">
        <v>344</v>
      </c>
      <c r="I1" t="s">
        <v>345</v>
      </c>
      <c r="J1" t="s">
        <v>346</v>
      </c>
      <c r="K1" t="s">
        <v>75</v>
      </c>
      <c r="L1" t="s">
        <v>76</v>
      </c>
      <c r="M1" t="s">
        <v>347</v>
      </c>
      <c r="N1" t="s">
        <v>348</v>
      </c>
      <c r="O1" t="s">
        <v>349</v>
      </c>
      <c r="P1" t="s">
        <v>350</v>
      </c>
      <c r="Q1" t="s">
        <v>351</v>
      </c>
      <c r="R1" t="s">
        <v>352</v>
      </c>
      <c r="S1" t="s">
        <v>353</v>
      </c>
      <c r="T1" t="s">
        <v>354</v>
      </c>
      <c r="U1" t="s">
        <v>355</v>
      </c>
      <c r="V1" t="s">
        <v>371</v>
      </c>
      <c r="W1" t="s">
        <v>356</v>
      </c>
      <c r="X1" t="s">
        <v>357</v>
      </c>
    </row>
    <row r="2" spans="1:24" x14ac:dyDescent="0.35">
      <c r="A2">
        <f>+J2-SUM(D2:I2)</f>
        <v>0</v>
      </c>
      <c r="B2">
        <f>+R2-SUM(K2:Q2)</f>
        <v>0</v>
      </c>
      <c r="C2" t="s">
        <v>375</v>
      </c>
      <c r="D2">
        <v>851</v>
      </c>
      <c r="E2">
        <v>9650</v>
      </c>
      <c r="F2">
        <v>0</v>
      </c>
      <c r="G2">
        <v>2657</v>
      </c>
      <c r="H2">
        <v>0</v>
      </c>
      <c r="I2">
        <v>0</v>
      </c>
      <c r="J2">
        <v>13158</v>
      </c>
      <c r="K2">
        <v>0</v>
      </c>
      <c r="L2">
        <v>1212</v>
      </c>
      <c r="M2">
        <v>1197</v>
      </c>
      <c r="N2">
        <v>0</v>
      </c>
      <c r="O2">
        <v>9688</v>
      </c>
      <c r="P2">
        <v>0</v>
      </c>
      <c r="Q2">
        <v>0</v>
      </c>
      <c r="R2">
        <v>12097</v>
      </c>
      <c r="S2">
        <v>483</v>
      </c>
      <c r="T2">
        <v>699</v>
      </c>
      <c r="U2">
        <v>33610</v>
      </c>
      <c r="V2">
        <v>450</v>
      </c>
      <c r="W2">
        <v>7911</v>
      </c>
      <c r="X2">
        <v>0</v>
      </c>
    </row>
    <row r="3" spans="1:24" x14ac:dyDescent="0.35">
      <c r="A3">
        <f t="shared" ref="A3:A66" si="0">+J3-SUM(D3:I3)</f>
        <v>0</v>
      </c>
      <c r="B3">
        <f t="shared" ref="B3:B66" si="1">+R3-SUM(K3:Q3)</f>
        <v>0</v>
      </c>
      <c r="C3" t="s">
        <v>84</v>
      </c>
      <c r="D3">
        <v>419</v>
      </c>
      <c r="E3">
        <v>2853</v>
      </c>
      <c r="F3">
        <v>0</v>
      </c>
      <c r="G3">
        <v>591</v>
      </c>
      <c r="H3">
        <v>0</v>
      </c>
      <c r="I3">
        <v>0</v>
      </c>
      <c r="J3">
        <v>3863</v>
      </c>
      <c r="K3">
        <v>466</v>
      </c>
      <c r="L3">
        <v>0</v>
      </c>
      <c r="M3">
        <v>288</v>
      </c>
      <c r="N3">
        <v>0</v>
      </c>
      <c r="O3">
        <v>2781</v>
      </c>
      <c r="P3">
        <v>0</v>
      </c>
      <c r="Q3">
        <v>0</v>
      </c>
      <c r="R3">
        <v>3535</v>
      </c>
      <c r="S3">
        <v>0</v>
      </c>
      <c r="T3">
        <v>0</v>
      </c>
      <c r="U3">
        <v>9322</v>
      </c>
      <c r="V3">
        <v>0</v>
      </c>
      <c r="W3">
        <v>0</v>
      </c>
      <c r="X3">
        <v>0</v>
      </c>
    </row>
    <row r="4" spans="1:24" x14ac:dyDescent="0.35">
      <c r="A4">
        <f t="shared" si="0"/>
        <v>0</v>
      </c>
      <c r="B4">
        <f t="shared" si="1"/>
        <v>0</v>
      </c>
      <c r="C4" t="s">
        <v>85</v>
      </c>
      <c r="D4">
        <v>597</v>
      </c>
      <c r="E4">
        <v>3587</v>
      </c>
      <c r="F4">
        <v>0</v>
      </c>
      <c r="G4">
        <v>919</v>
      </c>
      <c r="H4">
        <v>0</v>
      </c>
      <c r="I4">
        <v>0</v>
      </c>
      <c r="J4">
        <v>5103</v>
      </c>
      <c r="K4">
        <v>674</v>
      </c>
      <c r="L4">
        <v>0</v>
      </c>
      <c r="M4">
        <v>352</v>
      </c>
      <c r="N4">
        <v>0</v>
      </c>
      <c r="O4">
        <v>3449</v>
      </c>
      <c r="P4">
        <v>0</v>
      </c>
      <c r="Q4">
        <v>0</v>
      </c>
      <c r="R4">
        <v>4475</v>
      </c>
      <c r="S4">
        <v>0</v>
      </c>
      <c r="T4">
        <v>0</v>
      </c>
      <c r="U4">
        <v>9367</v>
      </c>
      <c r="V4">
        <v>0</v>
      </c>
      <c r="W4">
        <v>0</v>
      </c>
      <c r="X4">
        <v>1</v>
      </c>
    </row>
    <row r="5" spans="1:24" x14ac:dyDescent="0.35">
      <c r="A5">
        <f t="shared" si="0"/>
        <v>0</v>
      </c>
      <c r="B5">
        <f t="shared" si="1"/>
        <v>0</v>
      </c>
      <c r="C5" t="s">
        <v>87</v>
      </c>
      <c r="D5">
        <v>638</v>
      </c>
      <c r="E5">
        <v>5805</v>
      </c>
      <c r="F5">
        <v>0</v>
      </c>
      <c r="G5">
        <v>1681</v>
      </c>
      <c r="H5">
        <v>0</v>
      </c>
      <c r="I5">
        <v>0</v>
      </c>
      <c r="J5">
        <v>8124</v>
      </c>
      <c r="K5">
        <v>0</v>
      </c>
      <c r="L5">
        <v>618</v>
      </c>
      <c r="M5">
        <v>381</v>
      </c>
      <c r="N5">
        <v>29</v>
      </c>
      <c r="O5">
        <v>5805</v>
      </c>
      <c r="P5">
        <v>609</v>
      </c>
      <c r="Q5">
        <v>1000</v>
      </c>
      <c r="R5">
        <v>8442</v>
      </c>
      <c r="S5">
        <v>882</v>
      </c>
      <c r="T5">
        <v>2250</v>
      </c>
      <c r="U5">
        <v>12675</v>
      </c>
      <c r="V5">
        <v>400</v>
      </c>
      <c r="W5">
        <v>1072</v>
      </c>
      <c r="X5">
        <v>1957</v>
      </c>
    </row>
    <row r="6" spans="1:24" x14ac:dyDescent="0.35">
      <c r="A6">
        <f t="shared" si="0"/>
        <v>0</v>
      </c>
      <c r="B6">
        <f t="shared" si="1"/>
        <v>0</v>
      </c>
      <c r="C6" t="s">
        <v>89</v>
      </c>
      <c r="D6">
        <v>721</v>
      </c>
      <c r="E6">
        <v>10242</v>
      </c>
      <c r="F6">
        <v>0</v>
      </c>
      <c r="G6">
        <v>3253</v>
      </c>
      <c r="H6">
        <v>0</v>
      </c>
      <c r="I6">
        <v>0</v>
      </c>
      <c r="J6">
        <v>14216</v>
      </c>
      <c r="K6">
        <v>0</v>
      </c>
      <c r="L6">
        <v>924</v>
      </c>
      <c r="M6">
        <v>2168</v>
      </c>
      <c r="N6">
        <v>0</v>
      </c>
      <c r="O6">
        <v>10241</v>
      </c>
      <c r="P6">
        <v>0</v>
      </c>
      <c r="Q6">
        <v>0</v>
      </c>
      <c r="R6">
        <v>13333</v>
      </c>
      <c r="S6">
        <v>0</v>
      </c>
      <c r="T6">
        <v>0</v>
      </c>
      <c r="U6">
        <v>64935</v>
      </c>
      <c r="V6">
        <v>1258</v>
      </c>
      <c r="W6">
        <v>173</v>
      </c>
      <c r="X6">
        <v>0</v>
      </c>
    </row>
    <row r="7" spans="1:24" x14ac:dyDescent="0.35">
      <c r="A7">
        <f t="shared" si="0"/>
        <v>0</v>
      </c>
      <c r="B7">
        <f t="shared" si="1"/>
        <v>0</v>
      </c>
      <c r="C7" t="s">
        <v>91</v>
      </c>
      <c r="D7">
        <v>1209</v>
      </c>
      <c r="E7">
        <v>22765</v>
      </c>
      <c r="F7">
        <v>1173</v>
      </c>
      <c r="G7">
        <v>5955</v>
      </c>
      <c r="H7">
        <v>0</v>
      </c>
      <c r="I7">
        <v>0</v>
      </c>
      <c r="J7">
        <v>31102</v>
      </c>
      <c r="K7">
        <v>0</v>
      </c>
      <c r="L7">
        <v>1867</v>
      </c>
      <c r="M7">
        <v>2720</v>
      </c>
      <c r="N7">
        <v>66</v>
      </c>
      <c r="O7">
        <v>20270</v>
      </c>
      <c r="P7">
        <v>1142</v>
      </c>
      <c r="Q7">
        <v>7177</v>
      </c>
      <c r="R7">
        <v>33242</v>
      </c>
      <c r="S7">
        <v>0</v>
      </c>
      <c r="T7">
        <v>0</v>
      </c>
      <c r="U7">
        <v>71846</v>
      </c>
      <c r="V7">
        <v>1074</v>
      </c>
      <c r="W7">
        <v>14905</v>
      </c>
      <c r="X7">
        <v>5344</v>
      </c>
    </row>
    <row r="8" spans="1:24" x14ac:dyDescent="0.35">
      <c r="A8">
        <f t="shared" si="0"/>
        <v>0</v>
      </c>
      <c r="B8">
        <f t="shared" si="1"/>
        <v>0</v>
      </c>
      <c r="C8" t="s">
        <v>92</v>
      </c>
      <c r="D8">
        <v>1538</v>
      </c>
      <c r="E8">
        <v>17193</v>
      </c>
      <c r="F8">
        <v>852</v>
      </c>
      <c r="G8">
        <v>5282</v>
      </c>
      <c r="H8">
        <v>0</v>
      </c>
      <c r="I8">
        <v>0</v>
      </c>
      <c r="J8">
        <v>24865</v>
      </c>
      <c r="K8">
        <v>0</v>
      </c>
      <c r="L8">
        <v>1521</v>
      </c>
      <c r="M8">
        <v>3546</v>
      </c>
      <c r="N8">
        <v>0</v>
      </c>
      <c r="O8">
        <v>17692</v>
      </c>
      <c r="P8">
        <v>0</v>
      </c>
      <c r="Q8">
        <v>2164</v>
      </c>
      <c r="R8">
        <v>24923</v>
      </c>
      <c r="S8">
        <v>595</v>
      </c>
      <c r="T8">
        <v>596</v>
      </c>
      <c r="U8">
        <v>108930</v>
      </c>
      <c r="V8">
        <v>1521</v>
      </c>
      <c r="W8">
        <v>0</v>
      </c>
      <c r="X8">
        <v>5623</v>
      </c>
    </row>
    <row r="9" spans="1:24" x14ac:dyDescent="0.35">
      <c r="A9">
        <f t="shared" si="0"/>
        <v>0</v>
      </c>
      <c r="B9">
        <f t="shared" si="1"/>
        <v>0</v>
      </c>
      <c r="C9" t="s">
        <v>332</v>
      </c>
      <c r="D9">
        <v>304</v>
      </c>
      <c r="E9">
        <v>1842</v>
      </c>
      <c r="F9">
        <v>0</v>
      </c>
      <c r="G9">
        <v>371</v>
      </c>
      <c r="H9">
        <v>0</v>
      </c>
      <c r="I9">
        <v>0</v>
      </c>
      <c r="J9">
        <v>2517</v>
      </c>
      <c r="K9">
        <v>174</v>
      </c>
      <c r="L9">
        <v>0</v>
      </c>
      <c r="M9">
        <v>155</v>
      </c>
      <c r="N9">
        <v>0</v>
      </c>
      <c r="O9">
        <v>2074</v>
      </c>
      <c r="P9">
        <v>0</v>
      </c>
      <c r="Q9">
        <v>0</v>
      </c>
      <c r="R9">
        <v>2403</v>
      </c>
      <c r="S9">
        <v>0</v>
      </c>
      <c r="T9">
        <v>0</v>
      </c>
      <c r="U9">
        <v>4187</v>
      </c>
      <c r="V9">
        <v>0</v>
      </c>
      <c r="W9">
        <v>0</v>
      </c>
      <c r="X9">
        <v>0</v>
      </c>
    </row>
    <row r="10" spans="1:24" x14ac:dyDescent="0.35">
      <c r="A10">
        <f t="shared" si="0"/>
        <v>0</v>
      </c>
      <c r="B10">
        <f t="shared" si="1"/>
        <v>0</v>
      </c>
      <c r="C10" t="s">
        <v>98</v>
      </c>
      <c r="D10">
        <v>3982</v>
      </c>
      <c r="E10">
        <v>30670</v>
      </c>
      <c r="F10">
        <v>0</v>
      </c>
      <c r="G10">
        <v>9265</v>
      </c>
      <c r="H10">
        <v>0</v>
      </c>
      <c r="I10">
        <v>0</v>
      </c>
      <c r="J10">
        <v>43917</v>
      </c>
      <c r="K10">
        <v>0</v>
      </c>
      <c r="L10">
        <v>2758</v>
      </c>
      <c r="M10">
        <v>1017</v>
      </c>
      <c r="N10">
        <v>326</v>
      </c>
      <c r="O10">
        <v>39353</v>
      </c>
      <c r="P10">
        <v>0</v>
      </c>
      <c r="Q10">
        <v>3634</v>
      </c>
      <c r="R10">
        <v>47088</v>
      </c>
      <c r="S10">
        <v>593</v>
      </c>
      <c r="T10">
        <v>0</v>
      </c>
      <c r="U10">
        <v>32216</v>
      </c>
      <c r="V10">
        <v>1600</v>
      </c>
      <c r="W10">
        <v>2499</v>
      </c>
      <c r="X10">
        <v>15028</v>
      </c>
    </row>
    <row r="11" spans="1:24" x14ac:dyDescent="0.35">
      <c r="A11">
        <f t="shared" si="0"/>
        <v>0</v>
      </c>
      <c r="B11">
        <f t="shared" si="1"/>
        <v>0</v>
      </c>
      <c r="C11" t="s">
        <v>100</v>
      </c>
      <c r="D11">
        <v>1976</v>
      </c>
      <c r="E11">
        <v>10532</v>
      </c>
      <c r="F11">
        <v>480</v>
      </c>
      <c r="G11">
        <v>3865</v>
      </c>
      <c r="H11">
        <v>3137</v>
      </c>
      <c r="I11">
        <v>0</v>
      </c>
      <c r="J11">
        <v>19990</v>
      </c>
      <c r="K11">
        <v>172</v>
      </c>
      <c r="L11">
        <v>1496</v>
      </c>
      <c r="M11">
        <v>712</v>
      </c>
      <c r="N11">
        <v>66</v>
      </c>
      <c r="O11">
        <v>12675</v>
      </c>
      <c r="P11">
        <v>448</v>
      </c>
      <c r="Q11">
        <v>650</v>
      </c>
      <c r="R11">
        <v>16219</v>
      </c>
      <c r="S11">
        <v>492</v>
      </c>
      <c r="T11">
        <v>0</v>
      </c>
      <c r="U11">
        <v>19603</v>
      </c>
      <c r="V11">
        <v>0</v>
      </c>
      <c r="W11">
        <v>3112</v>
      </c>
      <c r="X11">
        <v>632</v>
      </c>
    </row>
    <row r="12" spans="1:24" x14ac:dyDescent="0.35">
      <c r="A12">
        <f t="shared" si="0"/>
        <v>0</v>
      </c>
      <c r="B12">
        <f t="shared" si="1"/>
        <v>0</v>
      </c>
      <c r="C12" t="s">
        <v>103</v>
      </c>
      <c r="D12">
        <v>1016</v>
      </c>
      <c r="E12">
        <v>12078</v>
      </c>
      <c r="F12">
        <v>94</v>
      </c>
      <c r="G12">
        <v>5117</v>
      </c>
      <c r="H12">
        <v>2000</v>
      </c>
      <c r="I12">
        <v>0</v>
      </c>
      <c r="J12">
        <v>20305</v>
      </c>
      <c r="K12">
        <v>97</v>
      </c>
      <c r="L12">
        <v>2182</v>
      </c>
      <c r="M12">
        <v>2467</v>
      </c>
      <c r="N12">
        <v>327</v>
      </c>
      <c r="O12">
        <v>10932</v>
      </c>
      <c r="P12">
        <v>249</v>
      </c>
      <c r="Q12">
        <v>1000</v>
      </c>
      <c r="R12">
        <v>17254</v>
      </c>
      <c r="S12">
        <v>9475</v>
      </c>
      <c r="T12">
        <v>7900</v>
      </c>
      <c r="U12">
        <v>72463</v>
      </c>
      <c r="V12">
        <v>0</v>
      </c>
      <c r="W12">
        <v>18968</v>
      </c>
      <c r="X12">
        <v>790</v>
      </c>
    </row>
    <row r="13" spans="1:24" x14ac:dyDescent="0.35">
      <c r="A13">
        <f t="shared" si="0"/>
        <v>0</v>
      </c>
      <c r="B13">
        <f t="shared" si="1"/>
        <v>0</v>
      </c>
      <c r="C13" t="s">
        <v>109</v>
      </c>
      <c r="D13">
        <v>335</v>
      </c>
      <c r="E13">
        <v>1175</v>
      </c>
      <c r="F13">
        <v>0</v>
      </c>
      <c r="G13">
        <v>233</v>
      </c>
      <c r="H13">
        <v>0</v>
      </c>
      <c r="I13">
        <v>0</v>
      </c>
      <c r="J13">
        <v>1743</v>
      </c>
      <c r="K13">
        <v>263</v>
      </c>
      <c r="L13">
        <v>0</v>
      </c>
      <c r="M13">
        <v>120</v>
      </c>
      <c r="N13">
        <v>4</v>
      </c>
      <c r="O13">
        <v>1168</v>
      </c>
      <c r="P13">
        <v>0</v>
      </c>
      <c r="Q13">
        <v>0</v>
      </c>
      <c r="R13">
        <v>1555</v>
      </c>
      <c r="S13">
        <v>0</v>
      </c>
      <c r="T13">
        <v>0</v>
      </c>
      <c r="U13">
        <v>3567</v>
      </c>
      <c r="V13">
        <v>0</v>
      </c>
      <c r="W13">
        <v>0</v>
      </c>
      <c r="X13">
        <v>0</v>
      </c>
    </row>
    <row r="14" spans="1:24" x14ac:dyDescent="0.35">
      <c r="A14">
        <f t="shared" si="0"/>
        <v>0</v>
      </c>
      <c r="B14">
        <f t="shared" si="1"/>
        <v>0</v>
      </c>
      <c r="C14" t="s">
        <v>110</v>
      </c>
      <c r="D14">
        <v>721</v>
      </c>
      <c r="E14">
        <v>6243</v>
      </c>
      <c r="F14">
        <v>135</v>
      </c>
      <c r="G14">
        <v>1794</v>
      </c>
      <c r="H14">
        <v>0</v>
      </c>
      <c r="I14">
        <v>0</v>
      </c>
      <c r="J14">
        <v>8893</v>
      </c>
      <c r="K14">
        <v>157</v>
      </c>
      <c r="L14">
        <v>1515</v>
      </c>
      <c r="M14">
        <v>994</v>
      </c>
      <c r="N14">
        <v>32</v>
      </c>
      <c r="O14">
        <v>6109</v>
      </c>
      <c r="P14">
        <v>86</v>
      </c>
      <c r="Q14">
        <v>0</v>
      </c>
      <c r="R14">
        <v>8893</v>
      </c>
      <c r="S14">
        <v>3912</v>
      </c>
      <c r="T14">
        <v>4000</v>
      </c>
      <c r="U14">
        <v>25708</v>
      </c>
      <c r="V14">
        <v>0</v>
      </c>
      <c r="W14">
        <v>7670</v>
      </c>
      <c r="X14">
        <v>3074</v>
      </c>
    </row>
    <row r="15" spans="1:24" x14ac:dyDescent="0.35">
      <c r="A15">
        <f t="shared" si="0"/>
        <v>0</v>
      </c>
      <c r="B15">
        <f t="shared" si="1"/>
        <v>0</v>
      </c>
      <c r="C15" t="s">
        <v>111</v>
      </c>
      <c r="D15">
        <v>350</v>
      </c>
      <c r="E15">
        <v>6837</v>
      </c>
      <c r="F15">
        <v>0</v>
      </c>
      <c r="G15">
        <v>80</v>
      </c>
      <c r="H15">
        <v>0</v>
      </c>
      <c r="I15">
        <v>0</v>
      </c>
      <c r="J15">
        <v>7267</v>
      </c>
      <c r="K15">
        <v>0</v>
      </c>
      <c r="L15">
        <v>1194</v>
      </c>
      <c r="M15">
        <v>528</v>
      </c>
      <c r="N15">
        <v>0</v>
      </c>
      <c r="O15">
        <v>4365</v>
      </c>
      <c r="P15">
        <v>0</v>
      </c>
      <c r="Q15">
        <v>0</v>
      </c>
      <c r="R15">
        <v>6087</v>
      </c>
      <c r="S15">
        <v>1824</v>
      </c>
      <c r="T15">
        <v>3138</v>
      </c>
      <c r="U15">
        <v>19588</v>
      </c>
      <c r="V15">
        <v>1250</v>
      </c>
      <c r="W15">
        <v>2972</v>
      </c>
      <c r="X15">
        <v>0</v>
      </c>
    </row>
    <row r="16" spans="1:24" x14ac:dyDescent="0.35">
      <c r="A16">
        <f t="shared" si="0"/>
        <v>0</v>
      </c>
      <c r="B16">
        <f t="shared" si="1"/>
        <v>0</v>
      </c>
      <c r="C16" t="s">
        <v>118</v>
      </c>
      <c r="D16">
        <v>2547</v>
      </c>
      <c r="E16">
        <v>34667</v>
      </c>
      <c r="F16">
        <v>556</v>
      </c>
      <c r="G16">
        <v>14164</v>
      </c>
      <c r="H16">
        <v>1636</v>
      </c>
      <c r="I16">
        <v>0</v>
      </c>
      <c r="J16">
        <v>53570</v>
      </c>
      <c r="K16">
        <v>350</v>
      </c>
      <c r="L16">
        <v>3767</v>
      </c>
      <c r="M16">
        <v>3160</v>
      </c>
      <c r="N16">
        <v>364</v>
      </c>
      <c r="O16">
        <v>42370</v>
      </c>
      <c r="P16">
        <v>1933</v>
      </c>
      <c r="Q16">
        <v>4500</v>
      </c>
      <c r="R16">
        <v>56444</v>
      </c>
      <c r="S16">
        <v>392</v>
      </c>
      <c r="T16">
        <v>1350</v>
      </c>
      <c r="U16">
        <v>84835</v>
      </c>
      <c r="V16">
        <v>6151</v>
      </c>
      <c r="W16">
        <v>5170</v>
      </c>
      <c r="X16">
        <v>2335</v>
      </c>
    </row>
    <row r="17" spans="1:24" x14ac:dyDescent="0.35">
      <c r="A17">
        <f t="shared" si="0"/>
        <v>0</v>
      </c>
      <c r="B17">
        <f t="shared" si="1"/>
        <v>0</v>
      </c>
      <c r="C17" t="s">
        <v>119</v>
      </c>
      <c r="D17">
        <v>2742</v>
      </c>
      <c r="E17">
        <v>38148</v>
      </c>
      <c r="F17">
        <v>200</v>
      </c>
      <c r="G17">
        <v>14949</v>
      </c>
      <c r="H17">
        <v>0</v>
      </c>
      <c r="I17">
        <v>0</v>
      </c>
      <c r="J17">
        <v>56039</v>
      </c>
      <c r="K17">
        <v>0</v>
      </c>
      <c r="L17">
        <v>5181</v>
      </c>
      <c r="M17">
        <v>2791</v>
      </c>
      <c r="N17">
        <v>38</v>
      </c>
      <c r="O17">
        <v>45374</v>
      </c>
      <c r="P17">
        <v>0</v>
      </c>
      <c r="Q17">
        <v>2655</v>
      </c>
      <c r="R17">
        <v>56039</v>
      </c>
      <c r="S17">
        <v>1060</v>
      </c>
      <c r="T17">
        <v>0</v>
      </c>
      <c r="U17">
        <v>81073</v>
      </c>
      <c r="V17">
        <v>2996</v>
      </c>
      <c r="W17">
        <v>2569</v>
      </c>
      <c r="X17">
        <v>6056</v>
      </c>
    </row>
    <row r="18" spans="1:24" x14ac:dyDescent="0.35">
      <c r="A18">
        <f t="shared" si="0"/>
        <v>0</v>
      </c>
      <c r="B18">
        <f t="shared" si="1"/>
        <v>0</v>
      </c>
      <c r="C18" t="s">
        <v>123</v>
      </c>
      <c r="D18">
        <v>307</v>
      </c>
      <c r="E18">
        <v>3368</v>
      </c>
      <c r="F18">
        <v>0</v>
      </c>
      <c r="G18">
        <v>1709</v>
      </c>
      <c r="H18">
        <v>0</v>
      </c>
      <c r="I18">
        <v>0</v>
      </c>
      <c r="J18">
        <v>5384</v>
      </c>
      <c r="K18">
        <v>805</v>
      </c>
      <c r="L18">
        <v>0</v>
      </c>
      <c r="M18">
        <v>163</v>
      </c>
      <c r="N18">
        <v>8</v>
      </c>
      <c r="O18">
        <v>4198</v>
      </c>
      <c r="P18">
        <v>0</v>
      </c>
      <c r="Q18">
        <v>0</v>
      </c>
      <c r="R18">
        <v>5174</v>
      </c>
      <c r="S18">
        <v>0</v>
      </c>
      <c r="T18">
        <v>0</v>
      </c>
      <c r="U18">
        <v>3145</v>
      </c>
      <c r="V18">
        <v>0</v>
      </c>
      <c r="W18">
        <v>0</v>
      </c>
      <c r="X18">
        <v>496</v>
      </c>
    </row>
    <row r="19" spans="1:24" x14ac:dyDescent="0.35">
      <c r="A19">
        <f t="shared" si="0"/>
        <v>0</v>
      </c>
      <c r="B19">
        <f t="shared" si="1"/>
        <v>0</v>
      </c>
      <c r="C19" t="s">
        <v>127</v>
      </c>
      <c r="D19">
        <v>3000</v>
      </c>
      <c r="E19">
        <v>15447</v>
      </c>
      <c r="F19">
        <v>0</v>
      </c>
      <c r="G19">
        <v>5207</v>
      </c>
      <c r="H19">
        <v>500</v>
      </c>
      <c r="I19">
        <v>0</v>
      </c>
      <c r="J19">
        <v>24154</v>
      </c>
      <c r="K19">
        <v>1000</v>
      </c>
      <c r="L19">
        <v>1385</v>
      </c>
      <c r="M19">
        <v>921</v>
      </c>
      <c r="N19">
        <v>300</v>
      </c>
      <c r="O19">
        <v>17993</v>
      </c>
      <c r="P19">
        <v>332</v>
      </c>
      <c r="Q19">
        <v>1000</v>
      </c>
      <c r="R19">
        <v>22931</v>
      </c>
      <c r="S19">
        <v>1536</v>
      </c>
      <c r="T19">
        <v>4160</v>
      </c>
      <c r="U19">
        <v>31550</v>
      </c>
      <c r="V19">
        <v>1500</v>
      </c>
      <c r="W19">
        <v>45</v>
      </c>
      <c r="X19">
        <v>3851</v>
      </c>
    </row>
    <row r="20" spans="1:24" x14ac:dyDescent="0.35">
      <c r="A20">
        <f t="shared" si="0"/>
        <v>0</v>
      </c>
      <c r="B20">
        <f t="shared" si="1"/>
        <v>0</v>
      </c>
      <c r="C20" t="s">
        <v>141</v>
      </c>
      <c r="D20">
        <v>2729</v>
      </c>
      <c r="E20">
        <v>31398</v>
      </c>
      <c r="F20">
        <v>1272</v>
      </c>
      <c r="G20">
        <v>10745</v>
      </c>
      <c r="H20">
        <v>0</v>
      </c>
      <c r="I20">
        <v>0</v>
      </c>
      <c r="J20">
        <v>46144</v>
      </c>
      <c r="K20">
        <v>855</v>
      </c>
      <c r="L20">
        <v>2197</v>
      </c>
      <c r="M20">
        <v>5182</v>
      </c>
      <c r="N20">
        <v>370</v>
      </c>
      <c r="O20">
        <v>39147</v>
      </c>
      <c r="P20">
        <v>97</v>
      </c>
      <c r="Q20">
        <v>1000</v>
      </c>
      <c r="R20">
        <v>48848</v>
      </c>
      <c r="S20">
        <v>97</v>
      </c>
      <c r="T20">
        <v>0</v>
      </c>
      <c r="U20">
        <v>152107</v>
      </c>
      <c r="V20">
        <v>2132</v>
      </c>
      <c r="W20">
        <v>5562</v>
      </c>
      <c r="X20">
        <v>5004</v>
      </c>
    </row>
    <row r="21" spans="1:24" x14ac:dyDescent="0.35">
      <c r="A21">
        <f t="shared" si="0"/>
        <v>0</v>
      </c>
      <c r="B21">
        <f t="shared" si="1"/>
        <v>0</v>
      </c>
      <c r="C21" t="s">
        <v>143</v>
      </c>
      <c r="D21">
        <v>388</v>
      </c>
      <c r="E21">
        <v>2220</v>
      </c>
      <c r="F21">
        <v>0</v>
      </c>
      <c r="G21">
        <v>597</v>
      </c>
      <c r="H21">
        <v>0</v>
      </c>
      <c r="I21">
        <v>0</v>
      </c>
      <c r="J21">
        <v>3205</v>
      </c>
      <c r="K21">
        <v>563</v>
      </c>
      <c r="L21">
        <v>0</v>
      </c>
      <c r="M21">
        <v>248</v>
      </c>
      <c r="N21">
        <v>112</v>
      </c>
      <c r="O21">
        <v>2515</v>
      </c>
      <c r="P21">
        <v>0</v>
      </c>
      <c r="Q21">
        <v>0</v>
      </c>
      <c r="R21">
        <v>3438</v>
      </c>
      <c r="S21">
        <v>536</v>
      </c>
      <c r="T21">
        <v>0</v>
      </c>
      <c r="U21">
        <v>7913</v>
      </c>
      <c r="V21">
        <v>0</v>
      </c>
      <c r="W21">
        <v>0</v>
      </c>
      <c r="X21">
        <v>101</v>
      </c>
    </row>
    <row r="22" spans="1:24" x14ac:dyDescent="0.35">
      <c r="A22">
        <f t="shared" si="0"/>
        <v>0</v>
      </c>
      <c r="B22">
        <f t="shared" si="1"/>
        <v>0</v>
      </c>
      <c r="C22" t="s">
        <v>374</v>
      </c>
      <c r="D22">
        <v>1480</v>
      </c>
      <c r="E22">
        <v>17873</v>
      </c>
      <c r="F22">
        <v>41</v>
      </c>
      <c r="G22">
        <v>6064</v>
      </c>
      <c r="H22">
        <v>502</v>
      </c>
      <c r="I22">
        <v>0</v>
      </c>
      <c r="J22">
        <v>25960</v>
      </c>
      <c r="K22">
        <v>0</v>
      </c>
      <c r="L22">
        <v>3046</v>
      </c>
      <c r="M22">
        <v>4169</v>
      </c>
      <c r="N22">
        <v>0</v>
      </c>
      <c r="O22">
        <v>16779</v>
      </c>
      <c r="P22">
        <v>1060</v>
      </c>
      <c r="Q22">
        <v>1500</v>
      </c>
      <c r="R22">
        <v>26554</v>
      </c>
      <c r="S22">
        <v>7172</v>
      </c>
      <c r="T22">
        <v>9200</v>
      </c>
      <c r="U22">
        <v>131854</v>
      </c>
      <c r="V22">
        <v>0</v>
      </c>
      <c r="W22">
        <v>33104</v>
      </c>
      <c r="X22">
        <v>8342</v>
      </c>
    </row>
    <row r="23" spans="1:24" x14ac:dyDescent="0.35">
      <c r="A23">
        <f t="shared" si="0"/>
        <v>0</v>
      </c>
      <c r="B23">
        <f t="shared" si="1"/>
        <v>0</v>
      </c>
      <c r="C23" t="s">
        <v>148</v>
      </c>
      <c r="D23">
        <v>784</v>
      </c>
      <c r="E23">
        <v>8311</v>
      </c>
      <c r="F23">
        <v>20</v>
      </c>
      <c r="G23">
        <v>2782</v>
      </c>
      <c r="H23">
        <v>2646</v>
      </c>
      <c r="I23">
        <v>0</v>
      </c>
      <c r="J23">
        <v>14543</v>
      </c>
      <c r="K23">
        <v>0</v>
      </c>
      <c r="L23">
        <v>857</v>
      </c>
      <c r="M23">
        <v>1589</v>
      </c>
      <c r="N23">
        <v>32</v>
      </c>
      <c r="O23">
        <v>10044</v>
      </c>
      <c r="P23">
        <v>2021</v>
      </c>
      <c r="Q23">
        <v>0</v>
      </c>
      <c r="R23">
        <v>14543</v>
      </c>
      <c r="S23">
        <v>0</v>
      </c>
      <c r="T23">
        <v>0</v>
      </c>
      <c r="U23">
        <v>45779</v>
      </c>
      <c r="V23">
        <v>169</v>
      </c>
      <c r="W23">
        <v>9954</v>
      </c>
      <c r="X23">
        <v>6920</v>
      </c>
    </row>
    <row r="24" spans="1:24" x14ac:dyDescent="0.35">
      <c r="A24">
        <f t="shared" si="0"/>
        <v>0</v>
      </c>
      <c r="B24">
        <f t="shared" si="1"/>
        <v>0</v>
      </c>
      <c r="C24" t="s">
        <v>149</v>
      </c>
      <c r="D24">
        <v>206</v>
      </c>
      <c r="E24">
        <v>20339</v>
      </c>
      <c r="F24">
        <v>357</v>
      </c>
      <c r="G24">
        <v>6504</v>
      </c>
      <c r="H24">
        <v>0</v>
      </c>
      <c r="I24">
        <v>0</v>
      </c>
      <c r="J24">
        <v>27406</v>
      </c>
      <c r="K24">
        <v>0</v>
      </c>
      <c r="L24">
        <v>3803</v>
      </c>
      <c r="M24">
        <v>3238</v>
      </c>
      <c r="N24">
        <v>624</v>
      </c>
      <c r="O24">
        <v>19467</v>
      </c>
      <c r="P24">
        <v>0</v>
      </c>
      <c r="Q24">
        <v>274</v>
      </c>
      <c r="R24">
        <v>27406</v>
      </c>
      <c r="S24">
        <v>466</v>
      </c>
      <c r="T24">
        <v>100</v>
      </c>
      <c r="U24">
        <v>87275</v>
      </c>
      <c r="V24">
        <v>5500</v>
      </c>
      <c r="W24">
        <v>2429</v>
      </c>
      <c r="X24">
        <v>200</v>
      </c>
    </row>
    <row r="25" spans="1:24" x14ac:dyDescent="0.35">
      <c r="A25">
        <f t="shared" si="0"/>
        <v>0</v>
      </c>
      <c r="B25">
        <f t="shared" si="1"/>
        <v>0</v>
      </c>
      <c r="C25" t="s">
        <v>312</v>
      </c>
      <c r="D25">
        <v>2984</v>
      </c>
      <c r="E25">
        <v>24507</v>
      </c>
      <c r="F25">
        <v>0</v>
      </c>
      <c r="G25">
        <v>8178</v>
      </c>
      <c r="H25">
        <v>0</v>
      </c>
      <c r="I25">
        <v>0</v>
      </c>
      <c r="J25">
        <v>35669</v>
      </c>
      <c r="K25">
        <v>0</v>
      </c>
      <c r="L25">
        <v>6501</v>
      </c>
      <c r="M25">
        <v>4315</v>
      </c>
      <c r="N25">
        <v>349</v>
      </c>
      <c r="O25">
        <v>21430</v>
      </c>
      <c r="P25">
        <v>0</v>
      </c>
      <c r="Q25">
        <v>1992</v>
      </c>
      <c r="R25">
        <v>34587</v>
      </c>
      <c r="S25">
        <v>1800</v>
      </c>
      <c r="T25">
        <v>1500</v>
      </c>
      <c r="U25">
        <v>114115</v>
      </c>
      <c r="V25">
        <v>6435</v>
      </c>
      <c r="W25">
        <v>5217</v>
      </c>
      <c r="X25">
        <v>0</v>
      </c>
    </row>
    <row r="26" spans="1:24" x14ac:dyDescent="0.35">
      <c r="A26">
        <f t="shared" si="0"/>
        <v>0</v>
      </c>
      <c r="B26">
        <f t="shared" si="1"/>
        <v>0</v>
      </c>
      <c r="C26" t="s">
        <v>152</v>
      </c>
      <c r="D26">
        <v>903</v>
      </c>
      <c r="E26">
        <v>16453</v>
      </c>
      <c r="F26">
        <v>0</v>
      </c>
      <c r="G26">
        <v>4582</v>
      </c>
      <c r="H26">
        <v>0</v>
      </c>
      <c r="I26">
        <v>0</v>
      </c>
      <c r="J26">
        <v>21938</v>
      </c>
      <c r="K26">
        <v>0</v>
      </c>
      <c r="L26">
        <v>1851</v>
      </c>
      <c r="M26">
        <v>3645</v>
      </c>
      <c r="N26">
        <v>0</v>
      </c>
      <c r="O26">
        <v>16166</v>
      </c>
      <c r="P26">
        <v>893</v>
      </c>
      <c r="Q26">
        <v>800</v>
      </c>
      <c r="R26">
        <v>23355</v>
      </c>
      <c r="S26">
        <v>455</v>
      </c>
      <c r="T26">
        <v>2500</v>
      </c>
      <c r="U26">
        <v>123427</v>
      </c>
      <c r="V26">
        <v>970</v>
      </c>
      <c r="W26">
        <v>11047</v>
      </c>
      <c r="X26">
        <v>4614</v>
      </c>
    </row>
    <row r="27" spans="1:24" x14ac:dyDescent="0.35">
      <c r="A27">
        <f t="shared" si="0"/>
        <v>0</v>
      </c>
      <c r="B27">
        <f t="shared" si="1"/>
        <v>0</v>
      </c>
      <c r="C27" t="s">
        <v>153</v>
      </c>
      <c r="D27">
        <v>927</v>
      </c>
      <c r="E27">
        <v>18087</v>
      </c>
      <c r="F27">
        <v>90</v>
      </c>
      <c r="G27">
        <v>10210</v>
      </c>
      <c r="H27">
        <v>0</v>
      </c>
      <c r="I27">
        <v>0</v>
      </c>
      <c r="J27">
        <v>29314</v>
      </c>
      <c r="K27">
        <v>0</v>
      </c>
      <c r="L27">
        <v>2295</v>
      </c>
      <c r="M27">
        <v>3747</v>
      </c>
      <c r="N27">
        <v>0</v>
      </c>
      <c r="O27">
        <v>20468</v>
      </c>
      <c r="P27">
        <v>1034</v>
      </c>
      <c r="Q27">
        <v>2000</v>
      </c>
      <c r="R27">
        <v>29544</v>
      </c>
      <c r="S27">
        <v>0</v>
      </c>
      <c r="T27">
        <v>0</v>
      </c>
      <c r="U27">
        <v>123561</v>
      </c>
      <c r="V27">
        <v>0</v>
      </c>
      <c r="W27">
        <v>18319</v>
      </c>
      <c r="X27">
        <v>12046</v>
      </c>
    </row>
    <row r="28" spans="1:24" x14ac:dyDescent="0.35">
      <c r="A28">
        <f t="shared" si="0"/>
        <v>0</v>
      </c>
      <c r="B28">
        <f t="shared" si="1"/>
        <v>0</v>
      </c>
      <c r="C28" t="s">
        <v>154</v>
      </c>
      <c r="D28">
        <v>2785</v>
      </c>
      <c r="E28">
        <v>20521</v>
      </c>
      <c r="F28">
        <v>1017</v>
      </c>
      <c r="G28">
        <v>7137</v>
      </c>
      <c r="H28">
        <v>0</v>
      </c>
      <c r="I28">
        <v>2899</v>
      </c>
      <c r="J28">
        <v>34359</v>
      </c>
      <c r="K28">
        <v>737</v>
      </c>
      <c r="L28">
        <v>4828</v>
      </c>
      <c r="M28">
        <v>4605</v>
      </c>
      <c r="N28">
        <v>202</v>
      </c>
      <c r="O28">
        <v>17852</v>
      </c>
      <c r="P28">
        <v>0</v>
      </c>
      <c r="Q28">
        <v>0</v>
      </c>
      <c r="R28">
        <v>28224</v>
      </c>
      <c r="S28">
        <v>1158</v>
      </c>
      <c r="T28">
        <v>0</v>
      </c>
      <c r="U28">
        <v>128882</v>
      </c>
      <c r="V28">
        <v>5100</v>
      </c>
      <c r="W28">
        <v>25920</v>
      </c>
      <c r="X28">
        <v>0</v>
      </c>
    </row>
    <row r="29" spans="1:24" x14ac:dyDescent="0.35">
      <c r="A29">
        <f t="shared" si="0"/>
        <v>0</v>
      </c>
      <c r="B29">
        <f t="shared" si="1"/>
        <v>0</v>
      </c>
      <c r="C29" t="s">
        <v>155</v>
      </c>
      <c r="D29">
        <v>1745</v>
      </c>
      <c r="E29">
        <v>17522</v>
      </c>
      <c r="F29">
        <v>461</v>
      </c>
      <c r="G29">
        <v>4505</v>
      </c>
      <c r="H29">
        <v>648</v>
      </c>
      <c r="I29">
        <v>0</v>
      </c>
      <c r="J29">
        <v>24881</v>
      </c>
      <c r="K29">
        <v>0</v>
      </c>
      <c r="L29">
        <v>2572</v>
      </c>
      <c r="M29">
        <v>3591</v>
      </c>
      <c r="N29">
        <v>42</v>
      </c>
      <c r="O29">
        <v>15777</v>
      </c>
      <c r="P29">
        <v>600</v>
      </c>
      <c r="Q29">
        <v>0</v>
      </c>
      <c r="R29">
        <v>22582</v>
      </c>
      <c r="S29">
        <v>526</v>
      </c>
      <c r="T29">
        <v>0</v>
      </c>
      <c r="U29">
        <v>92371</v>
      </c>
      <c r="V29">
        <v>2572</v>
      </c>
      <c r="W29">
        <v>0</v>
      </c>
      <c r="X29">
        <v>1198</v>
      </c>
    </row>
    <row r="30" spans="1:24" x14ac:dyDescent="0.35">
      <c r="A30">
        <f t="shared" si="0"/>
        <v>0</v>
      </c>
      <c r="B30">
        <f t="shared" si="1"/>
        <v>0</v>
      </c>
      <c r="C30" t="s">
        <v>156</v>
      </c>
      <c r="D30">
        <v>1044</v>
      </c>
      <c r="E30">
        <v>17032</v>
      </c>
      <c r="F30">
        <v>0</v>
      </c>
      <c r="G30">
        <v>210</v>
      </c>
      <c r="H30">
        <v>0</v>
      </c>
      <c r="I30">
        <v>154</v>
      </c>
      <c r="J30">
        <v>18440</v>
      </c>
      <c r="K30">
        <v>0</v>
      </c>
      <c r="L30">
        <v>2916</v>
      </c>
      <c r="M30">
        <v>6104</v>
      </c>
      <c r="N30">
        <v>414</v>
      </c>
      <c r="O30">
        <v>8980</v>
      </c>
      <c r="P30">
        <v>0</v>
      </c>
      <c r="Q30">
        <v>0</v>
      </c>
      <c r="R30">
        <v>18414</v>
      </c>
      <c r="S30">
        <v>360</v>
      </c>
      <c r="T30">
        <v>940</v>
      </c>
      <c r="U30">
        <v>161257</v>
      </c>
      <c r="V30">
        <v>2913</v>
      </c>
      <c r="W30">
        <v>3</v>
      </c>
      <c r="X30">
        <v>0</v>
      </c>
    </row>
    <row r="31" spans="1:24" x14ac:dyDescent="0.35">
      <c r="A31">
        <f t="shared" si="0"/>
        <v>0</v>
      </c>
      <c r="B31">
        <f t="shared" si="1"/>
        <v>0</v>
      </c>
      <c r="C31" t="s">
        <v>157</v>
      </c>
      <c r="D31">
        <v>1304</v>
      </c>
      <c r="E31">
        <v>15648</v>
      </c>
      <c r="F31">
        <v>0</v>
      </c>
      <c r="G31">
        <v>3977</v>
      </c>
      <c r="H31">
        <v>0</v>
      </c>
      <c r="I31">
        <v>0</v>
      </c>
      <c r="J31">
        <v>20929</v>
      </c>
      <c r="K31">
        <v>0</v>
      </c>
      <c r="L31">
        <v>1419</v>
      </c>
      <c r="M31">
        <v>3013</v>
      </c>
      <c r="N31">
        <v>0</v>
      </c>
      <c r="O31">
        <v>14689</v>
      </c>
      <c r="P31">
        <v>93</v>
      </c>
      <c r="Q31">
        <v>160</v>
      </c>
      <c r="R31">
        <v>19374</v>
      </c>
      <c r="S31">
        <v>1677</v>
      </c>
      <c r="T31">
        <v>3000</v>
      </c>
      <c r="U31">
        <v>93000</v>
      </c>
      <c r="V31">
        <v>1450</v>
      </c>
      <c r="W31">
        <v>6960</v>
      </c>
      <c r="X31">
        <v>4631</v>
      </c>
    </row>
    <row r="32" spans="1:24" x14ac:dyDescent="0.35">
      <c r="A32">
        <f t="shared" si="0"/>
        <v>0</v>
      </c>
      <c r="B32">
        <f t="shared" si="1"/>
        <v>0</v>
      </c>
      <c r="C32" t="s">
        <v>158</v>
      </c>
      <c r="D32">
        <v>1292</v>
      </c>
      <c r="E32">
        <v>33641</v>
      </c>
      <c r="F32">
        <v>2151</v>
      </c>
      <c r="G32">
        <v>12983</v>
      </c>
      <c r="H32">
        <v>32</v>
      </c>
      <c r="I32">
        <v>0</v>
      </c>
      <c r="J32">
        <v>50099</v>
      </c>
      <c r="K32">
        <v>0</v>
      </c>
      <c r="L32">
        <v>7278</v>
      </c>
      <c r="M32">
        <v>4296</v>
      </c>
      <c r="N32">
        <v>310</v>
      </c>
      <c r="O32">
        <v>35173</v>
      </c>
      <c r="P32">
        <v>77</v>
      </c>
      <c r="Q32">
        <v>2965</v>
      </c>
      <c r="R32">
        <v>50099</v>
      </c>
      <c r="S32">
        <v>7505</v>
      </c>
      <c r="T32">
        <v>0</v>
      </c>
      <c r="U32">
        <v>122796</v>
      </c>
      <c r="V32">
        <v>7278</v>
      </c>
      <c r="W32">
        <v>0</v>
      </c>
      <c r="X32">
        <v>0</v>
      </c>
    </row>
    <row r="33" spans="1:24" x14ac:dyDescent="0.35">
      <c r="A33">
        <f t="shared" si="0"/>
        <v>0</v>
      </c>
      <c r="B33">
        <f t="shared" si="1"/>
        <v>0</v>
      </c>
      <c r="C33" t="s">
        <v>161</v>
      </c>
      <c r="D33">
        <v>2342</v>
      </c>
      <c r="E33">
        <v>21442</v>
      </c>
      <c r="F33">
        <v>0</v>
      </c>
      <c r="G33">
        <v>15711</v>
      </c>
      <c r="H33">
        <v>0</v>
      </c>
      <c r="I33">
        <v>0</v>
      </c>
      <c r="J33">
        <v>39495</v>
      </c>
      <c r="K33">
        <v>0</v>
      </c>
      <c r="L33">
        <v>1968</v>
      </c>
      <c r="M33">
        <v>2234</v>
      </c>
      <c r="N33">
        <v>192</v>
      </c>
      <c r="O33">
        <v>33380</v>
      </c>
      <c r="P33">
        <v>0</v>
      </c>
      <c r="Q33">
        <v>1995</v>
      </c>
      <c r="R33">
        <v>39769</v>
      </c>
      <c r="S33">
        <v>0</v>
      </c>
      <c r="T33">
        <v>0</v>
      </c>
      <c r="U33">
        <v>69301</v>
      </c>
      <c r="V33">
        <v>72</v>
      </c>
      <c r="W33">
        <v>4482</v>
      </c>
      <c r="X33">
        <v>3000</v>
      </c>
    </row>
    <row r="34" spans="1:24" x14ac:dyDescent="0.35">
      <c r="A34">
        <f t="shared" si="0"/>
        <v>0</v>
      </c>
      <c r="B34">
        <f t="shared" si="1"/>
        <v>0</v>
      </c>
      <c r="C34" t="s">
        <v>162</v>
      </c>
      <c r="D34">
        <v>1495</v>
      </c>
      <c r="E34">
        <v>15272</v>
      </c>
      <c r="F34">
        <v>0</v>
      </c>
      <c r="G34">
        <v>3883</v>
      </c>
      <c r="H34">
        <v>0</v>
      </c>
      <c r="I34">
        <v>0</v>
      </c>
      <c r="J34">
        <v>20650</v>
      </c>
      <c r="K34">
        <v>0</v>
      </c>
      <c r="L34">
        <v>2194</v>
      </c>
      <c r="M34">
        <v>5031</v>
      </c>
      <c r="N34">
        <v>0</v>
      </c>
      <c r="O34">
        <v>14552</v>
      </c>
      <c r="P34">
        <v>0</v>
      </c>
      <c r="Q34">
        <v>500</v>
      </c>
      <c r="R34">
        <v>22277</v>
      </c>
      <c r="S34">
        <v>30</v>
      </c>
      <c r="T34">
        <v>11464</v>
      </c>
      <c r="U34">
        <v>122178</v>
      </c>
      <c r="V34">
        <v>0</v>
      </c>
      <c r="W34">
        <v>15261</v>
      </c>
      <c r="X34">
        <v>0</v>
      </c>
    </row>
    <row r="35" spans="1:24" x14ac:dyDescent="0.35">
      <c r="A35">
        <f t="shared" si="0"/>
        <v>0</v>
      </c>
      <c r="B35">
        <f t="shared" si="1"/>
        <v>0</v>
      </c>
      <c r="C35" t="s">
        <v>165</v>
      </c>
      <c r="D35">
        <v>1132</v>
      </c>
      <c r="E35">
        <v>6528</v>
      </c>
      <c r="F35">
        <v>0</v>
      </c>
      <c r="G35">
        <v>2317</v>
      </c>
      <c r="H35">
        <v>0</v>
      </c>
      <c r="I35">
        <v>0</v>
      </c>
      <c r="J35">
        <v>9977</v>
      </c>
      <c r="K35">
        <v>0</v>
      </c>
      <c r="L35">
        <v>991</v>
      </c>
      <c r="M35">
        <v>747</v>
      </c>
      <c r="N35">
        <v>77</v>
      </c>
      <c r="O35">
        <v>6742</v>
      </c>
      <c r="P35">
        <v>203</v>
      </c>
      <c r="Q35">
        <v>1217</v>
      </c>
      <c r="R35">
        <v>9977</v>
      </c>
      <c r="S35">
        <v>506</v>
      </c>
      <c r="T35">
        <v>0</v>
      </c>
      <c r="U35">
        <v>19266</v>
      </c>
      <c r="V35">
        <v>1000</v>
      </c>
      <c r="W35">
        <v>3386</v>
      </c>
      <c r="X35">
        <v>4210</v>
      </c>
    </row>
    <row r="36" spans="1:24" x14ac:dyDescent="0.35">
      <c r="A36">
        <f t="shared" si="0"/>
        <v>0</v>
      </c>
      <c r="B36">
        <f t="shared" si="1"/>
        <v>0</v>
      </c>
      <c r="C36" t="s">
        <v>173</v>
      </c>
      <c r="D36">
        <v>866</v>
      </c>
      <c r="E36">
        <v>7414</v>
      </c>
      <c r="F36">
        <v>0</v>
      </c>
      <c r="G36">
        <v>3664</v>
      </c>
      <c r="H36">
        <v>0</v>
      </c>
      <c r="I36">
        <v>0</v>
      </c>
      <c r="J36">
        <v>11944</v>
      </c>
      <c r="K36">
        <v>693</v>
      </c>
      <c r="L36">
        <v>0</v>
      </c>
      <c r="M36">
        <v>766</v>
      </c>
      <c r="N36">
        <v>0</v>
      </c>
      <c r="O36">
        <v>9378</v>
      </c>
      <c r="P36">
        <v>0</v>
      </c>
      <c r="Q36">
        <v>0</v>
      </c>
      <c r="R36">
        <v>10837</v>
      </c>
      <c r="S36">
        <v>0</v>
      </c>
      <c r="T36">
        <v>0</v>
      </c>
      <c r="U36">
        <v>22862</v>
      </c>
      <c r="V36">
        <v>0</v>
      </c>
      <c r="W36">
        <v>0</v>
      </c>
      <c r="X36">
        <v>20000</v>
      </c>
    </row>
    <row r="37" spans="1:24" x14ac:dyDescent="0.35">
      <c r="A37">
        <f t="shared" si="0"/>
        <v>0</v>
      </c>
      <c r="B37">
        <f t="shared" si="1"/>
        <v>0</v>
      </c>
      <c r="C37" t="s">
        <v>174</v>
      </c>
      <c r="D37">
        <v>1530</v>
      </c>
      <c r="E37">
        <v>16459</v>
      </c>
      <c r="F37">
        <v>89</v>
      </c>
      <c r="G37">
        <v>5726</v>
      </c>
      <c r="H37">
        <v>52</v>
      </c>
      <c r="I37">
        <v>0</v>
      </c>
      <c r="J37">
        <v>23856</v>
      </c>
      <c r="K37">
        <v>0</v>
      </c>
      <c r="L37">
        <v>2268</v>
      </c>
      <c r="M37">
        <v>3663</v>
      </c>
      <c r="N37">
        <v>24</v>
      </c>
      <c r="O37">
        <v>16913</v>
      </c>
      <c r="P37">
        <v>0</v>
      </c>
      <c r="Q37">
        <v>1200</v>
      </c>
      <c r="R37">
        <v>24068</v>
      </c>
      <c r="S37">
        <v>3359</v>
      </c>
      <c r="T37">
        <v>2191</v>
      </c>
      <c r="U37">
        <v>91609</v>
      </c>
      <c r="V37">
        <v>85</v>
      </c>
      <c r="W37">
        <v>10055</v>
      </c>
      <c r="X37">
        <v>4384</v>
      </c>
    </row>
    <row r="38" spans="1:24" x14ac:dyDescent="0.35">
      <c r="A38">
        <f t="shared" si="0"/>
        <v>0</v>
      </c>
      <c r="B38">
        <f t="shared" si="1"/>
        <v>0</v>
      </c>
      <c r="C38" t="s">
        <v>179</v>
      </c>
      <c r="D38">
        <v>567</v>
      </c>
      <c r="E38">
        <v>4289</v>
      </c>
      <c r="F38">
        <v>0</v>
      </c>
      <c r="G38">
        <v>1084</v>
      </c>
      <c r="H38">
        <v>1039</v>
      </c>
      <c r="I38">
        <v>0</v>
      </c>
      <c r="J38">
        <v>6979</v>
      </c>
      <c r="K38">
        <v>1334</v>
      </c>
      <c r="L38">
        <v>0</v>
      </c>
      <c r="M38">
        <v>292</v>
      </c>
      <c r="N38">
        <v>0</v>
      </c>
      <c r="O38">
        <v>4988</v>
      </c>
      <c r="P38">
        <v>500</v>
      </c>
      <c r="Q38">
        <v>0</v>
      </c>
      <c r="R38">
        <v>7114</v>
      </c>
      <c r="S38">
        <v>0</v>
      </c>
      <c r="T38">
        <v>0</v>
      </c>
      <c r="U38">
        <v>7000</v>
      </c>
      <c r="V38">
        <v>0</v>
      </c>
      <c r="W38">
        <v>0</v>
      </c>
      <c r="X38">
        <v>1466</v>
      </c>
    </row>
    <row r="39" spans="1:24" x14ac:dyDescent="0.35">
      <c r="A39">
        <f t="shared" si="0"/>
        <v>0</v>
      </c>
      <c r="B39">
        <f t="shared" si="1"/>
        <v>0</v>
      </c>
      <c r="C39" t="s">
        <v>183</v>
      </c>
      <c r="D39">
        <v>80</v>
      </c>
      <c r="E39">
        <v>616</v>
      </c>
      <c r="F39">
        <v>0</v>
      </c>
      <c r="G39">
        <v>22</v>
      </c>
      <c r="H39">
        <v>0</v>
      </c>
      <c r="I39">
        <v>0</v>
      </c>
      <c r="J39">
        <v>718</v>
      </c>
      <c r="K39">
        <v>89</v>
      </c>
      <c r="L39">
        <v>65</v>
      </c>
      <c r="M39">
        <v>113</v>
      </c>
      <c r="N39">
        <v>0</v>
      </c>
      <c r="O39">
        <v>736</v>
      </c>
      <c r="P39">
        <v>0</v>
      </c>
      <c r="Q39">
        <v>0</v>
      </c>
      <c r="R39">
        <v>1003</v>
      </c>
      <c r="S39">
        <v>92</v>
      </c>
      <c r="T39">
        <v>0</v>
      </c>
      <c r="U39">
        <v>2770</v>
      </c>
      <c r="V39">
        <v>0</v>
      </c>
      <c r="W39">
        <v>275</v>
      </c>
      <c r="X39">
        <v>0</v>
      </c>
    </row>
    <row r="40" spans="1:24" x14ac:dyDescent="0.35">
      <c r="A40">
        <f t="shared" si="0"/>
        <v>0</v>
      </c>
      <c r="B40">
        <f t="shared" si="1"/>
        <v>0</v>
      </c>
      <c r="C40" t="s">
        <v>185</v>
      </c>
      <c r="D40">
        <v>425</v>
      </c>
      <c r="E40">
        <v>5316</v>
      </c>
      <c r="F40">
        <v>0</v>
      </c>
      <c r="G40">
        <v>1207</v>
      </c>
      <c r="H40">
        <v>0</v>
      </c>
      <c r="I40">
        <v>0</v>
      </c>
      <c r="J40">
        <v>6948</v>
      </c>
      <c r="K40">
        <v>0</v>
      </c>
      <c r="L40">
        <v>1388</v>
      </c>
      <c r="M40">
        <v>2040</v>
      </c>
      <c r="N40">
        <v>2</v>
      </c>
      <c r="O40">
        <v>3366</v>
      </c>
      <c r="P40">
        <v>152</v>
      </c>
      <c r="Q40">
        <v>0</v>
      </c>
      <c r="R40">
        <v>6948</v>
      </c>
      <c r="S40">
        <v>910</v>
      </c>
      <c r="T40">
        <v>100</v>
      </c>
      <c r="U40">
        <v>49970</v>
      </c>
      <c r="V40">
        <v>2250</v>
      </c>
      <c r="W40">
        <v>284</v>
      </c>
      <c r="X40">
        <v>190</v>
      </c>
    </row>
    <row r="41" spans="1:24" x14ac:dyDescent="0.35">
      <c r="A41">
        <f t="shared" si="0"/>
        <v>0</v>
      </c>
      <c r="B41">
        <f t="shared" si="1"/>
        <v>0</v>
      </c>
      <c r="C41" t="s">
        <v>186</v>
      </c>
      <c r="D41">
        <v>396</v>
      </c>
      <c r="E41">
        <v>4842</v>
      </c>
      <c r="F41">
        <v>0</v>
      </c>
      <c r="G41">
        <v>860</v>
      </c>
      <c r="H41">
        <v>0</v>
      </c>
      <c r="I41">
        <v>0</v>
      </c>
      <c r="J41">
        <v>6098</v>
      </c>
      <c r="K41">
        <v>922</v>
      </c>
      <c r="L41">
        <v>0</v>
      </c>
      <c r="M41">
        <v>1700</v>
      </c>
      <c r="N41">
        <v>18</v>
      </c>
      <c r="O41">
        <v>3667</v>
      </c>
      <c r="P41">
        <v>0</v>
      </c>
      <c r="Q41">
        <v>0</v>
      </c>
      <c r="R41">
        <v>6307</v>
      </c>
      <c r="S41">
        <v>753</v>
      </c>
      <c r="T41">
        <v>1900</v>
      </c>
      <c r="U41">
        <v>42278</v>
      </c>
      <c r="V41">
        <v>0</v>
      </c>
      <c r="W41">
        <v>0</v>
      </c>
      <c r="X41">
        <v>0</v>
      </c>
    </row>
    <row r="42" spans="1:24" x14ac:dyDescent="0.35">
      <c r="A42">
        <f t="shared" si="0"/>
        <v>0</v>
      </c>
      <c r="B42">
        <f t="shared" si="1"/>
        <v>0</v>
      </c>
      <c r="C42" t="s">
        <v>189</v>
      </c>
      <c r="D42">
        <v>1247</v>
      </c>
      <c r="E42">
        <v>11682</v>
      </c>
      <c r="F42">
        <v>247</v>
      </c>
      <c r="G42">
        <v>2417</v>
      </c>
      <c r="H42">
        <v>0</v>
      </c>
      <c r="I42">
        <v>0</v>
      </c>
      <c r="J42">
        <v>15593</v>
      </c>
      <c r="K42">
        <v>1985</v>
      </c>
      <c r="L42">
        <v>0</v>
      </c>
      <c r="M42">
        <v>2626</v>
      </c>
      <c r="N42">
        <v>1</v>
      </c>
      <c r="O42">
        <v>10459</v>
      </c>
      <c r="P42">
        <v>0</v>
      </c>
      <c r="Q42">
        <v>0</v>
      </c>
      <c r="R42">
        <v>15071</v>
      </c>
      <c r="S42">
        <v>0</v>
      </c>
      <c r="T42">
        <v>0</v>
      </c>
      <c r="U42">
        <v>84024</v>
      </c>
      <c r="V42">
        <v>0</v>
      </c>
      <c r="W42">
        <v>0</v>
      </c>
      <c r="X42">
        <v>0</v>
      </c>
    </row>
    <row r="43" spans="1:24" x14ac:dyDescent="0.35">
      <c r="A43">
        <f t="shared" si="0"/>
        <v>0</v>
      </c>
      <c r="B43">
        <f t="shared" si="1"/>
        <v>0</v>
      </c>
      <c r="C43" t="s">
        <v>193</v>
      </c>
      <c r="D43">
        <v>2352</v>
      </c>
      <c r="E43">
        <v>19352</v>
      </c>
      <c r="F43">
        <v>387</v>
      </c>
      <c r="G43">
        <v>6735</v>
      </c>
      <c r="H43">
        <v>0</v>
      </c>
      <c r="I43">
        <v>0</v>
      </c>
      <c r="J43">
        <v>28826</v>
      </c>
      <c r="K43">
        <v>1092</v>
      </c>
      <c r="L43">
        <v>1293</v>
      </c>
      <c r="M43">
        <v>3151</v>
      </c>
      <c r="N43">
        <v>242</v>
      </c>
      <c r="O43">
        <v>19905</v>
      </c>
      <c r="P43">
        <v>0</v>
      </c>
      <c r="Q43">
        <v>4500</v>
      </c>
      <c r="R43">
        <v>30183</v>
      </c>
      <c r="S43">
        <v>0</v>
      </c>
      <c r="T43">
        <v>0</v>
      </c>
      <c r="U43">
        <v>85494</v>
      </c>
      <c r="V43">
        <v>0</v>
      </c>
      <c r="W43">
        <v>5094</v>
      </c>
      <c r="X43">
        <v>0</v>
      </c>
    </row>
    <row r="44" spans="1:24" x14ac:dyDescent="0.35">
      <c r="A44">
        <f t="shared" si="0"/>
        <v>0</v>
      </c>
      <c r="B44">
        <f t="shared" si="1"/>
        <v>0</v>
      </c>
      <c r="C44" t="s">
        <v>194</v>
      </c>
      <c r="D44">
        <v>2579</v>
      </c>
      <c r="E44">
        <v>17720</v>
      </c>
      <c r="F44">
        <v>190</v>
      </c>
      <c r="G44">
        <v>5006</v>
      </c>
      <c r="H44">
        <v>0</v>
      </c>
      <c r="I44">
        <v>0</v>
      </c>
      <c r="J44">
        <v>25495</v>
      </c>
      <c r="K44">
        <v>1621</v>
      </c>
      <c r="L44">
        <v>1147</v>
      </c>
      <c r="M44">
        <v>3610</v>
      </c>
      <c r="N44">
        <v>76</v>
      </c>
      <c r="O44">
        <v>16153</v>
      </c>
      <c r="P44">
        <v>70</v>
      </c>
      <c r="Q44">
        <v>3000</v>
      </c>
      <c r="R44">
        <v>25677</v>
      </c>
      <c r="S44">
        <v>0</v>
      </c>
      <c r="T44">
        <v>0</v>
      </c>
      <c r="U44">
        <v>95051</v>
      </c>
      <c r="V44">
        <v>961</v>
      </c>
      <c r="W44">
        <v>257</v>
      </c>
      <c r="X44">
        <v>2086</v>
      </c>
    </row>
    <row r="45" spans="1:24" x14ac:dyDescent="0.35">
      <c r="A45">
        <f t="shared" si="0"/>
        <v>0</v>
      </c>
      <c r="B45">
        <f t="shared" si="1"/>
        <v>0</v>
      </c>
      <c r="C45" t="s">
        <v>195</v>
      </c>
      <c r="D45">
        <v>1450</v>
      </c>
      <c r="E45">
        <v>10407</v>
      </c>
      <c r="F45">
        <v>0</v>
      </c>
      <c r="G45">
        <v>3843</v>
      </c>
      <c r="H45">
        <v>0</v>
      </c>
      <c r="I45">
        <v>0</v>
      </c>
      <c r="J45">
        <v>15700</v>
      </c>
      <c r="K45">
        <v>0</v>
      </c>
      <c r="L45">
        <v>2384</v>
      </c>
      <c r="M45">
        <v>1888</v>
      </c>
      <c r="N45">
        <v>0</v>
      </c>
      <c r="O45">
        <v>10229</v>
      </c>
      <c r="P45">
        <v>0</v>
      </c>
      <c r="Q45">
        <v>1700</v>
      </c>
      <c r="R45">
        <v>16201</v>
      </c>
      <c r="S45">
        <v>0</v>
      </c>
      <c r="T45">
        <v>0</v>
      </c>
      <c r="U45">
        <v>66350</v>
      </c>
      <c r="V45">
        <v>1513</v>
      </c>
      <c r="W45">
        <v>11242</v>
      </c>
      <c r="X45">
        <v>0</v>
      </c>
    </row>
    <row r="46" spans="1:24" x14ac:dyDescent="0.35">
      <c r="A46">
        <f t="shared" si="0"/>
        <v>0</v>
      </c>
      <c r="B46">
        <f t="shared" si="1"/>
        <v>0</v>
      </c>
      <c r="C46" t="s">
        <v>197</v>
      </c>
      <c r="D46">
        <v>1894</v>
      </c>
      <c r="E46">
        <v>26509</v>
      </c>
      <c r="F46">
        <v>115</v>
      </c>
      <c r="G46">
        <v>7616</v>
      </c>
      <c r="H46">
        <v>4321</v>
      </c>
      <c r="I46">
        <v>0</v>
      </c>
      <c r="J46">
        <v>40455</v>
      </c>
      <c r="K46">
        <v>0</v>
      </c>
      <c r="L46">
        <v>3747</v>
      </c>
      <c r="M46">
        <v>1739</v>
      </c>
      <c r="N46">
        <v>24</v>
      </c>
      <c r="O46">
        <v>29325</v>
      </c>
      <c r="P46">
        <v>3795</v>
      </c>
      <c r="Q46">
        <v>2050</v>
      </c>
      <c r="R46">
        <v>40680</v>
      </c>
      <c r="S46">
        <v>0</v>
      </c>
      <c r="T46">
        <v>0</v>
      </c>
      <c r="U46">
        <v>42661</v>
      </c>
      <c r="V46">
        <v>3717</v>
      </c>
      <c r="W46">
        <v>0</v>
      </c>
      <c r="X46">
        <v>4678</v>
      </c>
    </row>
    <row r="47" spans="1:24" x14ac:dyDescent="0.35">
      <c r="A47">
        <f t="shared" si="0"/>
        <v>0</v>
      </c>
      <c r="B47">
        <f t="shared" si="1"/>
        <v>0</v>
      </c>
      <c r="C47" t="s">
        <v>198</v>
      </c>
      <c r="D47">
        <v>2130</v>
      </c>
      <c r="E47">
        <v>12815</v>
      </c>
      <c r="F47">
        <v>1237</v>
      </c>
      <c r="G47">
        <v>4014</v>
      </c>
      <c r="H47">
        <v>0</v>
      </c>
      <c r="I47">
        <v>0</v>
      </c>
      <c r="J47">
        <v>20196</v>
      </c>
      <c r="K47">
        <v>1280</v>
      </c>
      <c r="L47">
        <v>209</v>
      </c>
      <c r="M47">
        <v>2147</v>
      </c>
      <c r="N47">
        <v>9</v>
      </c>
      <c r="O47">
        <v>18955</v>
      </c>
      <c r="P47">
        <v>0</v>
      </c>
      <c r="Q47">
        <v>1506</v>
      </c>
      <c r="R47">
        <v>24106</v>
      </c>
      <c r="S47">
        <v>0</v>
      </c>
      <c r="T47">
        <v>0</v>
      </c>
      <c r="U47">
        <v>60140</v>
      </c>
      <c r="V47">
        <v>0</v>
      </c>
      <c r="W47">
        <v>560</v>
      </c>
      <c r="X47">
        <v>0</v>
      </c>
    </row>
    <row r="48" spans="1:24" x14ac:dyDescent="0.35">
      <c r="A48">
        <f t="shared" si="0"/>
        <v>0</v>
      </c>
      <c r="B48">
        <f t="shared" si="1"/>
        <v>0</v>
      </c>
      <c r="C48" t="s">
        <v>337</v>
      </c>
      <c r="D48">
        <v>981</v>
      </c>
      <c r="E48">
        <v>7287</v>
      </c>
      <c r="F48">
        <v>0</v>
      </c>
      <c r="G48">
        <v>3194</v>
      </c>
      <c r="H48">
        <v>0</v>
      </c>
      <c r="I48">
        <v>0</v>
      </c>
      <c r="J48">
        <v>11462</v>
      </c>
      <c r="K48">
        <v>0</v>
      </c>
      <c r="L48">
        <v>1132</v>
      </c>
      <c r="M48">
        <v>940</v>
      </c>
      <c r="N48">
        <v>15</v>
      </c>
      <c r="O48">
        <v>8559</v>
      </c>
      <c r="P48">
        <v>0</v>
      </c>
      <c r="Q48">
        <v>850</v>
      </c>
      <c r="R48">
        <v>11496</v>
      </c>
      <c r="S48">
        <v>386</v>
      </c>
      <c r="T48">
        <v>350</v>
      </c>
      <c r="U48">
        <v>28927</v>
      </c>
      <c r="V48">
        <v>900</v>
      </c>
      <c r="W48">
        <v>273</v>
      </c>
      <c r="X48">
        <v>0</v>
      </c>
    </row>
    <row r="49" spans="1:24" x14ac:dyDescent="0.35">
      <c r="A49">
        <f t="shared" si="0"/>
        <v>0</v>
      </c>
      <c r="B49">
        <f t="shared" si="1"/>
        <v>0</v>
      </c>
      <c r="C49" t="s">
        <v>217</v>
      </c>
      <c r="D49">
        <v>98</v>
      </c>
      <c r="E49">
        <v>1042</v>
      </c>
      <c r="F49">
        <v>0</v>
      </c>
      <c r="G49">
        <v>172</v>
      </c>
      <c r="H49">
        <v>0</v>
      </c>
      <c r="I49">
        <v>0</v>
      </c>
      <c r="J49">
        <v>1312</v>
      </c>
      <c r="K49">
        <v>403</v>
      </c>
      <c r="L49">
        <v>0</v>
      </c>
      <c r="M49">
        <v>231</v>
      </c>
      <c r="N49">
        <v>1</v>
      </c>
      <c r="O49">
        <v>859</v>
      </c>
      <c r="P49">
        <v>0</v>
      </c>
      <c r="Q49">
        <v>0</v>
      </c>
      <c r="R49">
        <v>1494</v>
      </c>
      <c r="S49">
        <v>348</v>
      </c>
      <c r="T49">
        <v>100</v>
      </c>
      <c r="U49">
        <v>6381</v>
      </c>
      <c r="V49">
        <v>0</v>
      </c>
      <c r="W49">
        <v>0</v>
      </c>
      <c r="X49">
        <v>0</v>
      </c>
    </row>
    <row r="50" spans="1:24" x14ac:dyDescent="0.35">
      <c r="A50">
        <f t="shared" si="0"/>
        <v>0</v>
      </c>
      <c r="B50">
        <f t="shared" si="1"/>
        <v>0</v>
      </c>
      <c r="C50" t="s">
        <v>218</v>
      </c>
      <c r="D50">
        <v>1768</v>
      </c>
      <c r="E50">
        <v>9108</v>
      </c>
      <c r="F50">
        <v>0</v>
      </c>
      <c r="G50">
        <v>3403</v>
      </c>
      <c r="H50">
        <v>0</v>
      </c>
      <c r="I50">
        <v>0</v>
      </c>
      <c r="J50">
        <v>14279</v>
      </c>
      <c r="K50">
        <v>0</v>
      </c>
      <c r="L50">
        <v>954</v>
      </c>
      <c r="M50">
        <v>2099</v>
      </c>
      <c r="N50">
        <v>128</v>
      </c>
      <c r="O50">
        <v>10313</v>
      </c>
      <c r="P50">
        <v>0</v>
      </c>
      <c r="Q50">
        <v>760</v>
      </c>
      <c r="R50">
        <v>14254</v>
      </c>
      <c r="S50">
        <v>0</v>
      </c>
      <c r="T50">
        <v>0</v>
      </c>
      <c r="U50">
        <v>65091</v>
      </c>
      <c r="V50">
        <v>1522</v>
      </c>
      <c r="W50">
        <v>0</v>
      </c>
      <c r="X50">
        <v>5000</v>
      </c>
    </row>
    <row r="51" spans="1:24" x14ac:dyDescent="0.35">
      <c r="A51">
        <f t="shared" si="0"/>
        <v>0</v>
      </c>
      <c r="B51">
        <f t="shared" si="1"/>
        <v>0</v>
      </c>
      <c r="C51" t="s">
        <v>222</v>
      </c>
      <c r="D51">
        <v>581</v>
      </c>
      <c r="E51">
        <v>5695</v>
      </c>
      <c r="F51">
        <v>0</v>
      </c>
      <c r="G51">
        <v>1528</v>
      </c>
      <c r="H51">
        <v>0</v>
      </c>
      <c r="I51">
        <v>0</v>
      </c>
      <c r="J51">
        <v>7804</v>
      </c>
      <c r="K51">
        <v>30</v>
      </c>
      <c r="L51">
        <v>0</v>
      </c>
      <c r="M51">
        <v>1</v>
      </c>
      <c r="N51">
        <v>0</v>
      </c>
      <c r="O51">
        <v>6224</v>
      </c>
      <c r="P51">
        <v>422</v>
      </c>
      <c r="Q51">
        <v>0</v>
      </c>
      <c r="R51">
        <v>6677</v>
      </c>
      <c r="S51">
        <v>0</v>
      </c>
      <c r="T51">
        <v>0</v>
      </c>
      <c r="U51">
        <v>0</v>
      </c>
      <c r="V51">
        <v>0</v>
      </c>
      <c r="W51">
        <v>0</v>
      </c>
      <c r="X51">
        <v>2959</v>
      </c>
    </row>
    <row r="52" spans="1:24" x14ac:dyDescent="0.35">
      <c r="A52">
        <f t="shared" si="0"/>
        <v>0</v>
      </c>
      <c r="B52">
        <f t="shared" si="1"/>
        <v>0</v>
      </c>
      <c r="C52" t="s">
        <v>226</v>
      </c>
      <c r="D52">
        <v>80</v>
      </c>
      <c r="E52">
        <v>1363</v>
      </c>
      <c r="F52">
        <v>0</v>
      </c>
      <c r="G52">
        <v>284</v>
      </c>
      <c r="H52">
        <v>0</v>
      </c>
      <c r="I52">
        <v>0</v>
      </c>
      <c r="J52">
        <v>1727</v>
      </c>
      <c r="K52">
        <v>538</v>
      </c>
      <c r="L52">
        <v>0</v>
      </c>
      <c r="M52">
        <v>46</v>
      </c>
      <c r="N52">
        <v>0</v>
      </c>
      <c r="O52">
        <v>1318</v>
      </c>
      <c r="P52">
        <v>0</v>
      </c>
      <c r="Q52">
        <v>100</v>
      </c>
      <c r="R52">
        <v>2002</v>
      </c>
      <c r="S52">
        <v>0</v>
      </c>
      <c r="T52">
        <v>0</v>
      </c>
      <c r="U52">
        <v>0</v>
      </c>
      <c r="V52">
        <v>612</v>
      </c>
      <c r="W52">
        <v>0</v>
      </c>
      <c r="X52">
        <v>0</v>
      </c>
    </row>
    <row r="53" spans="1:24" x14ac:dyDescent="0.35">
      <c r="A53">
        <f t="shared" si="0"/>
        <v>0</v>
      </c>
      <c r="B53">
        <f t="shared" si="1"/>
        <v>0</v>
      </c>
      <c r="C53" t="s">
        <v>228</v>
      </c>
      <c r="D53">
        <v>500</v>
      </c>
      <c r="E53">
        <v>2745</v>
      </c>
      <c r="F53">
        <v>0</v>
      </c>
      <c r="G53">
        <v>860</v>
      </c>
      <c r="H53">
        <v>0</v>
      </c>
      <c r="I53">
        <v>0</v>
      </c>
      <c r="J53">
        <v>4105</v>
      </c>
      <c r="K53">
        <v>620</v>
      </c>
      <c r="L53">
        <v>0</v>
      </c>
      <c r="M53">
        <v>151</v>
      </c>
      <c r="N53">
        <v>22</v>
      </c>
      <c r="O53">
        <v>2539</v>
      </c>
      <c r="P53">
        <v>0</v>
      </c>
      <c r="Q53">
        <v>0</v>
      </c>
      <c r="R53">
        <v>3332</v>
      </c>
      <c r="S53">
        <v>0</v>
      </c>
      <c r="T53">
        <v>0</v>
      </c>
      <c r="U53">
        <v>4283</v>
      </c>
      <c r="V53">
        <v>0</v>
      </c>
      <c r="W53">
        <v>0</v>
      </c>
      <c r="X53">
        <v>0</v>
      </c>
    </row>
    <row r="54" spans="1:24" x14ac:dyDescent="0.35">
      <c r="A54">
        <f t="shared" si="0"/>
        <v>0</v>
      </c>
      <c r="B54">
        <f t="shared" si="1"/>
        <v>0</v>
      </c>
      <c r="C54" t="s">
        <v>229</v>
      </c>
      <c r="D54">
        <v>573</v>
      </c>
      <c r="E54">
        <v>5703</v>
      </c>
      <c r="F54">
        <v>0</v>
      </c>
      <c r="G54">
        <v>2780</v>
      </c>
      <c r="H54">
        <v>0</v>
      </c>
      <c r="I54">
        <v>0</v>
      </c>
      <c r="J54">
        <v>9056</v>
      </c>
      <c r="K54">
        <v>228</v>
      </c>
      <c r="L54">
        <v>0</v>
      </c>
      <c r="M54">
        <v>66</v>
      </c>
      <c r="N54">
        <v>0</v>
      </c>
      <c r="O54">
        <v>7203</v>
      </c>
      <c r="P54">
        <v>0</v>
      </c>
      <c r="Q54">
        <v>0</v>
      </c>
      <c r="R54">
        <v>7497</v>
      </c>
      <c r="S54">
        <v>0</v>
      </c>
      <c r="T54">
        <v>0</v>
      </c>
      <c r="U54">
        <v>1720</v>
      </c>
      <c r="V54">
        <v>0</v>
      </c>
      <c r="W54">
        <v>0</v>
      </c>
      <c r="X54">
        <v>240</v>
      </c>
    </row>
    <row r="55" spans="1:24" x14ac:dyDescent="0.35">
      <c r="A55">
        <f t="shared" si="0"/>
        <v>0</v>
      </c>
      <c r="B55">
        <f t="shared" si="1"/>
        <v>0</v>
      </c>
      <c r="C55" t="s">
        <v>231</v>
      </c>
      <c r="D55">
        <v>1147</v>
      </c>
      <c r="E55">
        <v>8797</v>
      </c>
      <c r="F55">
        <v>21</v>
      </c>
      <c r="G55">
        <v>3406</v>
      </c>
      <c r="H55">
        <v>0</v>
      </c>
      <c r="I55">
        <v>0</v>
      </c>
      <c r="J55">
        <v>13371</v>
      </c>
      <c r="K55">
        <v>453</v>
      </c>
      <c r="L55">
        <v>287</v>
      </c>
      <c r="M55">
        <v>695</v>
      </c>
      <c r="N55">
        <v>0</v>
      </c>
      <c r="O55">
        <v>10252</v>
      </c>
      <c r="P55">
        <v>0</v>
      </c>
      <c r="Q55">
        <v>1584</v>
      </c>
      <c r="R55">
        <v>13271</v>
      </c>
      <c r="S55">
        <v>0</v>
      </c>
      <c r="T55">
        <v>0</v>
      </c>
      <c r="U55">
        <v>19550</v>
      </c>
      <c r="V55">
        <v>0</v>
      </c>
      <c r="W55">
        <v>4949</v>
      </c>
      <c r="X55">
        <v>0</v>
      </c>
    </row>
    <row r="56" spans="1:24" x14ac:dyDescent="0.35">
      <c r="A56">
        <f t="shared" si="0"/>
        <v>0</v>
      </c>
      <c r="B56">
        <f t="shared" si="1"/>
        <v>0</v>
      </c>
      <c r="C56" t="s">
        <v>233</v>
      </c>
      <c r="D56">
        <v>295</v>
      </c>
      <c r="E56">
        <v>2022</v>
      </c>
      <c r="F56">
        <v>19</v>
      </c>
      <c r="G56">
        <v>461</v>
      </c>
      <c r="H56">
        <v>0</v>
      </c>
      <c r="I56">
        <v>0</v>
      </c>
      <c r="J56">
        <v>2797</v>
      </c>
      <c r="K56">
        <v>0</v>
      </c>
      <c r="L56">
        <v>0</v>
      </c>
      <c r="M56">
        <v>13</v>
      </c>
      <c r="N56">
        <v>25</v>
      </c>
      <c r="O56">
        <v>2356</v>
      </c>
      <c r="P56">
        <v>9</v>
      </c>
      <c r="Q56">
        <v>300</v>
      </c>
      <c r="R56">
        <v>2703</v>
      </c>
      <c r="S56">
        <v>1602</v>
      </c>
      <c r="T56">
        <v>2000</v>
      </c>
      <c r="U56">
        <v>2000</v>
      </c>
      <c r="V56">
        <v>0</v>
      </c>
      <c r="W56">
        <v>0</v>
      </c>
      <c r="X56">
        <v>100</v>
      </c>
    </row>
    <row r="57" spans="1:24" x14ac:dyDescent="0.35">
      <c r="A57">
        <f t="shared" si="0"/>
        <v>0</v>
      </c>
      <c r="B57">
        <f t="shared" si="1"/>
        <v>0</v>
      </c>
      <c r="C57" t="s">
        <v>237</v>
      </c>
      <c r="D57">
        <v>2819</v>
      </c>
      <c r="E57">
        <v>19047</v>
      </c>
      <c r="F57">
        <v>0</v>
      </c>
      <c r="G57">
        <v>6671</v>
      </c>
      <c r="H57">
        <v>4250</v>
      </c>
      <c r="I57">
        <v>0</v>
      </c>
      <c r="J57">
        <v>32787</v>
      </c>
      <c r="K57">
        <v>0</v>
      </c>
      <c r="L57">
        <v>2958</v>
      </c>
      <c r="M57">
        <v>5084</v>
      </c>
      <c r="N57">
        <v>251</v>
      </c>
      <c r="O57">
        <v>17750</v>
      </c>
      <c r="P57">
        <v>250</v>
      </c>
      <c r="Q57">
        <v>4000</v>
      </c>
      <c r="R57">
        <v>30293</v>
      </c>
      <c r="S57">
        <v>1013</v>
      </c>
      <c r="T57">
        <v>1000</v>
      </c>
      <c r="U57">
        <v>122981</v>
      </c>
      <c r="V57">
        <v>2958</v>
      </c>
      <c r="W57">
        <v>0</v>
      </c>
      <c r="X57">
        <v>0</v>
      </c>
    </row>
    <row r="58" spans="1:24" x14ac:dyDescent="0.35">
      <c r="A58">
        <f t="shared" si="0"/>
        <v>0</v>
      </c>
      <c r="B58">
        <f t="shared" si="1"/>
        <v>0</v>
      </c>
      <c r="C58" t="s">
        <v>238</v>
      </c>
      <c r="D58">
        <v>2310</v>
      </c>
      <c r="E58">
        <v>17343</v>
      </c>
      <c r="F58">
        <v>0</v>
      </c>
      <c r="G58">
        <v>6978</v>
      </c>
      <c r="H58">
        <v>0</v>
      </c>
      <c r="I58">
        <v>0</v>
      </c>
      <c r="J58">
        <v>26631</v>
      </c>
      <c r="K58">
        <v>486</v>
      </c>
      <c r="L58">
        <v>3945</v>
      </c>
      <c r="M58">
        <v>3631</v>
      </c>
      <c r="N58">
        <v>122</v>
      </c>
      <c r="O58">
        <v>17302</v>
      </c>
      <c r="P58">
        <v>0</v>
      </c>
      <c r="Q58">
        <v>1070</v>
      </c>
      <c r="R58">
        <v>26556</v>
      </c>
      <c r="S58">
        <v>4543</v>
      </c>
      <c r="T58">
        <v>6420</v>
      </c>
      <c r="U58">
        <v>107804</v>
      </c>
      <c r="V58">
        <v>0</v>
      </c>
      <c r="W58">
        <v>31892</v>
      </c>
      <c r="X58">
        <v>0</v>
      </c>
    </row>
    <row r="59" spans="1:24" x14ac:dyDescent="0.35">
      <c r="A59">
        <f t="shared" si="0"/>
        <v>0</v>
      </c>
      <c r="B59">
        <f t="shared" si="1"/>
        <v>0</v>
      </c>
      <c r="C59" t="s">
        <v>239</v>
      </c>
      <c r="D59">
        <v>321</v>
      </c>
      <c r="E59">
        <v>28031</v>
      </c>
      <c r="F59">
        <v>281</v>
      </c>
      <c r="G59">
        <v>10185</v>
      </c>
      <c r="H59">
        <v>1705</v>
      </c>
      <c r="I59">
        <v>0</v>
      </c>
      <c r="J59">
        <v>40523</v>
      </c>
      <c r="K59">
        <v>0</v>
      </c>
      <c r="L59">
        <v>3504</v>
      </c>
      <c r="M59">
        <v>5313</v>
      </c>
      <c r="N59">
        <v>479</v>
      </c>
      <c r="O59">
        <v>27309</v>
      </c>
      <c r="P59">
        <v>671</v>
      </c>
      <c r="Q59">
        <v>5000</v>
      </c>
      <c r="R59">
        <v>42276</v>
      </c>
      <c r="S59">
        <v>0</v>
      </c>
      <c r="T59">
        <v>0</v>
      </c>
      <c r="U59">
        <v>154072</v>
      </c>
      <c r="V59">
        <v>4095</v>
      </c>
      <c r="W59">
        <v>7280</v>
      </c>
      <c r="X59">
        <v>3496</v>
      </c>
    </row>
    <row r="60" spans="1:24" x14ac:dyDescent="0.35">
      <c r="A60">
        <f t="shared" si="0"/>
        <v>0</v>
      </c>
      <c r="B60">
        <f t="shared" si="1"/>
        <v>0</v>
      </c>
      <c r="C60" t="s">
        <v>240</v>
      </c>
      <c r="D60">
        <v>2779</v>
      </c>
      <c r="E60">
        <v>22577</v>
      </c>
      <c r="F60">
        <v>0</v>
      </c>
      <c r="G60">
        <v>10447</v>
      </c>
      <c r="H60">
        <v>0</v>
      </c>
      <c r="I60">
        <v>0</v>
      </c>
      <c r="J60">
        <v>35803</v>
      </c>
      <c r="K60">
        <v>0</v>
      </c>
      <c r="L60">
        <v>659</v>
      </c>
      <c r="M60">
        <v>976</v>
      </c>
      <c r="N60">
        <v>114</v>
      </c>
      <c r="O60">
        <v>29938</v>
      </c>
      <c r="P60">
        <v>0</v>
      </c>
      <c r="Q60">
        <v>5000</v>
      </c>
      <c r="R60">
        <v>36687</v>
      </c>
      <c r="S60">
        <v>0</v>
      </c>
      <c r="T60">
        <v>1700</v>
      </c>
      <c r="U60">
        <v>27100</v>
      </c>
      <c r="V60">
        <v>100</v>
      </c>
      <c r="W60">
        <v>1375</v>
      </c>
      <c r="X60">
        <v>0</v>
      </c>
    </row>
    <row r="61" spans="1:24" x14ac:dyDescent="0.35">
      <c r="A61">
        <f t="shared" si="0"/>
        <v>0</v>
      </c>
      <c r="B61">
        <f t="shared" si="1"/>
        <v>0</v>
      </c>
      <c r="C61" t="s">
        <v>242</v>
      </c>
      <c r="D61">
        <v>3315</v>
      </c>
      <c r="E61">
        <v>31848</v>
      </c>
      <c r="F61">
        <v>3681</v>
      </c>
      <c r="G61">
        <v>14109</v>
      </c>
      <c r="H61">
        <v>6748</v>
      </c>
      <c r="I61">
        <v>0</v>
      </c>
      <c r="J61">
        <v>59701</v>
      </c>
      <c r="K61">
        <v>0</v>
      </c>
      <c r="L61">
        <v>4762</v>
      </c>
      <c r="M61">
        <v>2470</v>
      </c>
      <c r="N61">
        <v>231</v>
      </c>
      <c r="O61">
        <v>42180</v>
      </c>
      <c r="P61">
        <v>0</v>
      </c>
      <c r="Q61">
        <v>8450</v>
      </c>
      <c r="R61">
        <v>58093</v>
      </c>
      <c r="S61">
        <v>1453</v>
      </c>
      <c r="T61">
        <v>1555</v>
      </c>
      <c r="U61">
        <v>80720</v>
      </c>
      <c r="V61">
        <v>6460</v>
      </c>
      <c r="W61">
        <v>898</v>
      </c>
      <c r="X61">
        <v>7360</v>
      </c>
    </row>
    <row r="62" spans="1:24" x14ac:dyDescent="0.35">
      <c r="A62">
        <f t="shared" si="0"/>
        <v>0</v>
      </c>
      <c r="B62">
        <f t="shared" si="1"/>
        <v>0</v>
      </c>
      <c r="C62" t="s">
        <v>243</v>
      </c>
      <c r="D62">
        <v>1064</v>
      </c>
      <c r="E62">
        <v>13328</v>
      </c>
      <c r="F62">
        <v>0</v>
      </c>
      <c r="G62">
        <v>5610</v>
      </c>
      <c r="H62">
        <v>0</v>
      </c>
      <c r="I62">
        <v>0</v>
      </c>
      <c r="J62">
        <v>20002</v>
      </c>
      <c r="K62">
        <v>0</v>
      </c>
      <c r="L62">
        <v>2702</v>
      </c>
      <c r="M62">
        <v>5059</v>
      </c>
      <c r="N62">
        <v>25</v>
      </c>
      <c r="O62">
        <v>12058</v>
      </c>
      <c r="P62">
        <v>0</v>
      </c>
      <c r="Q62">
        <v>2290</v>
      </c>
      <c r="R62">
        <v>22134</v>
      </c>
      <c r="S62">
        <v>13</v>
      </c>
      <c r="T62">
        <v>0</v>
      </c>
      <c r="U62">
        <v>140740</v>
      </c>
      <c r="V62">
        <v>0</v>
      </c>
      <c r="W62">
        <v>22357</v>
      </c>
      <c r="X62">
        <v>0</v>
      </c>
    </row>
    <row r="63" spans="1:24" x14ac:dyDescent="0.35">
      <c r="A63">
        <f t="shared" si="0"/>
        <v>0</v>
      </c>
      <c r="B63">
        <f t="shared" si="1"/>
        <v>0</v>
      </c>
      <c r="C63" t="s">
        <v>244</v>
      </c>
      <c r="D63">
        <v>1132</v>
      </c>
      <c r="E63">
        <v>14333</v>
      </c>
      <c r="F63">
        <v>0</v>
      </c>
      <c r="G63">
        <v>4667</v>
      </c>
      <c r="H63">
        <v>0</v>
      </c>
      <c r="I63">
        <v>0</v>
      </c>
      <c r="J63">
        <v>20132</v>
      </c>
      <c r="K63">
        <v>0</v>
      </c>
      <c r="L63">
        <v>2100</v>
      </c>
      <c r="M63">
        <v>4435</v>
      </c>
      <c r="N63">
        <v>75</v>
      </c>
      <c r="O63">
        <v>13343</v>
      </c>
      <c r="P63">
        <v>0</v>
      </c>
      <c r="Q63">
        <v>0</v>
      </c>
      <c r="R63">
        <v>19953</v>
      </c>
      <c r="S63">
        <v>624</v>
      </c>
      <c r="T63">
        <v>624</v>
      </c>
      <c r="U63">
        <v>120314</v>
      </c>
      <c r="V63">
        <v>4100</v>
      </c>
      <c r="W63">
        <v>65</v>
      </c>
      <c r="X63">
        <v>0</v>
      </c>
    </row>
    <row r="64" spans="1:24" x14ac:dyDescent="0.35">
      <c r="A64">
        <f t="shared" si="0"/>
        <v>0</v>
      </c>
      <c r="B64">
        <f t="shared" si="1"/>
        <v>0</v>
      </c>
      <c r="C64" t="s">
        <v>245</v>
      </c>
      <c r="D64">
        <v>824</v>
      </c>
      <c r="E64">
        <v>7363</v>
      </c>
      <c r="F64">
        <v>0</v>
      </c>
      <c r="G64">
        <v>1949</v>
      </c>
      <c r="H64">
        <v>0</v>
      </c>
      <c r="I64">
        <v>0</v>
      </c>
      <c r="J64">
        <v>10136</v>
      </c>
      <c r="K64">
        <v>0</v>
      </c>
      <c r="L64">
        <v>1158</v>
      </c>
      <c r="M64">
        <v>3017</v>
      </c>
      <c r="N64">
        <v>627</v>
      </c>
      <c r="O64">
        <v>5987</v>
      </c>
      <c r="P64">
        <v>0</v>
      </c>
      <c r="Q64">
        <v>0</v>
      </c>
      <c r="R64">
        <v>10789</v>
      </c>
      <c r="S64">
        <v>3852</v>
      </c>
      <c r="T64">
        <v>3500</v>
      </c>
      <c r="U64">
        <v>82900</v>
      </c>
      <c r="V64">
        <v>0</v>
      </c>
      <c r="W64">
        <v>1953</v>
      </c>
      <c r="X64">
        <v>0</v>
      </c>
    </row>
    <row r="65" spans="1:24" x14ac:dyDescent="0.35">
      <c r="A65">
        <f t="shared" si="0"/>
        <v>0</v>
      </c>
      <c r="B65">
        <f t="shared" si="1"/>
        <v>0</v>
      </c>
      <c r="C65" t="s">
        <v>247</v>
      </c>
      <c r="D65">
        <v>533</v>
      </c>
      <c r="E65">
        <v>6094</v>
      </c>
      <c r="F65">
        <v>0</v>
      </c>
      <c r="G65">
        <v>2099</v>
      </c>
      <c r="H65">
        <v>0</v>
      </c>
      <c r="I65">
        <v>0</v>
      </c>
      <c r="J65">
        <v>8726</v>
      </c>
      <c r="K65">
        <v>0</v>
      </c>
      <c r="L65">
        <v>770</v>
      </c>
      <c r="M65">
        <v>496</v>
      </c>
      <c r="N65">
        <v>96</v>
      </c>
      <c r="O65">
        <v>7224</v>
      </c>
      <c r="P65">
        <v>0</v>
      </c>
      <c r="Q65">
        <v>0</v>
      </c>
      <c r="R65">
        <v>8586</v>
      </c>
      <c r="S65">
        <v>0</v>
      </c>
      <c r="T65">
        <v>0</v>
      </c>
      <c r="U65">
        <v>13519</v>
      </c>
      <c r="V65">
        <v>800</v>
      </c>
      <c r="W65">
        <v>28</v>
      </c>
      <c r="X65">
        <v>0</v>
      </c>
    </row>
    <row r="66" spans="1:24" x14ac:dyDescent="0.35">
      <c r="A66">
        <f t="shared" si="0"/>
        <v>0</v>
      </c>
      <c r="B66">
        <f t="shared" si="1"/>
        <v>0</v>
      </c>
      <c r="C66" t="s">
        <v>248</v>
      </c>
      <c r="D66">
        <v>1795</v>
      </c>
      <c r="E66">
        <v>14830</v>
      </c>
      <c r="F66">
        <v>1539</v>
      </c>
      <c r="G66">
        <v>5326</v>
      </c>
      <c r="H66">
        <v>0</v>
      </c>
      <c r="I66">
        <v>0</v>
      </c>
      <c r="J66">
        <v>23490</v>
      </c>
      <c r="K66">
        <v>0</v>
      </c>
      <c r="L66">
        <v>2403</v>
      </c>
      <c r="M66">
        <v>4174</v>
      </c>
      <c r="N66">
        <v>149</v>
      </c>
      <c r="O66">
        <v>15948</v>
      </c>
      <c r="P66">
        <v>0</v>
      </c>
      <c r="Q66">
        <v>461</v>
      </c>
      <c r="R66">
        <v>23135</v>
      </c>
      <c r="S66">
        <v>0</v>
      </c>
      <c r="T66">
        <v>0</v>
      </c>
      <c r="U66">
        <v>135413</v>
      </c>
      <c r="V66">
        <v>714</v>
      </c>
      <c r="W66">
        <v>9629</v>
      </c>
      <c r="X66">
        <v>0</v>
      </c>
    </row>
    <row r="67" spans="1:24" x14ac:dyDescent="0.35">
      <c r="A67">
        <f t="shared" ref="A67:A74" si="2">+J67-SUM(D67:I67)</f>
        <v>0</v>
      </c>
      <c r="B67">
        <f t="shared" ref="B67:B74" si="3">+R67-SUM(K67:Q67)</f>
        <v>0</v>
      </c>
      <c r="C67" t="s">
        <v>256</v>
      </c>
      <c r="D67">
        <v>480</v>
      </c>
      <c r="E67">
        <v>8139</v>
      </c>
      <c r="F67">
        <v>605</v>
      </c>
      <c r="G67">
        <v>1762</v>
      </c>
      <c r="H67">
        <v>0</v>
      </c>
      <c r="I67">
        <v>0</v>
      </c>
      <c r="J67">
        <v>10986</v>
      </c>
      <c r="K67">
        <v>0</v>
      </c>
      <c r="L67">
        <v>1358</v>
      </c>
      <c r="M67">
        <v>1669</v>
      </c>
      <c r="N67">
        <v>52</v>
      </c>
      <c r="O67">
        <v>7384</v>
      </c>
      <c r="P67">
        <v>0</v>
      </c>
      <c r="Q67">
        <v>260</v>
      </c>
      <c r="R67">
        <v>10723</v>
      </c>
      <c r="S67">
        <v>349</v>
      </c>
      <c r="T67">
        <v>1696</v>
      </c>
      <c r="U67">
        <v>44360</v>
      </c>
      <c r="V67">
        <v>760</v>
      </c>
      <c r="W67">
        <v>598</v>
      </c>
      <c r="X67">
        <v>0</v>
      </c>
    </row>
    <row r="68" spans="1:24" x14ac:dyDescent="0.35">
      <c r="A68">
        <f t="shared" si="2"/>
        <v>0</v>
      </c>
      <c r="B68">
        <f t="shared" si="3"/>
        <v>0</v>
      </c>
      <c r="C68" t="s">
        <v>257</v>
      </c>
      <c r="D68">
        <v>604</v>
      </c>
      <c r="E68">
        <v>4707</v>
      </c>
      <c r="F68">
        <v>5</v>
      </c>
      <c r="G68">
        <v>1119</v>
      </c>
      <c r="H68">
        <v>0</v>
      </c>
      <c r="I68">
        <v>0</v>
      </c>
      <c r="J68">
        <v>6435</v>
      </c>
      <c r="K68">
        <v>640</v>
      </c>
      <c r="L68">
        <v>78</v>
      </c>
      <c r="M68">
        <v>721</v>
      </c>
      <c r="N68">
        <v>11</v>
      </c>
      <c r="O68">
        <v>4680</v>
      </c>
      <c r="P68">
        <v>5</v>
      </c>
      <c r="Q68">
        <v>78</v>
      </c>
      <c r="R68">
        <v>6213</v>
      </c>
      <c r="S68">
        <v>90</v>
      </c>
      <c r="T68">
        <v>328</v>
      </c>
      <c r="U68">
        <v>17724</v>
      </c>
      <c r="V68">
        <v>78</v>
      </c>
      <c r="W68">
        <v>0</v>
      </c>
      <c r="X68">
        <v>420</v>
      </c>
    </row>
    <row r="69" spans="1:24" x14ac:dyDescent="0.35">
      <c r="A69">
        <f t="shared" si="2"/>
        <v>0</v>
      </c>
      <c r="B69">
        <f t="shared" si="3"/>
        <v>0</v>
      </c>
      <c r="C69" t="s">
        <v>258</v>
      </c>
      <c r="D69">
        <v>393</v>
      </c>
      <c r="E69">
        <v>3233</v>
      </c>
      <c r="F69">
        <v>0</v>
      </c>
      <c r="G69">
        <v>836</v>
      </c>
      <c r="H69">
        <v>0</v>
      </c>
      <c r="I69">
        <v>0</v>
      </c>
      <c r="J69">
        <v>4462</v>
      </c>
      <c r="K69">
        <v>940</v>
      </c>
      <c r="L69">
        <v>0</v>
      </c>
      <c r="M69">
        <v>567</v>
      </c>
      <c r="N69">
        <v>9</v>
      </c>
      <c r="O69">
        <v>3289</v>
      </c>
      <c r="P69">
        <v>8</v>
      </c>
      <c r="Q69">
        <v>0</v>
      </c>
      <c r="R69">
        <v>4813</v>
      </c>
      <c r="S69">
        <v>1394</v>
      </c>
      <c r="T69">
        <v>1000</v>
      </c>
      <c r="U69">
        <v>15376</v>
      </c>
      <c r="V69">
        <v>0</v>
      </c>
      <c r="W69">
        <v>0</v>
      </c>
      <c r="X69">
        <v>292</v>
      </c>
    </row>
    <row r="70" spans="1:24" x14ac:dyDescent="0.35">
      <c r="A70">
        <f t="shared" si="2"/>
        <v>0</v>
      </c>
      <c r="B70">
        <f t="shared" si="3"/>
        <v>0</v>
      </c>
      <c r="C70" t="s">
        <v>262</v>
      </c>
      <c r="D70">
        <v>792</v>
      </c>
      <c r="E70">
        <v>6605</v>
      </c>
      <c r="F70">
        <v>80</v>
      </c>
      <c r="G70">
        <v>1045</v>
      </c>
      <c r="H70">
        <v>0</v>
      </c>
      <c r="I70">
        <v>0</v>
      </c>
      <c r="J70">
        <v>8522</v>
      </c>
      <c r="K70">
        <v>1213</v>
      </c>
      <c r="L70">
        <v>0</v>
      </c>
      <c r="M70">
        <v>849</v>
      </c>
      <c r="N70">
        <v>0</v>
      </c>
      <c r="O70">
        <v>5676</v>
      </c>
      <c r="P70">
        <v>0</v>
      </c>
      <c r="Q70">
        <v>0</v>
      </c>
      <c r="R70">
        <v>7738</v>
      </c>
      <c r="S70">
        <v>2295</v>
      </c>
      <c r="T70">
        <v>0</v>
      </c>
      <c r="U70">
        <v>22286</v>
      </c>
      <c r="V70">
        <v>0</v>
      </c>
      <c r="W70">
        <v>0</v>
      </c>
      <c r="X70">
        <v>0</v>
      </c>
    </row>
    <row r="71" spans="1:24" x14ac:dyDescent="0.35">
      <c r="A71">
        <f t="shared" si="2"/>
        <v>0</v>
      </c>
      <c r="B71">
        <f t="shared" si="3"/>
        <v>0</v>
      </c>
      <c r="C71" t="s">
        <v>263</v>
      </c>
      <c r="D71">
        <v>2201</v>
      </c>
      <c r="E71">
        <v>14863</v>
      </c>
      <c r="F71">
        <v>0</v>
      </c>
      <c r="G71">
        <v>2711</v>
      </c>
      <c r="H71">
        <v>0</v>
      </c>
      <c r="I71">
        <v>0</v>
      </c>
      <c r="J71">
        <v>19775</v>
      </c>
      <c r="K71">
        <v>2264</v>
      </c>
      <c r="L71">
        <v>0</v>
      </c>
      <c r="M71">
        <v>1364</v>
      </c>
      <c r="N71">
        <v>50</v>
      </c>
      <c r="O71">
        <v>14904</v>
      </c>
      <c r="P71">
        <v>0</v>
      </c>
      <c r="Q71">
        <v>1000</v>
      </c>
      <c r="R71">
        <v>19582</v>
      </c>
      <c r="S71">
        <v>2934</v>
      </c>
      <c r="T71">
        <v>7950</v>
      </c>
      <c r="U71">
        <v>40640</v>
      </c>
      <c r="V71">
        <v>0</v>
      </c>
      <c r="W71">
        <v>0</v>
      </c>
      <c r="X71">
        <v>700</v>
      </c>
    </row>
    <row r="72" spans="1:24" x14ac:dyDescent="0.35">
      <c r="A72">
        <f t="shared" si="2"/>
        <v>0</v>
      </c>
      <c r="B72">
        <f t="shared" si="3"/>
        <v>0</v>
      </c>
      <c r="C72" t="s">
        <v>266</v>
      </c>
      <c r="D72">
        <v>513</v>
      </c>
      <c r="E72">
        <v>2729</v>
      </c>
      <c r="F72">
        <v>12</v>
      </c>
      <c r="G72">
        <v>477</v>
      </c>
      <c r="H72">
        <v>0</v>
      </c>
      <c r="I72">
        <v>0</v>
      </c>
      <c r="J72">
        <v>3731</v>
      </c>
      <c r="K72">
        <v>120</v>
      </c>
      <c r="L72">
        <v>130</v>
      </c>
      <c r="M72">
        <v>344</v>
      </c>
      <c r="N72">
        <v>16</v>
      </c>
      <c r="O72">
        <v>2939</v>
      </c>
      <c r="P72">
        <v>0</v>
      </c>
      <c r="Q72">
        <v>0</v>
      </c>
      <c r="R72">
        <v>3549</v>
      </c>
      <c r="S72">
        <v>0</v>
      </c>
      <c r="T72">
        <v>0</v>
      </c>
      <c r="U72">
        <v>8544</v>
      </c>
      <c r="V72">
        <v>0</v>
      </c>
      <c r="W72">
        <v>167</v>
      </c>
      <c r="X72">
        <v>0</v>
      </c>
    </row>
    <row r="73" spans="1:24" x14ac:dyDescent="0.35">
      <c r="A73">
        <f t="shared" si="2"/>
        <v>0</v>
      </c>
      <c r="B73">
        <f t="shared" si="3"/>
        <v>0</v>
      </c>
      <c r="C73" t="s">
        <v>69</v>
      </c>
      <c r="D73">
        <v>90207</v>
      </c>
      <c r="E73">
        <v>916149</v>
      </c>
      <c r="F73">
        <v>17407</v>
      </c>
      <c r="G73">
        <v>311750</v>
      </c>
      <c r="H73">
        <v>29216</v>
      </c>
      <c r="I73">
        <v>3053</v>
      </c>
      <c r="J73">
        <v>1367782</v>
      </c>
      <c r="K73">
        <v>23264</v>
      </c>
      <c r="L73">
        <v>111737</v>
      </c>
      <c r="M73">
        <v>147580</v>
      </c>
      <c r="N73">
        <v>7178</v>
      </c>
      <c r="O73">
        <v>971306</v>
      </c>
      <c r="P73">
        <v>16759</v>
      </c>
      <c r="Q73">
        <v>83342</v>
      </c>
      <c r="R73">
        <v>1361166</v>
      </c>
      <c r="S73">
        <v>69542</v>
      </c>
      <c r="T73">
        <v>85211</v>
      </c>
      <c r="U73">
        <v>4196356</v>
      </c>
      <c r="V73">
        <v>85746</v>
      </c>
      <c r="W73">
        <v>317941</v>
      </c>
      <c r="X73">
        <v>149123</v>
      </c>
    </row>
    <row r="74" spans="1:24" x14ac:dyDescent="0.35">
      <c r="A74">
        <f t="shared" si="2"/>
        <v>0</v>
      </c>
      <c r="B74">
        <f t="shared" si="3"/>
        <v>0</v>
      </c>
      <c r="C74" t="s">
        <v>70</v>
      </c>
      <c r="D74">
        <f>+D73-SUM(D2:D72)</f>
        <v>0</v>
      </c>
      <c r="E74">
        <f t="shared" ref="E74:K74" si="4">+E73-SUM(E2:E72)</f>
        <v>0</v>
      </c>
      <c r="F74">
        <f t="shared" si="4"/>
        <v>0</v>
      </c>
      <c r="G74">
        <f t="shared" si="4"/>
        <v>0</v>
      </c>
      <c r="H74">
        <f t="shared" si="4"/>
        <v>0</v>
      </c>
      <c r="I74">
        <f t="shared" si="4"/>
        <v>0</v>
      </c>
      <c r="J74">
        <f t="shared" si="4"/>
        <v>0</v>
      </c>
      <c r="K74">
        <f t="shared" si="4"/>
        <v>0</v>
      </c>
      <c r="L74">
        <f t="shared" ref="L74" si="5">+L73-SUM(L2:L72)</f>
        <v>0</v>
      </c>
      <c r="M74">
        <f t="shared" ref="M74" si="6">+M73-SUM(M2:M72)</f>
        <v>0</v>
      </c>
      <c r="N74">
        <f t="shared" ref="N74" si="7">+N73-SUM(N2:N72)</f>
        <v>0</v>
      </c>
      <c r="O74">
        <f t="shared" ref="O74" si="8">+O73-SUM(O2:O72)</f>
        <v>0</v>
      </c>
      <c r="P74">
        <f t="shared" ref="P74" si="9">+P73-SUM(P2:P72)</f>
        <v>0</v>
      </c>
      <c r="Q74">
        <f t="shared" ref="Q74" si="10">+Q73-SUM(Q2:Q72)</f>
        <v>0</v>
      </c>
      <c r="R74">
        <f t="shared" ref="R74:S74" si="11">+R73-SUM(R2:R72)</f>
        <v>0</v>
      </c>
      <c r="S74">
        <f t="shared" si="11"/>
        <v>0</v>
      </c>
      <c r="T74">
        <f t="shared" ref="T74" si="12">+T73-SUM(T2:T72)</f>
        <v>0</v>
      </c>
      <c r="U74">
        <f t="shared" ref="U74" si="13">+U73-SUM(U2:U72)</f>
        <v>0</v>
      </c>
      <c r="V74">
        <f t="shared" ref="V74" si="14">+V73-SUM(V2:V72)</f>
        <v>330</v>
      </c>
      <c r="W74">
        <f t="shared" ref="W74" si="15">+W73-SUM(W2:W72)</f>
        <v>0</v>
      </c>
      <c r="X74">
        <f t="shared" ref="X74" si="16">+X73-SUM(X2:X72)</f>
        <v>299</v>
      </c>
    </row>
  </sheetData>
  <conditionalFormatting sqref="A2:B173">
    <cfRule type="expression" dxfId="17" priority="1">
      <formula>A2&lt;&gt;0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5">
    <tabColor rgb="FF92D050"/>
  </sheetPr>
  <dimension ref="A1:U89"/>
  <sheetViews>
    <sheetView zoomScaleNormal="100"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10" width="8.726562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291</v>
      </c>
      <c r="E1" t="s">
        <v>290</v>
      </c>
      <c r="F1" t="s">
        <v>289</v>
      </c>
      <c r="G1" t="s">
        <v>288</v>
      </c>
      <c r="H1" t="s">
        <v>287</v>
      </c>
      <c r="I1" t="s">
        <v>286</v>
      </c>
      <c r="J1" t="s">
        <v>285</v>
      </c>
      <c r="K1" t="s">
        <v>77</v>
      </c>
      <c r="L1" t="s">
        <v>78</v>
      </c>
      <c r="M1" t="s">
        <v>284</v>
      </c>
      <c r="N1" t="s">
        <v>283</v>
      </c>
      <c r="O1" t="s">
        <v>282</v>
      </c>
      <c r="P1" t="s">
        <v>281</v>
      </c>
      <c r="Q1" t="s">
        <v>280</v>
      </c>
      <c r="R1" t="s">
        <v>279</v>
      </c>
      <c r="S1" t="s">
        <v>278</v>
      </c>
      <c r="T1" t="s">
        <v>277</v>
      </c>
      <c r="U1" t="s">
        <v>276</v>
      </c>
    </row>
    <row r="2" spans="1:21" x14ac:dyDescent="0.35">
      <c r="A2">
        <f>+J2-SUM(D2:I2)</f>
        <v>0</v>
      </c>
      <c r="B2">
        <f>+R2-SUM(K2:Q2)</f>
        <v>0</v>
      </c>
      <c r="C2" t="s">
        <v>79</v>
      </c>
      <c r="D2">
        <v>4069</v>
      </c>
      <c r="E2">
        <v>12220</v>
      </c>
      <c r="F2">
        <v>0</v>
      </c>
      <c r="G2">
        <v>129</v>
      </c>
      <c r="H2">
        <v>598</v>
      </c>
      <c r="I2">
        <v>370</v>
      </c>
      <c r="J2">
        <v>17386</v>
      </c>
      <c r="K2">
        <v>4728</v>
      </c>
      <c r="L2">
        <v>0</v>
      </c>
      <c r="M2">
        <v>2595</v>
      </c>
      <c r="N2">
        <v>40</v>
      </c>
      <c r="O2">
        <v>10023</v>
      </c>
      <c r="P2">
        <v>0</v>
      </c>
      <c r="Q2">
        <v>0</v>
      </c>
      <c r="R2">
        <v>17386</v>
      </c>
      <c r="S2">
        <v>3002</v>
      </c>
      <c r="T2">
        <v>10000</v>
      </c>
      <c r="U2">
        <v>83877</v>
      </c>
    </row>
    <row r="3" spans="1:21" x14ac:dyDescent="0.35">
      <c r="A3">
        <f t="shared" ref="A3:A66" si="0">+J3-SUM(D3:I3)</f>
        <v>0</v>
      </c>
      <c r="B3">
        <f t="shared" ref="B3:B66" si="1">+R3-SUM(K3:Q3)</f>
        <v>0</v>
      </c>
      <c r="C3" t="s">
        <v>80</v>
      </c>
      <c r="D3">
        <v>417</v>
      </c>
      <c r="E3">
        <v>11844</v>
      </c>
      <c r="F3">
        <v>0</v>
      </c>
      <c r="G3">
        <v>271</v>
      </c>
      <c r="H3">
        <v>0</v>
      </c>
      <c r="I3">
        <v>0</v>
      </c>
      <c r="J3">
        <v>12532</v>
      </c>
      <c r="K3">
        <v>1476</v>
      </c>
      <c r="L3">
        <v>1165</v>
      </c>
      <c r="M3">
        <v>2085</v>
      </c>
      <c r="N3">
        <v>0</v>
      </c>
      <c r="O3">
        <v>6121</v>
      </c>
      <c r="P3">
        <v>440</v>
      </c>
      <c r="Q3">
        <v>630</v>
      </c>
      <c r="R3">
        <v>11917</v>
      </c>
      <c r="S3">
        <v>4359</v>
      </c>
      <c r="T3">
        <v>0</v>
      </c>
      <c r="U3">
        <v>57845</v>
      </c>
    </row>
    <row r="4" spans="1:21" x14ac:dyDescent="0.35">
      <c r="A4">
        <f t="shared" si="0"/>
        <v>0</v>
      </c>
      <c r="B4">
        <f t="shared" si="1"/>
        <v>0</v>
      </c>
      <c r="C4" t="s">
        <v>82</v>
      </c>
      <c r="D4">
        <v>1407</v>
      </c>
      <c r="E4">
        <v>5372</v>
      </c>
      <c r="F4">
        <v>0</v>
      </c>
      <c r="G4">
        <v>179</v>
      </c>
      <c r="H4">
        <v>0</v>
      </c>
      <c r="I4">
        <v>0</v>
      </c>
      <c r="J4">
        <v>6958</v>
      </c>
      <c r="K4">
        <v>1393</v>
      </c>
      <c r="L4">
        <v>0</v>
      </c>
      <c r="M4">
        <v>1410</v>
      </c>
      <c r="N4">
        <v>0</v>
      </c>
      <c r="O4">
        <v>3709</v>
      </c>
      <c r="P4">
        <v>377</v>
      </c>
      <c r="Q4">
        <v>0</v>
      </c>
      <c r="R4">
        <v>6889</v>
      </c>
      <c r="S4">
        <v>447</v>
      </c>
      <c r="T4">
        <v>0</v>
      </c>
      <c r="U4">
        <v>37296</v>
      </c>
    </row>
    <row r="5" spans="1:21" x14ac:dyDescent="0.35">
      <c r="A5">
        <f t="shared" si="0"/>
        <v>0</v>
      </c>
      <c r="B5">
        <f t="shared" si="1"/>
        <v>0</v>
      </c>
      <c r="C5" t="s">
        <v>88</v>
      </c>
      <c r="D5">
        <v>3875</v>
      </c>
      <c r="E5">
        <v>3626</v>
      </c>
      <c r="F5">
        <v>14</v>
      </c>
      <c r="G5">
        <v>113</v>
      </c>
      <c r="H5">
        <v>0</v>
      </c>
      <c r="I5">
        <v>0</v>
      </c>
      <c r="J5">
        <v>7628</v>
      </c>
      <c r="K5">
        <v>892</v>
      </c>
      <c r="L5">
        <v>871</v>
      </c>
      <c r="M5">
        <v>1266</v>
      </c>
      <c r="N5">
        <v>12</v>
      </c>
      <c r="O5">
        <v>3607</v>
      </c>
      <c r="P5">
        <v>605</v>
      </c>
      <c r="Q5">
        <v>0</v>
      </c>
      <c r="R5">
        <v>7253</v>
      </c>
      <c r="S5">
        <v>1720</v>
      </c>
      <c r="T5">
        <v>1770</v>
      </c>
      <c r="U5">
        <v>40603</v>
      </c>
    </row>
    <row r="6" spans="1:21" x14ac:dyDescent="0.35">
      <c r="A6">
        <f t="shared" si="0"/>
        <v>0</v>
      </c>
      <c r="B6">
        <f t="shared" si="1"/>
        <v>0</v>
      </c>
      <c r="C6" t="s">
        <v>98</v>
      </c>
      <c r="D6">
        <v>2046</v>
      </c>
      <c r="E6">
        <v>9576</v>
      </c>
      <c r="F6">
        <v>0</v>
      </c>
      <c r="G6">
        <v>129</v>
      </c>
      <c r="H6">
        <v>0</v>
      </c>
      <c r="I6">
        <v>0</v>
      </c>
      <c r="J6">
        <v>11751</v>
      </c>
      <c r="K6">
        <v>0</v>
      </c>
      <c r="L6">
        <v>2653</v>
      </c>
      <c r="M6">
        <v>1454</v>
      </c>
      <c r="N6">
        <v>239</v>
      </c>
      <c r="O6">
        <v>5183</v>
      </c>
      <c r="P6">
        <v>0</v>
      </c>
      <c r="Q6">
        <v>0</v>
      </c>
      <c r="R6">
        <v>9529</v>
      </c>
      <c r="S6">
        <v>917</v>
      </c>
      <c r="T6">
        <v>6000</v>
      </c>
      <c r="U6">
        <v>48499</v>
      </c>
    </row>
    <row r="7" spans="1:21" x14ac:dyDescent="0.35">
      <c r="A7">
        <f t="shared" si="0"/>
        <v>0</v>
      </c>
      <c r="B7">
        <f t="shared" si="1"/>
        <v>0</v>
      </c>
      <c r="C7" t="s">
        <v>99</v>
      </c>
      <c r="D7">
        <v>1909</v>
      </c>
      <c r="E7">
        <v>3248</v>
      </c>
      <c r="F7">
        <v>0</v>
      </c>
      <c r="G7">
        <v>318</v>
      </c>
      <c r="H7">
        <v>0</v>
      </c>
      <c r="I7">
        <v>1477</v>
      </c>
      <c r="J7">
        <v>6952</v>
      </c>
      <c r="K7">
        <v>1484</v>
      </c>
      <c r="L7">
        <v>1177</v>
      </c>
      <c r="M7">
        <v>887</v>
      </c>
      <c r="N7">
        <v>18</v>
      </c>
      <c r="O7">
        <v>3180</v>
      </c>
      <c r="P7">
        <v>0</v>
      </c>
      <c r="Q7">
        <v>0</v>
      </c>
      <c r="R7">
        <v>6746</v>
      </c>
      <c r="S7">
        <v>2162</v>
      </c>
      <c r="T7">
        <v>868</v>
      </c>
      <c r="U7">
        <v>26275</v>
      </c>
    </row>
    <row r="8" spans="1:21" x14ac:dyDescent="0.35">
      <c r="A8">
        <f t="shared" si="0"/>
        <v>0</v>
      </c>
      <c r="B8">
        <f t="shared" si="1"/>
        <v>0</v>
      </c>
      <c r="C8" t="s">
        <v>101</v>
      </c>
      <c r="D8">
        <v>2721</v>
      </c>
      <c r="E8">
        <v>7820</v>
      </c>
      <c r="F8">
        <v>10</v>
      </c>
      <c r="G8">
        <v>0</v>
      </c>
      <c r="H8">
        <v>0</v>
      </c>
      <c r="I8">
        <v>0</v>
      </c>
      <c r="J8">
        <v>10551</v>
      </c>
      <c r="K8">
        <v>2037</v>
      </c>
      <c r="L8">
        <v>0</v>
      </c>
      <c r="M8">
        <v>1756</v>
      </c>
      <c r="N8">
        <v>150</v>
      </c>
      <c r="O8">
        <v>5080</v>
      </c>
      <c r="P8">
        <v>0</v>
      </c>
      <c r="Q8">
        <v>0</v>
      </c>
      <c r="R8">
        <v>9023</v>
      </c>
      <c r="S8">
        <v>588</v>
      </c>
      <c r="T8">
        <v>0</v>
      </c>
      <c r="U8">
        <v>46528</v>
      </c>
    </row>
    <row r="9" spans="1:21" x14ac:dyDescent="0.35">
      <c r="A9">
        <f t="shared" si="0"/>
        <v>0</v>
      </c>
      <c r="B9">
        <f t="shared" si="1"/>
        <v>0</v>
      </c>
      <c r="C9" t="s">
        <v>103</v>
      </c>
      <c r="D9">
        <v>452</v>
      </c>
      <c r="E9">
        <v>2051</v>
      </c>
      <c r="F9">
        <v>1</v>
      </c>
      <c r="G9">
        <v>93</v>
      </c>
      <c r="H9">
        <v>0</v>
      </c>
      <c r="I9">
        <v>413</v>
      </c>
      <c r="J9">
        <v>3010</v>
      </c>
      <c r="K9">
        <v>0</v>
      </c>
      <c r="L9">
        <v>570</v>
      </c>
      <c r="M9">
        <v>726</v>
      </c>
      <c r="N9">
        <v>15</v>
      </c>
      <c r="O9">
        <v>1705</v>
      </c>
      <c r="P9">
        <v>0</v>
      </c>
      <c r="Q9">
        <v>0</v>
      </c>
      <c r="R9">
        <v>3016</v>
      </c>
      <c r="S9">
        <v>580</v>
      </c>
      <c r="T9">
        <v>0</v>
      </c>
      <c r="U9">
        <v>18150</v>
      </c>
    </row>
    <row r="10" spans="1:21" x14ac:dyDescent="0.35">
      <c r="A10">
        <f t="shared" si="0"/>
        <v>0</v>
      </c>
      <c r="B10">
        <f t="shared" si="1"/>
        <v>0</v>
      </c>
      <c r="C10" t="s">
        <v>104</v>
      </c>
      <c r="D10">
        <v>2087</v>
      </c>
      <c r="E10">
        <v>1968</v>
      </c>
      <c r="F10">
        <v>225</v>
      </c>
      <c r="G10">
        <v>61</v>
      </c>
      <c r="H10">
        <v>0</v>
      </c>
      <c r="I10">
        <v>1153</v>
      </c>
      <c r="J10">
        <v>5494</v>
      </c>
      <c r="K10">
        <v>940</v>
      </c>
      <c r="L10">
        <v>0</v>
      </c>
      <c r="M10">
        <v>1148</v>
      </c>
      <c r="N10">
        <v>79</v>
      </c>
      <c r="O10">
        <v>2647</v>
      </c>
      <c r="P10">
        <v>0</v>
      </c>
      <c r="Q10">
        <v>0</v>
      </c>
      <c r="R10">
        <v>4814</v>
      </c>
      <c r="S10">
        <v>184</v>
      </c>
      <c r="T10">
        <v>0</v>
      </c>
      <c r="U10">
        <v>26449</v>
      </c>
    </row>
    <row r="11" spans="1:21" x14ac:dyDescent="0.35">
      <c r="A11">
        <f t="shared" si="0"/>
        <v>0</v>
      </c>
      <c r="B11">
        <f t="shared" si="1"/>
        <v>0</v>
      </c>
      <c r="C11" t="s">
        <v>111</v>
      </c>
      <c r="D11">
        <v>1300</v>
      </c>
      <c r="E11">
        <v>13746</v>
      </c>
      <c r="F11">
        <v>0</v>
      </c>
      <c r="G11">
        <v>14</v>
      </c>
      <c r="H11">
        <v>0</v>
      </c>
      <c r="I11">
        <v>0</v>
      </c>
      <c r="J11">
        <v>15060</v>
      </c>
      <c r="K11">
        <v>0</v>
      </c>
      <c r="L11">
        <v>2817</v>
      </c>
      <c r="M11">
        <v>1671</v>
      </c>
      <c r="N11">
        <v>0</v>
      </c>
      <c r="O11">
        <v>6980</v>
      </c>
      <c r="P11">
        <v>100</v>
      </c>
      <c r="Q11">
        <v>0</v>
      </c>
      <c r="R11">
        <v>11568</v>
      </c>
      <c r="S11">
        <v>2741</v>
      </c>
      <c r="T11">
        <v>0</v>
      </c>
      <c r="U11">
        <v>55797</v>
      </c>
    </row>
    <row r="12" spans="1:21" x14ac:dyDescent="0.35">
      <c r="A12">
        <f t="shared" si="0"/>
        <v>0</v>
      </c>
      <c r="B12">
        <f t="shared" si="1"/>
        <v>0</v>
      </c>
      <c r="C12" t="s">
        <v>117</v>
      </c>
      <c r="D12">
        <v>2399</v>
      </c>
      <c r="E12">
        <v>4276</v>
      </c>
      <c r="F12">
        <v>0</v>
      </c>
      <c r="G12">
        <v>85</v>
      </c>
      <c r="H12">
        <v>0</v>
      </c>
      <c r="I12">
        <v>500</v>
      </c>
      <c r="J12">
        <v>7260</v>
      </c>
      <c r="K12">
        <v>1129</v>
      </c>
      <c r="L12">
        <v>348</v>
      </c>
      <c r="M12">
        <v>1690</v>
      </c>
      <c r="N12">
        <v>0</v>
      </c>
      <c r="O12">
        <v>3059</v>
      </c>
      <c r="P12">
        <v>0</v>
      </c>
      <c r="Q12">
        <v>0</v>
      </c>
      <c r="R12">
        <v>6226</v>
      </c>
      <c r="S12">
        <v>4677</v>
      </c>
      <c r="T12">
        <v>7536</v>
      </c>
      <c r="U12">
        <v>49032</v>
      </c>
    </row>
    <row r="13" spans="1:21" x14ac:dyDescent="0.35">
      <c r="A13">
        <f t="shared" si="0"/>
        <v>0</v>
      </c>
      <c r="B13">
        <f t="shared" si="1"/>
        <v>0</v>
      </c>
      <c r="C13" t="s">
        <v>118</v>
      </c>
      <c r="D13">
        <v>3068</v>
      </c>
      <c r="E13">
        <v>8214</v>
      </c>
      <c r="F13">
        <v>0</v>
      </c>
      <c r="G13">
        <v>328</v>
      </c>
      <c r="H13">
        <v>624</v>
      </c>
      <c r="I13">
        <v>0</v>
      </c>
      <c r="J13">
        <v>12234</v>
      </c>
      <c r="K13">
        <v>916</v>
      </c>
      <c r="L13">
        <v>2019</v>
      </c>
      <c r="M13">
        <v>1889</v>
      </c>
      <c r="N13">
        <v>150</v>
      </c>
      <c r="O13">
        <v>4691</v>
      </c>
      <c r="P13">
        <v>2970</v>
      </c>
      <c r="Q13">
        <v>0</v>
      </c>
      <c r="R13">
        <v>12635</v>
      </c>
      <c r="S13">
        <v>1350</v>
      </c>
      <c r="T13">
        <v>1240</v>
      </c>
      <c r="U13">
        <v>56276</v>
      </c>
    </row>
    <row r="14" spans="1:21" x14ac:dyDescent="0.35">
      <c r="A14">
        <f t="shared" si="0"/>
        <v>0</v>
      </c>
      <c r="B14">
        <f t="shared" si="1"/>
        <v>0</v>
      </c>
      <c r="C14" t="s">
        <v>119</v>
      </c>
      <c r="D14">
        <v>1194</v>
      </c>
      <c r="E14">
        <v>6981</v>
      </c>
      <c r="F14">
        <v>0</v>
      </c>
      <c r="G14">
        <v>0</v>
      </c>
      <c r="H14">
        <v>0</v>
      </c>
      <c r="I14">
        <v>0</v>
      </c>
      <c r="J14">
        <v>8175</v>
      </c>
      <c r="K14">
        <v>1010</v>
      </c>
      <c r="L14">
        <v>934</v>
      </c>
      <c r="M14">
        <v>1313</v>
      </c>
      <c r="N14">
        <v>200</v>
      </c>
      <c r="O14">
        <v>4092</v>
      </c>
      <c r="P14">
        <v>626</v>
      </c>
      <c r="Q14">
        <v>0</v>
      </c>
      <c r="R14">
        <v>8175</v>
      </c>
      <c r="S14">
        <v>295</v>
      </c>
      <c r="T14">
        <v>0</v>
      </c>
      <c r="U14">
        <v>40543</v>
      </c>
    </row>
    <row r="15" spans="1:21" x14ac:dyDescent="0.35">
      <c r="A15">
        <f t="shared" si="0"/>
        <v>0</v>
      </c>
      <c r="B15">
        <f t="shared" si="1"/>
        <v>0</v>
      </c>
      <c r="C15" t="s">
        <v>121</v>
      </c>
      <c r="D15">
        <v>4410</v>
      </c>
      <c r="E15">
        <v>9717</v>
      </c>
      <c r="F15">
        <v>145</v>
      </c>
      <c r="G15">
        <v>351</v>
      </c>
      <c r="H15">
        <v>577</v>
      </c>
      <c r="I15">
        <v>0</v>
      </c>
      <c r="J15">
        <v>15200</v>
      </c>
      <c r="K15">
        <v>688</v>
      </c>
      <c r="L15">
        <v>2241</v>
      </c>
      <c r="M15">
        <v>2149</v>
      </c>
      <c r="N15">
        <v>7</v>
      </c>
      <c r="O15">
        <v>9842</v>
      </c>
      <c r="P15">
        <v>248</v>
      </c>
      <c r="Q15">
        <v>0</v>
      </c>
      <c r="R15">
        <v>15175</v>
      </c>
      <c r="S15">
        <v>1957</v>
      </c>
      <c r="T15">
        <v>0</v>
      </c>
      <c r="U15">
        <v>63333</v>
      </c>
    </row>
    <row r="16" spans="1:21" x14ac:dyDescent="0.35">
      <c r="A16">
        <f t="shared" si="0"/>
        <v>0</v>
      </c>
      <c r="B16">
        <f t="shared" si="1"/>
        <v>0</v>
      </c>
      <c r="C16" t="s">
        <v>269</v>
      </c>
      <c r="D16">
        <v>14092</v>
      </c>
      <c r="E16">
        <v>9788</v>
      </c>
      <c r="F16">
        <v>8</v>
      </c>
      <c r="G16">
        <v>648</v>
      </c>
      <c r="H16">
        <v>0</v>
      </c>
      <c r="I16">
        <v>0</v>
      </c>
      <c r="J16">
        <v>24536</v>
      </c>
      <c r="K16">
        <v>2001</v>
      </c>
      <c r="L16">
        <v>2784</v>
      </c>
      <c r="M16">
        <v>4519</v>
      </c>
      <c r="N16">
        <v>25</v>
      </c>
      <c r="O16">
        <v>12300</v>
      </c>
      <c r="P16">
        <v>220</v>
      </c>
      <c r="Q16">
        <v>873</v>
      </c>
      <c r="R16">
        <v>22722</v>
      </c>
      <c r="S16">
        <v>783</v>
      </c>
      <c r="T16">
        <v>4350</v>
      </c>
      <c r="U16">
        <v>116703</v>
      </c>
    </row>
    <row r="17" spans="1:21" x14ac:dyDescent="0.35">
      <c r="A17">
        <f t="shared" si="0"/>
        <v>0</v>
      </c>
      <c r="B17">
        <f t="shared" si="1"/>
        <v>0</v>
      </c>
      <c r="C17" t="s">
        <v>124</v>
      </c>
      <c r="D17">
        <v>7233</v>
      </c>
      <c r="E17">
        <v>15337</v>
      </c>
      <c r="F17">
        <v>73</v>
      </c>
      <c r="G17">
        <v>800</v>
      </c>
      <c r="H17">
        <v>0</v>
      </c>
      <c r="I17">
        <v>0</v>
      </c>
      <c r="J17">
        <v>23443</v>
      </c>
      <c r="K17">
        <v>6287</v>
      </c>
      <c r="L17">
        <v>0</v>
      </c>
      <c r="M17">
        <v>4216</v>
      </c>
      <c r="N17">
        <v>155</v>
      </c>
      <c r="O17">
        <v>11132</v>
      </c>
      <c r="P17">
        <v>0</v>
      </c>
      <c r="Q17">
        <v>0</v>
      </c>
      <c r="R17">
        <v>21790</v>
      </c>
      <c r="S17">
        <v>21566</v>
      </c>
      <c r="T17">
        <v>24641</v>
      </c>
      <c r="U17">
        <v>119956</v>
      </c>
    </row>
    <row r="18" spans="1:21" x14ac:dyDescent="0.35">
      <c r="A18">
        <f t="shared" si="0"/>
        <v>0</v>
      </c>
      <c r="B18">
        <f t="shared" si="1"/>
        <v>0</v>
      </c>
      <c r="C18" t="s">
        <v>125</v>
      </c>
      <c r="D18">
        <v>9207</v>
      </c>
      <c r="E18">
        <v>12844</v>
      </c>
      <c r="F18">
        <v>304</v>
      </c>
      <c r="G18">
        <v>1602</v>
      </c>
      <c r="H18">
        <v>0</v>
      </c>
      <c r="I18">
        <v>0</v>
      </c>
      <c r="J18">
        <v>23957</v>
      </c>
      <c r="K18">
        <v>2546</v>
      </c>
      <c r="L18">
        <v>5221</v>
      </c>
      <c r="M18">
        <v>6050</v>
      </c>
      <c r="N18">
        <v>138</v>
      </c>
      <c r="O18">
        <v>9770</v>
      </c>
      <c r="P18">
        <v>612</v>
      </c>
      <c r="Q18">
        <v>195</v>
      </c>
      <c r="R18">
        <v>24532</v>
      </c>
      <c r="S18">
        <v>3308</v>
      </c>
      <c r="T18">
        <v>2264</v>
      </c>
      <c r="U18">
        <v>167247</v>
      </c>
    </row>
    <row r="19" spans="1:21" x14ac:dyDescent="0.35">
      <c r="A19">
        <f t="shared" si="0"/>
        <v>0</v>
      </c>
      <c r="B19">
        <f t="shared" si="1"/>
        <v>0</v>
      </c>
      <c r="C19" t="s">
        <v>127</v>
      </c>
      <c r="D19">
        <v>100</v>
      </c>
      <c r="E19">
        <v>4169</v>
      </c>
      <c r="F19">
        <v>20</v>
      </c>
      <c r="G19">
        <v>591</v>
      </c>
      <c r="H19">
        <v>0</v>
      </c>
      <c r="I19">
        <v>35</v>
      </c>
      <c r="J19">
        <v>4915</v>
      </c>
      <c r="K19">
        <v>800</v>
      </c>
      <c r="L19">
        <v>755</v>
      </c>
      <c r="M19">
        <v>1022</v>
      </c>
      <c r="N19">
        <v>0</v>
      </c>
      <c r="O19">
        <v>2338</v>
      </c>
      <c r="P19">
        <v>0</v>
      </c>
      <c r="Q19">
        <v>0</v>
      </c>
      <c r="R19">
        <v>4915</v>
      </c>
      <c r="S19">
        <v>1235</v>
      </c>
      <c r="T19">
        <v>1600</v>
      </c>
      <c r="U19">
        <v>29700</v>
      </c>
    </row>
    <row r="20" spans="1:21" x14ac:dyDescent="0.35">
      <c r="A20">
        <f t="shared" si="0"/>
        <v>0</v>
      </c>
      <c r="B20">
        <f t="shared" si="1"/>
        <v>0</v>
      </c>
      <c r="C20" t="s">
        <v>133</v>
      </c>
      <c r="D20">
        <v>7293</v>
      </c>
      <c r="E20">
        <v>11507</v>
      </c>
      <c r="F20">
        <v>35</v>
      </c>
      <c r="G20">
        <v>799</v>
      </c>
      <c r="H20">
        <v>0</v>
      </c>
      <c r="I20">
        <v>0</v>
      </c>
      <c r="J20">
        <v>19634</v>
      </c>
      <c r="K20">
        <v>0</v>
      </c>
      <c r="L20">
        <v>4794</v>
      </c>
      <c r="M20">
        <v>7102</v>
      </c>
      <c r="N20">
        <v>0</v>
      </c>
      <c r="O20">
        <v>9720</v>
      </c>
      <c r="P20">
        <v>0</v>
      </c>
      <c r="Q20">
        <v>0</v>
      </c>
      <c r="R20">
        <v>21616</v>
      </c>
      <c r="S20">
        <v>2973</v>
      </c>
      <c r="T20">
        <v>9774</v>
      </c>
      <c r="U20">
        <v>180919</v>
      </c>
    </row>
    <row r="21" spans="1:21" x14ac:dyDescent="0.35">
      <c r="A21">
        <f t="shared" si="0"/>
        <v>0</v>
      </c>
      <c r="B21">
        <f t="shared" si="1"/>
        <v>0</v>
      </c>
      <c r="C21" t="s">
        <v>134</v>
      </c>
      <c r="D21">
        <v>730</v>
      </c>
      <c r="E21">
        <v>1142</v>
      </c>
      <c r="F21">
        <v>0</v>
      </c>
      <c r="G21">
        <v>56</v>
      </c>
      <c r="H21">
        <v>0</v>
      </c>
      <c r="I21">
        <v>1418</v>
      </c>
      <c r="J21">
        <v>3346</v>
      </c>
      <c r="K21">
        <v>663</v>
      </c>
      <c r="L21">
        <v>0</v>
      </c>
      <c r="M21">
        <v>843</v>
      </c>
      <c r="N21">
        <v>0</v>
      </c>
      <c r="O21">
        <v>1840</v>
      </c>
      <c r="P21">
        <v>0</v>
      </c>
      <c r="Q21">
        <v>0</v>
      </c>
      <c r="R21">
        <v>3346</v>
      </c>
      <c r="S21">
        <v>68</v>
      </c>
      <c r="T21">
        <v>0</v>
      </c>
      <c r="U21">
        <v>21438</v>
      </c>
    </row>
    <row r="22" spans="1:21" x14ac:dyDescent="0.35">
      <c r="A22">
        <f t="shared" si="0"/>
        <v>0</v>
      </c>
      <c r="B22">
        <f t="shared" si="1"/>
        <v>0</v>
      </c>
      <c r="C22" t="s">
        <v>135</v>
      </c>
      <c r="D22">
        <v>1595</v>
      </c>
      <c r="E22">
        <v>5140</v>
      </c>
      <c r="F22">
        <v>0</v>
      </c>
      <c r="G22">
        <v>0</v>
      </c>
      <c r="H22">
        <v>0</v>
      </c>
      <c r="I22">
        <v>4040</v>
      </c>
      <c r="J22">
        <v>10775</v>
      </c>
      <c r="K22">
        <v>2864</v>
      </c>
      <c r="L22">
        <v>0</v>
      </c>
      <c r="M22">
        <v>2291</v>
      </c>
      <c r="N22">
        <v>59</v>
      </c>
      <c r="O22">
        <v>5510</v>
      </c>
      <c r="P22">
        <v>0</v>
      </c>
      <c r="Q22">
        <v>0</v>
      </c>
      <c r="R22">
        <v>10724</v>
      </c>
      <c r="S22">
        <v>1118</v>
      </c>
      <c r="T22">
        <v>0</v>
      </c>
      <c r="U22">
        <v>57651</v>
      </c>
    </row>
    <row r="23" spans="1:21" x14ac:dyDescent="0.35">
      <c r="A23">
        <f t="shared" si="0"/>
        <v>0</v>
      </c>
      <c r="B23">
        <f t="shared" si="1"/>
        <v>0</v>
      </c>
      <c r="C23" t="s">
        <v>136</v>
      </c>
      <c r="D23">
        <v>2089</v>
      </c>
      <c r="E23">
        <v>7780</v>
      </c>
      <c r="F23">
        <v>30</v>
      </c>
      <c r="G23">
        <v>112</v>
      </c>
      <c r="H23">
        <v>0</v>
      </c>
      <c r="I23">
        <v>0</v>
      </c>
      <c r="J23">
        <v>10011</v>
      </c>
      <c r="K23">
        <v>2223</v>
      </c>
      <c r="L23">
        <v>0</v>
      </c>
      <c r="M23">
        <v>2294</v>
      </c>
      <c r="N23">
        <v>0</v>
      </c>
      <c r="O23">
        <v>5449</v>
      </c>
      <c r="P23">
        <v>22</v>
      </c>
      <c r="Q23">
        <v>30</v>
      </c>
      <c r="R23">
        <v>10018</v>
      </c>
      <c r="S23">
        <v>7236</v>
      </c>
      <c r="T23">
        <v>7075</v>
      </c>
      <c r="U23">
        <v>60815</v>
      </c>
    </row>
    <row r="24" spans="1:21" x14ac:dyDescent="0.35">
      <c r="A24">
        <f t="shared" si="0"/>
        <v>0</v>
      </c>
      <c r="B24">
        <f t="shared" si="1"/>
        <v>0</v>
      </c>
      <c r="C24" t="s">
        <v>138</v>
      </c>
      <c r="D24">
        <v>6272</v>
      </c>
      <c r="E24">
        <v>6987</v>
      </c>
      <c r="F24">
        <v>0</v>
      </c>
      <c r="G24">
        <v>0</v>
      </c>
      <c r="H24">
        <v>0</v>
      </c>
      <c r="I24">
        <v>0</v>
      </c>
      <c r="J24">
        <v>13259</v>
      </c>
      <c r="K24">
        <v>2459</v>
      </c>
      <c r="L24">
        <v>0</v>
      </c>
      <c r="M24">
        <v>1832</v>
      </c>
      <c r="N24">
        <v>430</v>
      </c>
      <c r="O24">
        <v>8672</v>
      </c>
      <c r="P24">
        <v>0</v>
      </c>
      <c r="Q24">
        <v>0</v>
      </c>
      <c r="R24">
        <v>13393</v>
      </c>
      <c r="S24">
        <v>8078</v>
      </c>
      <c r="T24">
        <v>15095</v>
      </c>
      <c r="U24">
        <v>61597</v>
      </c>
    </row>
    <row r="25" spans="1:21" x14ac:dyDescent="0.35">
      <c r="A25">
        <f t="shared" si="0"/>
        <v>0</v>
      </c>
      <c r="B25">
        <f t="shared" si="1"/>
        <v>0</v>
      </c>
      <c r="C25" t="s">
        <v>144</v>
      </c>
      <c r="D25">
        <v>2647</v>
      </c>
      <c r="E25">
        <v>11671</v>
      </c>
      <c r="F25">
        <v>1</v>
      </c>
      <c r="G25">
        <v>654</v>
      </c>
      <c r="H25">
        <v>0</v>
      </c>
      <c r="I25">
        <v>0</v>
      </c>
      <c r="J25">
        <v>14973</v>
      </c>
      <c r="K25">
        <v>294</v>
      </c>
      <c r="L25">
        <v>3202</v>
      </c>
      <c r="M25">
        <v>1641</v>
      </c>
      <c r="N25">
        <v>0</v>
      </c>
      <c r="O25">
        <v>9621</v>
      </c>
      <c r="P25">
        <v>165</v>
      </c>
      <c r="Q25">
        <v>0</v>
      </c>
      <c r="R25">
        <v>14923</v>
      </c>
      <c r="S25">
        <v>1986</v>
      </c>
      <c r="T25">
        <v>1940</v>
      </c>
      <c r="U25">
        <v>53081</v>
      </c>
    </row>
    <row r="26" spans="1:21" x14ac:dyDescent="0.35">
      <c r="A26">
        <f t="shared" si="0"/>
        <v>0</v>
      </c>
      <c r="B26">
        <f t="shared" si="1"/>
        <v>0</v>
      </c>
      <c r="C26" t="s">
        <v>145</v>
      </c>
      <c r="D26">
        <v>6824</v>
      </c>
      <c r="E26">
        <v>8973</v>
      </c>
      <c r="F26">
        <v>219</v>
      </c>
      <c r="G26">
        <v>123</v>
      </c>
      <c r="H26">
        <v>0</v>
      </c>
      <c r="I26">
        <v>0</v>
      </c>
      <c r="J26">
        <v>16139</v>
      </c>
      <c r="K26">
        <v>0</v>
      </c>
      <c r="L26">
        <v>3200</v>
      </c>
      <c r="M26">
        <v>1977</v>
      </c>
      <c r="N26">
        <v>679</v>
      </c>
      <c r="O26">
        <v>9356</v>
      </c>
      <c r="P26">
        <v>664</v>
      </c>
      <c r="Q26">
        <v>0</v>
      </c>
      <c r="R26">
        <v>15876</v>
      </c>
      <c r="S26">
        <v>2175</v>
      </c>
      <c r="T26" s="1">
        <v>3030</v>
      </c>
      <c r="U26">
        <v>55858</v>
      </c>
    </row>
    <row r="27" spans="1:21" x14ac:dyDescent="0.35">
      <c r="A27">
        <f t="shared" si="0"/>
        <v>0</v>
      </c>
      <c r="B27">
        <f t="shared" si="1"/>
        <v>0</v>
      </c>
      <c r="C27" t="s">
        <v>146</v>
      </c>
      <c r="D27">
        <v>5327</v>
      </c>
      <c r="E27">
        <v>10996</v>
      </c>
      <c r="F27">
        <v>93</v>
      </c>
      <c r="G27">
        <v>436</v>
      </c>
      <c r="H27">
        <v>0</v>
      </c>
      <c r="I27">
        <v>0</v>
      </c>
      <c r="J27">
        <v>16852</v>
      </c>
      <c r="K27">
        <v>0</v>
      </c>
      <c r="L27">
        <v>2752</v>
      </c>
      <c r="M27">
        <v>2646</v>
      </c>
      <c r="N27">
        <v>0</v>
      </c>
      <c r="O27">
        <v>9968</v>
      </c>
      <c r="P27">
        <v>650</v>
      </c>
      <c r="Q27">
        <v>1282</v>
      </c>
      <c r="R27">
        <v>17298</v>
      </c>
      <c r="S27">
        <v>6433</v>
      </c>
      <c r="T27">
        <v>8538</v>
      </c>
      <c r="U27">
        <v>80471</v>
      </c>
    </row>
    <row r="28" spans="1:21" x14ac:dyDescent="0.35">
      <c r="A28">
        <f t="shared" si="0"/>
        <v>0</v>
      </c>
      <c r="B28">
        <f t="shared" si="1"/>
        <v>0</v>
      </c>
      <c r="C28" t="s">
        <v>149</v>
      </c>
      <c r="D28">
        <v>441</v>
      </c>
      <c r="E28">
        <v>5749</v>
      </c>
      <c r="F28">
        <v>138</v>
      </c>
      <c r="G28">
        <v>239</v>
      </c>
      <c r="H28">
        <v>0</v>
      </c>
      <c r="I28">
        <v>158</v>
      </c>
      <c r="J28">
        <v>6725</v>
      </c>
      <c r="K28">
        <v>0</v>
      </c>
      <c r="L28">
        <v>1716</v>
      </c>
      <c r="M28">
        <v>1468</v>
      </c>
      <c r="N28">
        <v>101</v>
      </c>
      <c r="O28">
        <v>3440</v>
      </c>
      <c r="P28">
        <v>0</v>
      </c>
      <c r="Q28">
        <v>0</v>
      </c>
      <c r="R28">
        <v>6725</v>
      </c>
      <c r="S28">
        <v>6319</v>
      </c>
      <c r="T28">
        <v>6250</v>
      </c>
      <c r="U28">
        <v>39280</v>
      </c>
    </row>
    <row r="29" spans="1:21" x14ac:dyDescent="0.35">
      <c r="A29">
        <f t="shared" si="0"/>
        <v>0</v>
      </c>
      <c r="B29">
        <f t="shared" si="1"/>
        <v>0</v>
      </c>
      <c r="C29" t="s">
        <v>312</v>
      </c>
      <c r="D29">
        <v>4616</v>
      </c>
      <c r="E29">
        <v>3665</v>
      </c>
      <c r="F29">
        <v>0</v>
      </c>
      <c r="G29">
        <v>10</v>
      </c>
      <c r="H29">
        <v>0</v>
      </c>
      <c r="I29">
        <v>1992</v>
      </c>
      <c r="J29">
        <v>10283</v>
      </c>
      <c r="K29">
        <v>1086</v>
      </c>
      <c r="L29">
        <v>815</v>
      </c>
      <c r="M29">
        <v>1360</v>
      </c>
      <c r="N29">
        <v>60</v>
      </c>
      <c r="O29">
        <v>5068</v>
      </c>
      <c r="P29">
        <v>0</v>
      </c>
      <c r="Q29">
        <v>0</v>
      </c>
      <c r="R29">
        <v>8389</v>
      </c>
      <c r="S29">
        <v>1636</v>
      </c>
      <c r="T29">
        <v>1700</v>
      </c>
      <c r="U29">
        <v>44177</v>
      </c>
    </row>
    <row r="30" spans="1:21" x14ac:dyDescent="0.35">
      <c r="A30">
        <f t="shared" si="0"/>
        <v>0</v>
      </c>
      <c r="B30">
        <f t="shared" si="1"/>
        <v>0</v>
      </c>
      <c r="C30" t="s">
        <v>150</v>
      </c>
      <c r="D30">
        <v>1301</v>
      </c>
      <c r="E30">
        <v>7435</v>
      </c>
      <c r="F30">
        <v>0</v>
      </c>
      <c r="G30">
        <v>1</v>
      </c>
      <c r="H30">
        <v>0</v>
      </c>
      <c r="I30">
        <v>0</v>
      </c>
      <c r="J30">
        <v>8737</v>
      </c>
      <c r="K30">
        <v>438</v>
      </c>
      <c r="L30">
        <v>911</v>
      </c>
      <c r="M30">
        <v>1132</v>
      </c>
      <c r="N30">
        <v>0</v>
      </c>
      <c r="O30">
        <v>6229</v>
      </c>
      <c r="P30">
        <v>27</v>
      </c>
      <c r="Q30">
        <v>0</v>
      </c>
      <c r="R30">
        <v>8737</v>
      </c>
      <c r="S30">
        <v>3344</v>
      </c>
      <c r="T30">
        <v>8397</v>
      </c>
      <c r="U30">
        <v>40780</v>
      </c>
    </row>
    <row r="31" spans="1:21" x14ac:dyDescent="0.35">
      <c r="A31">
        <f t="shared" si="0"/>
        <v>0</v>
      </c>
      <c r="B31">
        <f t="shared" si="1"/>
        <v>0</v>
      </c>
      <c r="C31" t="s">
        <v>152</v>
      </c>
      <c r="D31">
        <v>2588</v>
      </c>
      <c r="E31">
        <v>1831</v>
      </c>
      <c r="F31">
        <v>0</v>
      </c>
      <c r="G31">
        <v>0</v>
      </c>
      <c r="H31">
        <v>0</v>
      </c>
      <c r="I31">
        <v>0</v>
      </c>
      <c r="J31">
        <v>4419</v>
      </c>
      <c r="K31">
        <v>0</v>
      </c>
      <c r="L31">
        <v>486</v>
      </c>
      <c r="M31">
        <v>431</v>
      </c>
      <c r="N31">
        <v>0</v>
      </c>
      <c r="O31">
        <v>3613</v>
      </c>
      <c r="P31">
        <v>0</v>
      </c>
      <c r="Q31">
        <v>0</v>
      </c>
      <c r="R31">
        <v>4530</v>
      </c>
      <c r="S31">
        <v>8325</v>
      </c>
      <c r="T31">
        <v>50</v>
      </c>
      <c r="U31">
        <v>11990</v>
      </c>
    </row>
    <row r="32" spans="1:21" x14ac:dyDescent="0.35">
      <c r="A32">
        <f t="shared" si="0"/>
        <v>0</v>
      </c>
      <c r="B32">
        <f t="shared" si="1"/>
        <v>0</v>
      </c>
      <c r="C32" t="s">
        <v>153</v>
      </c>
      <c r="D32">
        <v>2569</v>
      </c>
      <c r="E32">
        <v>6893</v>
      </c>
      <c r="F32">
        <v>0</v>
      </c>
      <c r="G32">
        <v>266</v>
      </c>
      <c r="H32">
        <v>0</v>
      </c>
      <c r="I32">
        <v>0</v>
      </c>
      <c r="J32">
        <v>9728</v>
      </c>
      <c r="K32">
        <v>0</v>
      </c>
      <c r="L32">
        <v>1657</v>
      </c>
      <c r="M32">
        <v>1895</v>
      </c>
      <c r="N32">
        <v>275</v>
      </c>
      <c r="O32">
        <v>5395</v>
      </c>
      <c r="P32">
        <v>11</v>
      </c>
      <c r="Q32">
        <v>700</v>
      </c>
      <c r="R32">
        <v>9933</v>
      </c>
      <c r="S32">
        <v>32</v>
      </c>
      <c r="T32">
        <v>0</v>
      </c>
      <c r="U32">
        <v>56377</v>
      </c>
    </row>
    <row r="33" spans="1:21" x14ac:dyDescent="0.35">
      <c r="A33">
        <f t="shared" si="0"/>
        <v>0</v>
      </c>
      <c r="B33">
        <f t="shared" si="1"/>
        <v>0</v>
      </c>
      <c r="C33" t="s">
        <v>154</v>
      </c>
      <c r="D33">
        <v>414</v>
      </c>
      <c r="E33">
        <v>6805</v>
      </c>
      <c r="F33">
        <v>344</v>
      </c>
      <c r="G33">
        <v>206</v>
      </c>
      <c r="H33">
        <v>0</v>
      </c>
      <c r="I33">
        <v>385</v>
      </c>
      <c r="J33">
        <v>8154</v>
      </c>
      <c r="K33">
        <v>565</v>
      </c>
      <c r="L33">
        <v>786</v>
      </c>
      <c r="M33">
        <v>1167</v>
      </c>
      <c r="N33">
        <v>188</v>
      </c>
      <c r="O33">
        <v>4268</v>
      </c>
      <c r="P33">
        <v>436</v>
      </c>
      <c r="Q33">
        <v>0</v>
      </c>
      <c r="R33">
        <v>7410</v>
      </c>
      <c r="S33">
        <v>505</v>
      </c>
      <c r="T33">
        <v>0</v>
      </c>
      <c r="U33">
        <v>32784</v>
      </c>
    </row>
    <row r="34" spans="1:21" x14ac:dyDescent="0.35">
      <c r="A34">
        <f t="shared" si="0"/>
        <v>0</v>
      </c>
      <c r="B34">
        <f t="shared" si="1"/>
        <v>0</v>
      </c>
      <c r="C34" t="s">
        <v>155</v>
      </c>
      <c r="D34">
        <v>333</v>
      </c>
      <c r="E34">
        <v>6041</v>
      </c>
      <c r="F34">
        <v>20</v>
      </c>
      <c r="G34">
        <v>108</v>
      </c>
      <c r="H34">
        <v>0</v>
      </c>
      <c r="I34">
        <v>0</v>
      </c>
      <c r="J34">
        <v>6502</v>
      </c>
      <c r="K34">
        <v>0</v>
      </c>
      <c r="L34">
        <v>1255</v>
      </c>
      <c r="M34">
        <v>1142</v>
      </c>
      <c r="N34">
        <v>106</v>
      </c>
      <c r="O34">
        <v>4322</v>
      </c>
      <c r="P34">
        <v>500</v>
      </c>
      <c r="Q34">
        <v>0</v>
      </c>
      <c r="R34">
        <v>7325</v>
      </c>
      <c r="S34">
        <v>1260</v>
      </c>
      <c r="T34">
        <v>2342</v>
      </c>
      <c r="U34">
        <v>32820</v>
      </c>
    </row>
    <row r="35" spans="1:21" x14ac:dyDescent="0.35">
      <c r="A35">
        <f t="shared" si="0"/>
        <v>0</v>
      </c>
      <c r="B35">
        <f t="shared" si="1"/>
        <v>0</v>
      </c>
      <c r="C35" t="s">
        <v>156</v>
      </c>
      <c r="D35">
        <v>1774</v>
      </c>
      <c r="E35">
        <v>2612</v>
      </c>
      <c r="F35">
        <v>0</v>
      </c>
      <c r="G35">
        <v>74</v>
      </c>
      <c r="H35">
        <v>0</v>
      </c>
      <c r="I35">
        <v>2716</v>
      </c>
      <c r="J35">
        <v>7176</v>
      </c>
      <c r="K35">
        <v>2293</v>
      </c>
      <c r="L35">
        <v>0</v>
      </c>
      <c r="M35">
        <v>1329</v>
      </c>
      <c r="N35">
        <v>12</v>
      </c>
      <c r="O35">
        <v>3507</v>
      </c>
      <c r="P35">
        <v>0</v>
      </c>
      <c r="Q35">
        <v>0</v>
      </c>
      <c r="R35">
        <v>7141</v>
      </c>
      <c r="S35">
        <v>41</v>
      </c>
      <c r="T35">
        <v>0</v>
      </c>
      <c r="U35">
        <v>40335</v>
      </c>
    </row>
    <row r="36" spans="1:21" x14ac:dyDescent="0.35">
      <c r="A36">
        <f t="shared" si="0"/>
        <v>0</v>
      </c>
      <c r="B36">
        <f t="shared" si="1"/>
        <v>0</v>
      </c>
      <c r="C36" t="s">
        <v>158</v>
      </c>
      <c r="D36">
        <v>2491</v>
      </c>
      <c r="E36">
        <v>6719</v>
      </c>
      <c r="F36">
        <v>245</v>
      </c>
      <c r="G36">
        <v>78</v>
      </c>
      <c r="H36">
        <v>12</v>
      </c>
      <c r="I36">
        <v>0</v>
      </c>
      <c r="J36">
        <v>9545</v>
      </c>
      <c r="K36">
        <v>341</v>
      </c>
      <c r="L36">
        <v>2558</v>
      </c>
      <c r="M36">
        <v>1968</v>
      </c>
      <c r="N36">
        <v>288</v>
      </c>
      <c r="O36">
        <v>4686</v>
      </c>
      <c r="P36">
        <v>11</v>
      </c>
      <c r="Q36">
        <v>250</v>
      </c>
      <c r="R36">
        <v>10102</v>
      </c>
      <c r="S36">
        <v>397</v>
      </c>
      <c r="T36">
        <v>397</v>
      </c>
      <c r="U36">
        <v>56181</v>
      </c>
    </row>
    <row r="37" spans="1:21" x14ac:dyDescent="0.35">
      <c r="A37">
        <f t="shared" si="0"/>
        <v>0</v>
      </c>
      <c r="B37">
        <f t="shared" si="1"/>
        <v>0</v>
      </c>
      <c r="C37" t="s">
        <v>159</v>
      </c>
      <c r="D37">
        <v>0</v>
      </c>
      <c r="E37">
        <v>0</v>
      </c>
      <c r="F37">
        <v>0</v>
      </c>
      <c r="G37">
        <v>0</v>
      </c>
      <c r="H37">
        <v>0</v>
      </c>
      <c r="I37">
        <v>678</v>
      </c>
      <c r="J37">
        <v>678</v>
      </c>
      <c r="K37">
        <v>0</v>
      </c>
      <c r="L37">
        <v>26</v>
      </c>
      <c r="M37">
        <v>599</v>
      </c>
      <c r="N37">
        <v>0</v>
      </c>
      <c r="O37">
        <v>53</v>
      </c>
      <c r="P37">
        <v>0</v>
      </c>
      <c r="Q37">
        <v>0</v>
      </c>
      <c r="R37">
        <v>678</v>
      </c>
      <c r="S37">
        <v>23630</v>
      </c>
      <c r="T37" s="1">
        <v>20840</v>
      </c>
      <c r="U37">
        <v>24000</v>
      </c>
    </row>
    <row r="38" spans="1:21" x14ac:dyDescent="0.35">
      <c r="A38">
        <f t="shared" si="0"/>
        <v>0</v>
      </c>
      <c r="B38">
        <f t="shared" si="1"/>
        <v>0</v>
      </c>
      <c r="C38" t="s">
        <v>162</v>
      </c>
      <c r="D38">
        <v>206</v>
      </c>
      <c r="E38">
        <v>2952</v>
      </c>
      <c r="F38">
        <v>0</v>
      </c>
      <c r="G38">
        <v>58</v>
      </c>
      <c r="H38">
        <v>0</v>
      </c>
      <c r="I38">
        <v>1500</v>
      </c>
      <c r="J38">
        <v>4716</v>
      </c>
      <c r="K38">
        <v>0</v>
      </c>
      <c r="L38">
        <v>657</v>
      </c>
      <c r="M38">
        <v>1451</v>
      </c>
      <c r="N38">
        <v>35</v>
      </c>
      <c r="O38">
        <v>2738</v>
      </c>
      <c r="P38">
        <v>0</v>
      </c>
      <c r="Q38">
        <v>0</v>
      </c>
      <c r="R38">
        <v>4881</v>
      </c>
      <c r="S38">
        <v>1072</v>
      </c>
      <c r="T38">
        <v>4900</v>
      </c>
      <c r="U38">
        <v>30900</v>
      </c>
    </row>
    <row r="39" spans="1:21" x14ac:dyDescent="0.35">
      <c r="A39">
        <f t="shared" si="0"/>
        <v>0</v>
      </c>
      <c r="B39">
        <f t="shared" si="1"/>
        <v>0</v>
      </c>
      <c r="C39" t="s">
        <v>163</v>
      </c>
      <c r="D39">
        <v>3189</v>
      </c>
      <c r="E39">
        <v>22486</v>
      </c>
      <c r="F39">
        <v>1237</v>
      </c>
      <c r="G39">
        <v>315</v>
      </c>
      <c r="H39">
        <v>0</v>
      </c>
      <c r="I39">
        <v>0</v>
      </c>
      <c r="J39">
        <v>27227</v>
      </c>
      <c r="K39">
        <v>4661</v>
      </c>
      <c r="L39">
        <v>2336</v>
      </c>
      <c r="M39">
        <v>5351</v>
      </c>
      <c r="N39">
        <v>100</v>
      </c>
      <c r="O39">
        <v>12934</v>
      </c>
      <c r="P39">
        <v>2215</v>
      </c>
      <c r="Q39">
        <v>0</v>
      </c>
      <c r="R39">
        <v>27597</v>
      </c>
      <c r="S39">
        <v>3813</v>
      </c>
      <c r="T39">
        <v>5000</v>
      </c>
      <c r="U39">
        <v>150762</v>
      </c>
    </row>
    <row r="40" spans="1:21" x14ac:dyDescent="0.35">
      <c r="A40">
        <f t="shared" si="0"/>
        <v>0</v>
      </c>
      <c r="B40">
        <f t="shared" si="1"/>
        <v>0</v>
      </c>
      <c r="C40" t="s">
        <v>164</v>
      </c>
      <c r="D40">
        <v>1589</v>
      </c>
      <c r="E40">
        <v>13850</v>
      </c>
      <c r="F40">
        <v>0</v>
      </c>
      <c r="G40">
        <v>15</v>
      </c>
      <c r="H40">
        <v>0</v>
      </c>
      <c r="I40">
        <v>0</v>
      </c>
      <c r="J40">
        <v>15454</v>
      </c>
      <c r="K40">
        <v>4238</v>
      </c>
      <c r="L40">
        <v>0</v>
      </c>
      <c r="M40">
        <v>4511</v>
      </c>
      <c r="N40">
        <v>33</v>
      </c>
      <c r="O40">
        <v>6532</v>
      </c>
      <c r="P40">
        <v>0</v>
      </c>
      <c r="Q40">
        <v>0</v>
      </c>
      <c r="R40">
        <v>15314</v>
      </c>
      <c r="S40">
        <v>9423</v>
      </c>
      <c r="T40">
        <v>10000</v>
      </c>
      <c r="U40">
        <v>127344</v>
      </c>
    </row>
    <row r="41" spans="1:21" x14ac:dyDescent="0.35">
      <c r="A41">
        <f t="shared" si="0"/>
        <v>0</v>
      </c>
      <c r="B41">
        <f t="shared" si="1"/>
        <v>0</v>
      </c>
      <c r="C41" t="s">
        <v>166</v>
      </c>
      <c r="D41">
        <v>797</v>
      </c>
      <c r="E41">
        <v>919</v>
      </c>
      <c r="F41">
        <v>0</v>
      </c>
      <c r="G41">
        <v>56</v>
      </c>
      <c r="H41">
        <v>0</v>
      </c>
      <c r="I41">
        <v>0</v>
      </c>
      <c r="J41">
        <v>1772</v>
      </c>
      <c r="K41">
        <v>299</v>
      </c>
      <c r="L41">
        <v>0</v>
      </c>
      <c r="M41">
        <v>167</v>
      </c>
      <c r="N41">
        <v>0</v>
      </c>
      <c r="O41">
        <v>1223</v>
      </c>
      <c r="P41">
        <v>0</v>
      </c>
      <c r="Q41">
        <v>0</v>
      </c>
      <c r="R41">
        <v>1689</v>
      </c>
      <c r="S41">
        <v>0</v>
      </c>
      <c r="T41">
        <v>0</v>
      </c>
      <c r="U41">
        <v>5264</v>
      </c>
    </row>
    <row r="42" spans="1:21" x14ac:dyDescent="0.35">
      <c r="A42">
        <f t="shared" si="0"/>
        <v>0</v>
      </c>
      <c r="B42">
        <f t="shared" si="1"/>
        <v>0</v>
      </c>
      <c r="C42" t="s">
        <v>167</v>
      </c>
      <c r="D42">
        <v>1777</v>
      </c>
      <c r="E42">
        <v>4623</v>
      </c>
      <c r="F42">
        <v>0</v>
      </c>
      <c r="G42">
        <v>821</v>
      </c>
      <c r="H42">
        <v>0</v>
      </c>
      <c r="I42">
        <v>0</v>
      </c>
      <c r="J42">
        <v>7221</v>
      </c>
      <c r="K42">
        <v>1080</v>
      </c>
      <c r="L42">
        <v>937</v>
      </c>
      <c r="M42">
        <v>1133</v>
      </c>
      <c r="N42">
        <v>24</v>
      </c>
      <c r="O42">
        <v>4061</v>
      </c>
      <c r="P42">
        <v>0</v>
      </c>
      <c r="Q42">
        <v>102</v>
      </c>
      <c r="R42">
        <v>7337</v>
      </c>
      <c r="S42">
        <v>291</v>
      </c>
      <c r="T42">
        <v>0</v>
      </c>
      <c r="U42">
        <v>34312</v>
      </c>
    </row>
    <row r="43" spans="1:21" x14ac:dyDescent="0.35">
      <c r="A43">
        <f t="shared" si="0"/>
        <v>0</v>
      </c>
      <c r="B43">
        <f t="shared" si="1"/>
        <v>0</v>
      </c>
      <c r="C43" t="s">
        <v>174</v>
      </c>
      <c r="D43">
        <v>1390</v>
      </c>
      <c r="E43">
        <v>7338</v>
      </c>
      <c r="F43">
        <v>0</v>
      </c>
      <c r="G43">
        <v>158</v>
      </c>
      <c r="H43">
        <v>0</v>
      </c>
      <c r="I43">
        <v>0</v>
      </c>
      <c r="J43">
        <v>8886</v>
      </c>
      <c r="K43">
        <v>0</v>
      </c>
      <c r="L43">
        <v>1918</v>
      </c>
      <c r="M43">
        <v>2267</v>
      </c>
      <c r="N43">
        <v>288</v>
      </c>
      <c r="O43">
        <v>3993</v>
      </c>
      <c r="P43">
        <v>78</v>
      </c>
      <c r="Q43">
        <v>500</v>
      </c>
      <c r="R43">
        <v>9044</v>
      </c>
      <c r="S43">
        <v>1003</v>
      </c>
      <c r="T43">
        <v>1630</v>
      </c>
      <c r="U43">
        <v>72120</v>
      </c>
    </row>
    <row r="44" spans="1:21" x14ac:dyDescent="0.35">
      <c r="A44">
        <f t="shared" si="0"/>
        <v>0</v>
      </c>
      <c r="B44">
        <f t="shared" si="1"/>
        <v>0</v>
      </c>
      <c r="C44" t="s">
        <v>177</v>
      </c>
      <c r="D44">
        <v>1786</v>
      </c>
      <c r="E44">
        <v>5807</v>
      </c>
      <c r="F44">
        <v>0</v>
      </c>
      <c r="G44">
        <v>66</v>
      </c>
      <c r="H44">
        <v>0</v>
      </c>
      <c r="I44">
        <v>0</v>
      </c>
      <c r="J44">
        <v>7659</v>
      </c>
      <c r="K44">
        <v>786</v>
      </c>
      <c r="L44">
        <v>1002</v>
      </c>
      <c r="M44">
        <v>1725</v>
      </c>
      <c r="N44">
        <v>96</v>
      </c>
      <c r="O44">
        <v>3895</v>
      </c>
      <c r="P44">
        <v>0</v>
      </c>
      <c r="Q44">
        <v>0</v>
      </c>
      <c r="R44">
        <v>7504</v>
      </c>
      <c r="S44">
        <v>0</v>
      </c>
      <c r="T44">
        <v>3380</v>
      </c>
      <c r="U44">
        <v>48196</v>
      </c>
    </row>
    <row r="45" spans="1:21" x14ac:dyDescent="0.35">
      <c r="A45">
        <f t="shared" si="0"/>
        <v>0</v>
      </c>
      <c r="B45">
        <f t="shared" si="1"/>
        <v>0</v>
      </c>
      <c r="C45" t="s">
        <v>182</v>
      </c>
      <c r="D45">
        <v>2209</v>
      </c>
      <c r="E45">
        <v>5541</v>
      </c>
      <c r="F45">
        <v>0</v>
      </c>
      <c r="G45">
        <v>14</v>
      </c>
      <c r="H45">
        <v>0</v>
      </c>
      <c r="I45">
        <v>0</v>
      </c>
      <c r="J45">
        <v>7764</v>
      </c>
      <c r="K45">
        <v>0</v>
      </c>
      <c r="L45">
        <v>1640</v>
      </c>
      <c r="M45">
        <v>1231</v>
      </c>
      <c r="N45">
        <v>0</v>
      </c>
      <c r="O45">
        <v>4299</v>
      </c>
      <c r="P45">
        <v>406</v>
      </c>
      <c r="Q45">
        <v>0</v>
      </c>
      <c r="R45">
        <v>7576</v>
      </c>
      <c r="S45">
        <v>0</v>
      </c>
      <c r="T45">
        <v>0</v>
      </c>
      <c r="U45">
        <v>35699</v>
      </c>
    </row>
    <row r="46" spans="1:21" x14ac:dyDescent="0.35">
      <c r="A46">
        <f t="shared" si="0"/>
        <v>0</v>
      </c>
      <c r="B46">
        <f t="shared" si="1"/>
        <v>0</v>
      </c>
      <c r="C46" t="s">
        <v>187</v>
      </c>
      <c r="D46">
        <v>2153</v>
      </c>
      <c r="E46">
        <v>6472</v>
      </c>
      <c r="F46">
        <v>202</v>
      </c>
      <c r="G46">
        <v>722</v>
      </c>
      <c r="H46">
        <v>496</v>
      </c>
      <c r="I46">
        <v>0</v>
      </c>
      <c r="J46">
        <v>10045</v>
      </c>
      <c r="K46">
        <v>0</v>
      </c>
      <c r="L46">
        <v>2355</v>
      </c>
      <c r="M46">
        <v>1707</v>
      </c>
      <c r="N46">
        <v>18</v>
      </c>
      <c r="O46">
        <v>6090</v>
      </c>
      <c r="P46">
        <v>46</v>
      </c>
      <c r="Q46">
        <v>0</v>
      </c>
      <c r="R46">
        <v>10216</v>
      </c>
      <c r="S46">
        <v>774</v>
      </c>
      <c r="T46">
        <v>1255</v>
      </c>
      <c r="U46">
        <v>55049</v>
      </c>
    </row>
    <row r="47" spans="1:21" x14ac:dyDescent="0.35">
      <c r="A47">
        <f t="shared" si="0"/>
        <v>0</v>
      </c>
      <c r="B47">
        <f t="shared" si="1"/>
        <v>0</v>
      </c>
      <c r="C47" t="s">
        <v>189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26</v>
      </c>
      <c r="N47">
        <v>0</v>
      </c>
      <c r="O47">
        <v>0</v>
      </c>
      <c r="P47">
        <v>0</v>
      </c>
      <c r="Q47">
        <v>0</v>
      </c>
      <c r="R47">
        <v>26</v>
      </c>
      <c r="S47">
        <v>0</v>
      </c>
      <c r="T47">
        <v>0</v>
      </c>
      <c r="U47">
        <v>650</v>
      </c>
    </row>
    <row r="48" spans="1:21" x14ac:dyDescent="0.35">
      <c r="A48">
        <f t="shared" si="0"/>
        <v>0</v>
      </c>
      <c r="B48">
        <f t="shared" si="1"/>
        <v>0</v>
      </c>
      <c r="C48" t="s">
        <v>193</v>
      </c>
      <c r="D48">
        <v>1199</v>
      </c>
      <c r="E48">
        <v>3475</v>
      </c>
      <c r="F48">
        <v>0</v>
      </c>
      <c r="G48">
        <v>0</v>
      </c>
      <c r="H48">
        <v>0</v>
      </c>
      <c r="I48">
        <v>0</v>
      </c>
      <c r="J48">
        <v>4674</v>
      </c>
      <c r="K48">
        <v>631</v>
      </c>
      <c r="L48">
        <v>0</v>
      </c>
      <c r="M48">
        <v>975</v>
      </c>
      <c r="N48">
        <v>95</v>
      </c>
      <c r="O48">
        <v>2674</v>
      </c>
      <c r="P48">
        <v>0</v>
      </c>
      <c r="Q48">
        <v>0</v>
      </c>
      <c r="R48">
        <v>4375</v>
      </c>
      <c r="S48">
        <v>2795</v>
      </c>
      <c r="T48">
        <v>8419</v>
      </c>
      <c r="U48">
        <v>32812</v>
      </c>
    </row>
    <row r="49" spans="1:21" x14ac:dyDescent="0.35">
      <c r="A49">
        <f t="shared" si="0"/>
        <v>0</v>
      </c>
      <c r="B49">
        <f t="shared" si="1"/>
        <v>0</v>
      </c>
      <c r="C49" t="s">
        <v>194</v>
      </c>
      <c r="D49">
        <v>510</v>
      </c>
      <c r="E49">
        <v>2347</v>
      </c>
      <c r="F49">
        <v>0</v>
      </c>
      <c r="G49">
        <v>107</v>
      </c>
      <c r="H49">
        <v>0</v>
      </c>
      <c r="I49">
        <v>0</v>
      </c>
      <c r="J49">
        <v>2964</v>
      </c>
      <c r="K49">
        <v>0</v>
      </c>
      <c r="L49">
        <v>845</v>
      </c>
      <c r="M49">
        <v>735</v>
      </c>
      <c r="N49">
        <v>0</v>
      </c>
      <c r="O49">
        <v>1223</v>
      </c>
      <c r="P49">
        <v>60</v>
      </c>
      <c r="Q49">
        <v>0</v>
      </c>
      <c r="R49">
        <v>2863</v>
      </c>
      <c r="S49">
        <v>0</v>
      </c>
      <c r="T49">
        <v>0</v>
      </c>
      <c r="U49">
        <v>21357</v>
      </c>
    </row>
    <row r="50" spans="1:21" x14ac:dyDescent="0.35">
      <c r="A50">
        <f t="shared" si="0"/>
        <v>0</v>
      </c>
      <c r="B50">
        <f t="shared" si="1"/>
        <v>0</v>
      </c>
      <c r="C50" t="s">
        <v>195</v>
      </c>
      <c r="D50">
        <v>0</v>
      </c>
      <c r="E50">
        <v>1213</v>
      </c>
      <c r="F50">
        <v>0</v>
      </c>
      <c r="G50">
        <v>30</v>
      </c>
      <c r="H50">
        <v>0</v>
      </c>
      <c r="I50">
        <v>0</v>
      </c>
      <c r="J50">
        <v>1243</v>
      </c>
      <c r="K50">
        <v>0</v>
      </c>
      <c r="L50">
        <v>28</v>
      </c>
      <c r="M50">
        <v>149</v>
      </c>
      <c r="N50">
        <v>0</v>
      </c>
      <c r="O50">
        <v>1107</v>
      </c>
      <c r="P50">
        <v>0</v>
      </c>
      <c r="Q50">
        <v>0</v>
      </c>
      <c r="R50">
        <v>1284</v>
      </c>
      <c r="S50">
        <v>0</v>
      </c>
      <c r="T50">
        <v>5474</v>
      </c>
      <c r="U50">
        <v>7854</v>
      </c>
    </row>
    <row r="51" spans="1:21" x14ac:dyDescent="0.35">
      <c r="A51">
        <f t="shared" si="0"/>
        <v>0</v>
      </c>
      <c r="B51">
        <f t="shared" si="1"/>
        <v>0</v>
      </c>
      <c r="C51" t="s">
        <v>197</v>
      </c>
      <c r="D51">
        <v>422</v>
      </c>
      <c r="E51">
        <v>3648</v>
      </c>
      <c r="F51">
        <v>0</v>
      </c>
      <c r="G51">
        <v>0</v>
      </c>
      <c r="H51">
        <v>292</v>
      </c>
      <c r="I51">
        <v>4650</v>
      </c>
      <c r="J51">
        <v>9012</v>
      </c>
      <c r="K51">
        <v>0</v>
      </c>
      <c r="L51">
        <v>1183</v>
      </c>
      <c r="M51">
        <v>844</v>
      </c>
      <c r="N51">
        <v>6</v>
      </c>
      <c r="O51">
        <v>2936</v>
      </c>
      <c r="P51">
        <v>2143</v>
      </c>
      <c r="Q51">
        <v>0</v>
      </c>
      <c r="R51">
        <v>7112</v>
      </c>
      <c r="S51">
        <v>0</v>
      </c>
      <c r="T51">
        <v>0</v>
      </c>
      <c r="U51">
        <v>21355</v>
      </c>
    </row>
    <row r="52" spans="1:21" x14ac:dyDescent="0.35">
      <c r="A52">
        <f t="shared" si="0"/>
        <v>0</v>
      </c>
      <c r="B52">
        <f t="shared" si="1"/>
        <v>0</v>
      </c>
      <c r="C52" t="s">
        <v>198</v>
      </c>
      <c r="D52">
        <v>389</v>
      </c>
      <c r="E52">
        <v>4521</v>
      </c>
      <c r="F52">
        <v>19</v>
      </c>
      <c r="G52">
        <v>9</v>
      </c>
      <c r="H52">
        <v>0</v>
      </c>
      <c r="I52">
        <v>0</v>
      </c>
      <c r="J52">
        <v>4938</v>
      </c>
      <c r="K52">
        <v>0</v>
      </c>
      <c r="L52">
        <v>1012</v>
      </c>
      <c r="M52">
        <v>863</v>
      </c>
      <c r="N52">
        <v>400</v>
      </c>
      <c r="O52">
        <v>2663</v>
      </c>
      <c r="P52">
        <v>0</v>
      </c>
      <c r="Q52">
        <v>0</v>
      </c>
      <c r="R52">
        <v>4938</v>
      </c>
      <c r="S52">
        <v>6230</v>
      </c>
      <c r="T52">
        <v>7010</v>
      </c>
      <c r="U52">
        <v>30796</v>
      </c>
    </row>
    <row r="53" spans="1:21" x14ac:dyDescent="0.35">
      <c r="A53">
        <f t="shared" si="0"/>
        <v>0</v>
      </c>
      <c r="B53">
        <f t="shared" si="1"/>
        <v>0</v>
      </c>
      <c r="C53" t="s">
        <v>200</v>
      </c>
      <c r="D53">
        <v>203</v>
      </c>
      <c r="E53">
        <v>1836</v>
      </c>
      <c r="F53">
        <v>47</v>
      </c>
      <c r="G53">
        <v>0</v>
      </c>
      <c r="H53">
        <v>0</v>
      </c>
      <c r="I53">
        <v>714</v>
      </c>
      <c r="J53">
        <v>2800</v>
      </c>
      <c r="K53">
        <v>319</v>
      </c>
      <c r="L53">
        <v>0</v>
      </c>
      <c r="M53">
        <v>395</v>
      </c>
      <c r="N53">
        <v>0</v>
      </c>
      <c r="O53">
        <v>2098</v>
      </c>
      <c r="P53">
        <v>0</v>
      </c>
      <c r="Q53">
        <v>0</v>
      </c>
      <c r="R53">
        <v>2812</v>
      </c>
      <c r="S53">
        <v>5524</v>
      </c>
      <c r="T53">
        <v>7380</v>
      </c>
      <c r="U53">
        <v>17320</v>
      </c>
    </row>
    <row r="54" spans="1:21" x14ac:dyDescent="0.35">
      <c r="A54">
        <f t="shared" si="0"/>
        <v>0</v>
      </c>
      <c r="B54">
        <f t="shared" si="1"/>
        <v>0</v>
      </c>
      <c r="C54" t="s">
        <v>313</v>
      </c>
      <c r="D54">
        <v>6052</v>
      </c>
      <c r="E54">
        <v>6997</v>
      </c>
      <c r="F54">
        <v>26</v>
      </c>
      <c r="G54">
        <v>519</v>
      </c>
      <c r="H54">
        <v>0</v>
      </c>
      <c r="I54">
        <v>0</v>
      </c>
      <c r="J54">
        <v>13594</v>
      </c>
      <c r="K54">
        <v>0</v>
      </c>
      <c r="L54">
        <v>2642</v>
      </c>
      <c r="M54">
        <v>3075</v>
      </c>
      <c r="N54">
        <v>560</v>
      </c>
      <c r="O54">
        <v>8077</v>
      </c>
      <c r="P54">
        <v>0</v>
      </c>
      <c r="Q54">
        <v>0</v>
      </c>
      <c r="R54">
        <v>14354</v>
      </c>
      <c r="S54">
        <v>3211</v>
      </c>
      <c r="T54">
        <v>1000</v>
      </c>
      <c r="U54">
        <v>71700</v>
      </c>
    </row>
    <row r="55" spans="1:21" x14ac:dyDescent="0.35">
      <c r="A55">
        <f t="shared" si="0"/>
        <v>0</v>
      </c>
      <c r="B55">
        <f t="shared" si="1"/>
        <v>0</v>
      </c>
      <c r="C55" t="s">
        <v>336</v>
      </c>
      <c r="D55">
        <v>1427</v>
      </c>
      <c r="E55">
        <v>2714</v>
      </c>
      <c r="F55">
        <v>29</v>
      </c>
      <c r="G55">
        <v>156</v>
      </c>
      <c r="H55">
        <v>0</v>
      </c>
      <c r="I55">
        <v>129</v>
      </c>
      <c r="J55">
        <v>4455</v>
      </c>
      <c r="K55">
        <v>0</v>
      </c>
      <c r="L55">
        <v>1007</v>
      </c>
      <c r="M55">
        <v>828</v>
      </c>
      <c r="N55">
        <v>0</v>
      </c>
      <c r="O55">
        <v>2620</v>
      </c>
      <c r="P55">
        <v>0</v>
      </c>
      <c r="Q55">
        <v>0</v>
      </c>
      <c r="R55">
        <v>4455</v>
      </c>
      <c r="S55">
        <v>2665</v>
      </c>
      <c r="T55">
        <v>2875</v>
      </c>
      <c r="U55">
        <v>30525</v>
      </c>
    </row>
    <row r="56" spans="1:21" x14ac:dyDescent="0.35">
      <c r="A56">
        <f t="shared" si="0"/>
        <v>0</v>
      </c>
      <c r="B56">
        <f t="shared" si="1"/>
        <v>0</v>
      </c>
      <c r="C56" t="s">
        <v>358</v>
      </c>
      <c r="D56">
        <v>1854</v>
      </c>
      <c r="E56">
        <v>8936</v>
      </c>
      <c r="F56">
        <v>0</v>
      </c>
      <c r="G56">
        <v>198</v>
      </c>
      <c r="H56">
        <v>0</v>
      </c>
      <c r="I56">
        <v>0</v>
      </c>
      <c r="J56">
        <v>10988</v>
      </c>
      <c r="K56">
        <v>3443</v>
      </c>
      <c r="L56">
        <v>0</v>
      </c>
      <c r="M56">
        <v>2521</v>
      </c>
      <c r="N56">
        <v>0</v>
      </c>
      <c r="O56">
        <v>6275</v>
      </c>
      <c r="P56">
        <v>0</v>
      </c>
      <c r="Q56">
        <v>0</v>
      </c>
      <c r="R56">
        <v>12239</v>
      </c>
      <c r="S56">
        <v>0</v>
      </c>
      <c r="T56">
        <v>0</v>
      </c>
      <c r="U56">
        <v>70406</v>
      </c>
    </row>
    <row r="57" spans="1:21" x14ac:dyDescent="0.35">
      <c r="A57">
        <f t="shared" si="0"/>
        <v>0</v>
      </c>
      <c r="B57">
        <f t="shared" si="1"/>
        <v>0</v>
      </c>
      <c r="C57" t="s">
        <v>205</v>
      </c>
      <c r="D57">
        <v>328</v>
      </c>
      <c r="E57">
        <v>5420</v>
      </c>
      <c r="F57">
        <v>0</v>
      </c>
      <c r="G57">
        <v>0</v>
      </c>
      <c r="H57">
        <v>0</v>
      </c>
      <c r="I57">
        <v>504</v>
      </c>
      <c r="J57">
        <v>6252</v>
      </c>
      <c r="K57">
        <v>1458</v>
      </c>
      <c r="L57">
        <v>0</v>
      </c>
      <c r="M57">
        <v>1390</v>
      </c>
      <c r="N57">
        <v>0</v>
      </c>
      <c r="O57">
        <v>3404</v>
      </c>
      <c r="P57">
        <v>0</v>
      </c>
      <c r="Q57">
        <v>0</v>
      </c>
      <c r="R57">
        <v>6252</v>
      </c>
      <c r="S57">
        <v>928</v>
      </c>
      <c r="T57">
        <v>0</v>
      </c>
      <c r="U57">
        <v>36802</v>
      </c>
    </row>
    <row r="58" spans="1:21" x14ac:dyDescent="0.35">
      <c r="A58">
        <f t="shared" si="0"/>
        <v>0</v>
      </c>
      <c r="B58">
        <f t="shared" si="1"/>
        <v>0</v>
      </c>
      <c r="C58" t="s">
        <v>270</v>
      </c>
      <c r="D58">
        <v>7997</v>
      </c>
      <c r="E58">
        <v>21808</v>
      </c>
      <c r="F58">
        <v>2117</v>
      </c>
      <c r="G58">
        <v>204</v>
      </c>
      <c r="H58">
        <v>0</v>
      </c>
      <c r="I58">
        <v>0</v>
      </c>
      <c r="J58">
        <v>32126</v>
      </c>
      <c r="K58">
        <v>6905</v>
      </c>
      <c r="L58">
        <v>86</v>
      </c>
      <c r="M58">
        <v>5884</v>
      </c>
      <c r="N58">
        <v>2</v>
      </c>
      <c r="O58">
        <v>16816</v>
      </c>
      <c r="P58">
        <v>3000</v>
      </c>
      <c r="Q58">
        <v>0</v>
      </c>
      <c r="R58">
        <v>32693</v>
      </c>
      <c r="S58">
        <v>14535</v>
      </c>
      <c r="T58">
        <v>20940</v>
      </c>
      <c r="U58">
        <v>166176</v>
      </c>
    </row>
    <row r="59" spans="1:21" x14ac:dyDescent="0.35">
      <c r="A59">
        <f t="shared" si="0"/>
        <v>0</v>
      </c>
      <c r="B59">
        <f t="shared" si="1"/>
        <v>0</v>
      </c>
      <c r="C59" t="s">
        <v>207</v>
      </c>
      <c r="D59">
        <v>3068</v>
      </c>
      <c r="E59">
        <v>6649</v>
      </c>
      <c r="F59">
        <v>0</v>
      </c>
      <c r="G59">
        <v>38</v>
      </c>
      <c r="H59">
        <v>0</v>
      </c>
      <c r="I59">
        <v>0</v>
      </c>
      <c r="J59">
        <v>9755</v>
      </c>
      <c r="K59">
        <v>2106</v>
      </c>
      <c r="L59">
        <v>0</v>
      </c>
      <c r="M59">
        <v>1778</v>
      </c>
      <c r="N59">
        <v>0</v>
      </c>
      <c r="O59">
        <v>5113</v>
      </c>
      <c r="P59">
        <v>221</v>
      </c>
      <c r="Q59">
        <v>0</v>
      </c>
      <c r="R59">
        <v>9218</v>
      </c>
      <c r="S59">
        <v>3127</v>
      </c>
      <c r="T59">
        <v>3590</v>
      </c>
      <c r="U59">
        <v>52280</v>
      </c>
    </row>
    <row r="60" spans="1:21" x14ac:dyDescent="0.35">
      <c r="A60">
        <f t="shared" si="0"/>
        <v>0</v>
      </c>
      <c r="B60">
        <f t="shared" si="1"/>
        <v>0</v>
      </c>
      <c r="C60" t="s">
        <v>208</v>
      </c>
      <c r="D60">
        <v>2991</v>
      </c>
      <c r="E60">
        <v>21397</v>
      </c>
      <c r="F60">
        <v>0</v>
      </c>
      <c r="G60">
        <v>2695</v>
      </c>
      <c r="H60">
        <v>0</v>
      </c>
      <c r="I60">
        <v>0</v>
      </c>
      <c r="J60">
        <v>27083</v>
      </c>
      <c r="K60">
        <v>1120</v>
      </c>
      <c r="L60">
        <v>6073</v>
      </c>
      <c r="M60">
        <v>5684</v>
      </c>
      <c r="N60">
        <v>0</v>
      </c>
      <c r="O60">
        <v>11626</v>
      </c>
      <c r="P60">
        <v>2336</v>
      </c>
      <c r="Q60">
        <v>0</v>
      </c>
      <c r="R60">
        <v>26839</v>
      </c>
      <c r="S60">
        <v>2706</v>
      </c>
      <c r="T60">
        <v>7000</v>
      </c>
      <c r="U60">
        <v>187589</v>
      </c>
    </row>
    <row r="61" spans="1:21" x14ac:dyDescent="0.35">
      <c r="A61">
        <f t="shared" si="0"/>
        <v>0</v>
      </c>
      <c r="B61">
        <f t="shared" si="1"/>
        <v>0</v>
      </c>
      <c r="C61" t="s">
        <v>209</v>
      </c>
      <c r="D61">
        <v>6</v>
      </c>
      <c r="E61">
        <v>558</v>
      </c>
      <c r="F61">
        <v>0</v>
      </c>
      <c r="G61">
        <v>81</v>
      </c>
      <c r="H61">
        <v>0</v>
      </c>
      <c r="I61">
        <v>503</v>
      </c>
      <c r="J61">
        <v>1148</v>
      </c>
      <c r="K61">
        <v>248</v>
      </c>
      <c r="L61">
        <v>0</v>
      </c>
      <c r="M61">
        <v>332</v>
      </c>
      <c r="N61">
        <v>0</v>
      </c>
      <c r="O61">
        <v>512</v>
      </c>
      <c r="P61">
        <v>0</v>
      </c>
      <c r="Q61">
        <v>0</v>
      </c>
      <c r="R61">
        <v>1092</v>
      </c>
      <c r="S61">
        <v>336</v>
      </c>
      <c r="T61">
        <v>1000</v>
      </c>
      <c r="U61">
        <v>9341</v>
      </c>
    </row>
    <row r="62" spans="1:21" x14ac:dyDescent="0.35">
      <c r="A62">
        <f t="shared" si="0"/>
        <v>0</v>
      </c>
      <c r="B62">
        <f t="shared" si="1"/>
        <v>0</v>
      </c>
      <c r="C62" t="s">
        <v>212</v>
      </c>
      <c r="D62">
        <v>3569</v>
      </c>
      <c r="E62">
        <v>5380</v>
      </c>
      <c r="F62">
        <v>0</v>
      </c>
      <c r="G62">
        <v>215</v>
      </c>
      <c r="H62">
        <v>0</v>
      </c>
      <c r="I62">
        <v>0</v>
      </c>
      <c r="J62">
        <v>9164</v>
      </c>
      <c r="K62">
        <v>1919</v>
      </c>
      <c r="L62">
        <v>0</v>
      </c>
      <c r="M62">
        <v>1848</v>
      </c>
      <c r="N62">
        <v>100</v>
      </c>
      <c r="O62">
        <v>4499</v>
      </c>
      <c r="P62">
        <v>564</v>
      </c>
      <c r="Q62">
        <v>0</v>
      </c>
      <c r="R62">
        <v>8930</v>
      </c>
      <c r="S62">
        <v>2947</v>
      </c>
      <c r="T62">
        <v>1960</v>
      </c>
      <c r="U62">
        <v>49631</v>
      </c>
    </row>
    <row r="63" spans="1:21" x14ac:dyDescent="0.35">
      <c r="A63">
        <f t="shared" si="0"/>
        <v>0</v>
      </c>
      <c r="B63">
        <f t="shared" si="1"/>
        <v>0</v>
      </c>
      <c r="C63" t="s">
        <v>213</v>
      </c>
      <c r="D63">
        <v>270</v>
      </c>
      <c r="E63">
        <v>22531</v>
      </c>
      <c r="F63">
        <v>208</v>
      </c>
      <c r="G63">
        <v>1518</v>
      </c>
      <c r="H63">
        <v>0</v>
      </c>
      <c r="I63">
        <v>0</v>
      </c>
      <c r="J63">
        <v>24527</v>
      </c>
      <c r="K63">
        <v>1787</v>
      </c>
      <c r="L63">
        <v>0</v>
      </c>
      <c r="M63">
        <v>2528</v>
      </c>
      <c r="N63">
        <v>552</v>
      </c>
      <c r="O63">
        <v>14863</v>
      </c>
      <c r="P63">
        <v>0</v>
      </c>
      <c r="Q63">
        <v>0</v>
      </c>
      <c r="R63">
        <v>19730</v>
      </c>
      <c r="S63">
        <v>22326</v>
      </c>
      <c r="T63">
        <v>70149</v>
      </c>
      <c r="U63">
        <v>135775</v>
      </c>
    </row>
    <row r="64" spans="1:21" x14ac:dyDescent="0.35">
      <c r="A64">
        <f t="shared" si="0"/>
        <v>0</v>
      </c>
      <c r="B64">
        <f t="shared" si="1"/>
        <v>0</v>
      </c>
      <c r="C64" t="s">
        <v>367</v>
      </c>
      <c r="D64">
        <v>588</v>
      </c>
      <c r="E64">
        <v>3899</v>
      </c>
      <c r="F64">
        <v>0</v>
      </c>
      <c r="G64">
        <v>0</v>
      </c>
      <c r="H64">
        <v>0</v>
      </c>
      <c r="I64">
        <v>0</v>
      </c>
      <c r="J64">
        <v>4487</v>
      </c>
      <c r="K64">
        <v>1175</v>
      </c>
      <c r="L64">
        <v>0</v>
      </c>
      <c r="M64">
        <v>914</v>
      </c>
      <c r="N64">
        <v>2</v>
      </c>
      <c r="O64">
        <v>2123</v>
      </c>
      <c r="P64">
        <v>0</v>
      </c>
      <c r="Q64">
        <v>0</v>
      </c>
      <c r="R64">
        <v>4214</v>
      </c>
      <c r="S64">
        <v>2131</v>
      </c>
      <c r="T64">
        <v>2425</v>
      </c>
      <c r="U64">
        <v>26485</v>
      </c>
    </row>
    <row r="65" spans="1:21" x14ac:dyDescent="0.35">
      <c r="A65">
        <f t="shared" si="0"/>
        <v>0</v>
      </c>
      <c r="B65">
        <f t="shared" si="1"/>
        <v>0</v>
      </c>
      <c r="C65" t="s">
        <v>215</v>
      </c>
      <c r="D65">
        <v>828</v>
      </c>
      <c r="E65">
        <v>4501</v>
      </c>
      <c r="F65">
        <v>0</v>
      </c>
      <c r="G65">
        <v>358</v>
      </c>
      <c r="H65">
        <v>0</v>
      </c>
      <c r="I65">
        <v>0</v>
      </c>
      <c r="J65">
        <v>5687</v>
      </c>
      <c r="K65">
        <v>1454</v>
      </c>
      <c r="L65">
        <v>0</v>
      </c>
      <c r="M65">
        <v>1243</v>
      </c>
      <c r="N65">
        <v>63</v>
      </c>
      <c r="O65">
        <v>2654</v>
      </c>
      <c r="P65">
        <v>0</v>
      </c>
      <c r="Q65">
        <v>0</v>
      </c>
      <c r="R65">
        <v>5414</v>
      </c>
      <c r="S65">
        <v>926</v>
      </c>
      <c r="T65">
        <v>3760</v>
      </c>
      <c r="U65">
        <v>34920</v>
      </c>
    </row>
    <row r="66" spans="1:21" x14ac:dyDescent="0.35">
      <c r="A66">
        <f t="shared" si="0"/>
        <v>0</v>
      </c>
      <c r="B66">
        <f t="shared" si="1"/>
        <v>0</v>
      </c>
      <c r="C66" t="s">
        <v>218</v>
      </c>
      <c r="D66">
        <v>57</v>
      </c>
      <c r="E66">
        <v>1106</v>
      </c>
      <c r="F66">
        <v>0</v>
      </c>
      <c r="G66">
        <v>0</v>
      </c>
      <c r="H66">
        <v>0</v>
      </c>
      <c r="I66">
        <v>750</v>
      </c>
      <c r="J66">
        <v>1913</v>
      </c>
      <c r="K66">
        <v>396</v>
      </c>
      <c r="L66">
        <v>0</v>
      </c>
      <c r="M66">
        <v>495</v>
      </c>
      <c r="N66">
        <v>283</v>
      </c>
      <c r="O66">
        <v>638</v>
      </c>
      <c r="P66">
        <v>0</v>
      </c>
      <c r="Q66">
        <v>0</v>
      </c>
      <c r="R66">
        <v>1812</v>
      </c>
      <c r="S66">
        <v>148</v>
      </c>
      <c r="T66">
        <v>0</v>
      </c>
      <c r="U66">
        <v>12166</v>
      </c>
    </row>
    <row r="67" spans="1:21" x14ac:dyDescent="0.35">
      <c r="A67">
        <f t="shared" ref="A67:A88" si="2">+J67-SUM(D67:I67)</f>
        <v>0</v>
      </c>
      <c r="B67">
        <f t="shared" ref="B67:B88" si="3">+R67-SUM(K67:Q67)</f>
        <v>0</v>
      </c>
      <c r="C67" t="s">
        <v>225</v>
      </c>
      <c r="D67">
        <v>3399</v>
      </c>
      <c r="E67">
        <v>5698</v>
      </c>
      <c r="F67">
        <v>533</v>
      </c>
      <c r="G67">
        <v>229</v>
      </c>
      <c r="H67">
        <v>0</v>
      </c>
      <c r="I67">
        <v>0</v>
      </c>
      <c r="J67">
        <v>9859</v>
      </c>
      <c r="K67">
        <v>32</v>
      </c>
      <c r="L67">
        <v>1650</v>
      </c>
      <c r="M67">
        <v>1777</v>
      </c>
      <c r="N67">
        <v>62</v>
      </c>
      <c r="O67">
        <v>6068</v>
      </c>
      <c r="P67">
        <v>431</v>
      </c>
      <c r="Q67">
        <v>0</v>
      </c>
      <c r="R67">
        <v>10020</v>
      </c>
      <c r="S67">
        <v>1171</v>
      </c>
      <c r="T67">
        <v>2000</v>
      </c>
      <c r="U67">
        <v>50720</v>
      </c>
    </row>
    <row r="68" spans="1:21" x14ac:dyDescent="0.35">
      <c r="A68">
        <f t="shared" si="2"/>
        <v>0</v>
      </c>
      <c r="B68">
        <f t="shared" si="3"/>
        <v>0</v>
      </c>
      <c r="C68" t="s">
        <v>232</v>
      </c>
      <c r="D68">
        <v>2730</v>
      </c>
      <c r="E68">
        <v>2028</v>
      </c>
      <c r="F68">
        <v>0</v>
      </c>
      <c r="G68">
        <v>112</v>
      </c>
      <c r="H68">
        <v>0</v>
      </c>
      <c r="I68">
        <v>0</v>
      </c>
      <c r="J68">
        <v>4870</v>
      </c>
      <c r="K68">
        <v>1174</v>
      </c>
      <c r="L68">
        <v>0</v>
      </c>
      <c r="M68">
        <v>1277</v>
      </c>
      <c r="N68">
        <v>25</v>
      </c>
      <c r="O68">
        <v>2582</v>
      </c>
      <c r="P68">
        <v>0</v>
      </c>
      <c r="Q68">
        <v>0</v>
      </c>
      <c r="R68">
        <v>5058</v>
      </c>
      <c r="S68">
        <v>1273</v>
      </c>
      <c r="T68">
        <v>0</v>
      </c>
      <c r="U68">
        <v>31019</v>
      </c>
    </row>
    <row r="69" spans="1:21" x14ac:dyDescent="0.35">
      <c r="A69">
        <f t="shared" si="2"/>
        <v>0</v>
      </c>
      <c r="B69">
        <f t="shared" si="3"/>
        <v>0</v>
      </c>
      <c r="C69" t="s">
        <v>236</v>
      </c>
      <c r="D69">
        <v>1955</v>
      </c>
      <c r="E69">
        <v>10391</v>
      </c>
      <c r="F69">
        <v>0</v>
      </c>
      <c r="G69">
        <v>324</v>
      </c>
      <c r="H69">
        <v>1173</v>
      </c>
      <c r="I69">
        <v>0</v>
      </c>
      <c r="J69">
        <v>13843</v>
      </c>
      <c r="K69">
        <v>692</v>
      </c>
      <c r="L69">
        <v>2314</v>
      </c>
      <c r="M69">
        <v>2474</v>
      </c>
      <c r="N69">
        <v>379</v>
      </c>
      <c r="O69">
        <v>5555</v>
      </c>
      <c r="P69">
        <v>2506</v>
      </c>
      <c r="Q69">
        <v>1000</v>
      </c>
      <c r="R69">
        <v>14920</v>
      </c>
      <c r="S69">
        <v>709</v>
      </c>
      <c r="T69">
        <v>0</v>
      </c>
      <c r="U69">
        <v>70066</v>
      </c>
    </row>
    <row r="70" spans="1:21" x14ac:dyDescent="0.35">
      <c r="A70">
        <f t="shared" si="2"/>
        <v>0</v>
      </c>
      <c r="B70">
        <f t="shared" si="3"/>
        <v>0</v>
      </c>
      <c r="C70" t="s">
        <v>237</v>
      </c>
      <c r="D70">
        <v>597</v>
      </c>
      <c r="E70">
        <v>5259</v>
      </c>
      <c r="F70">
        <v>0</v>
      </c>
      <c r="G70">
        <v>0</v>
      </c>
      <c r="H70">
        <v>0</v>
      </c>
      <c r="I70">
        <v>0</v>
      </c>
      <c r="J70">
        <v>5856</v>
      </c>
      <c r="K70">
        <v>0</v>
      </c>
      <c r="L70">
        <v>1153</v>
      </c>
      <c r="M70">
        <v>1471</v>
      </c>
      <c r="N70">
        <v>339</v>
      </c>
      <c r="O70">
        <v>3200</v>
      </c>
      <c r="P70">
        <v>0</v>
      </c>
      <c r="Q70">
        <v>0</v>
      </c>
      <c r="R70">
        <v>6163</v>
      </c>
      <c r="S70">
        <v>746</v>
      </c>
      <c r="T70">
        <v>2000</v>
      </c>
      <c r="U70">
        <v>39135</v>
      </c>
    </row>
    <row r="71" spans="1:21" x14ac:dyDescent="0.35">
      <c r="A71">
        <f t="shared" si="2"/>
        <v>0</v>
      </c>
      <c r="B71">
        <f t="shared" si="3"/>
        <v>0</v>
      </c>
      <c r="C71" t="s">
        <v>238</v>
      </c>
      <c r="D71">
        <v>83</v>
      </c>
      <c r="E71">
        <v>767</v>
      </c>
      <c r="F71">
        <v>0</v>
      </c>
      <c r="G71">
        <v>0</v>
      </c>
      <c r="H71">
        <v>0</v>
      </c>
      <c r="I71">
        <v>421</v>
      </c>
      <c r="J71">
        <v>1271</v>
      </c>
      <c r="K71">
        <v>0</v>
      </c>
      <c r="L71">
        <v>82</v>
      </c>
      <c r="M71">
        <v>32</v>
      </c>
      <c r="N71">
        <v>401</v>
      </c>
      <c r="O71">
        <v>818</v>
      </c>
      <c r="P71">
        <v>0</v>
      </c>
      <c r="Q71">
        <v>0</v>
      </c>
      <c r="R71">
        <v>1333</v>
      </c>
      <c r="S71">
        <v>993</v>
      </c>
      <c r="T71">
        <v>2210</v>
      </c>
      <c r="U71">
        <v>2210</v>
      </c>
    </row>
    <row r="72" spans="1:21" x14ac:dyDescent="0.35">
      <c r="A72">
        <f t="shared" si="2"/>
        <v>0</v>
      </c>
      <c r="B72">
        <f t="shared" si="3"/>
        <v>0</v>
      </c>
      <c r="C72" t="s">
        <v>239</v>
      </c>
      <c r="D72">
        <v>768</v>
      </c>
      <c r="E72">
        <v>8814</v>
      </c>
      <c r="F72">
        <v>96</v>
      </c>
      <c r="G72">
        <v>75</v>
      </c>
      <c r="H72">
        <v>136</v>
      </c>
      <c r="I72">
        <v>0</v>
      </c>
      <c r="J72">
        <v>9889</v>
      </c>
      <c r="K72">
        <v>0</v>
      </c>
      <c r="L72">
        <v>2187</v>
      </c>
      <c r="M72">
        <v>1363</v>
      </c>
      <c r="N72">
        <v>317</v>
      </c>
      <c r="O72">
        <v>5438</v>
      </c>
      <c r="P72">
        <v>488</v>
      </c>
      <c r="Q72">
        <v>0</v>
      </c>
      <c r="R72">
        <v>9793</v>
      </c>
      <c r="S72">
        <v>3644</v>
      </c>
      <c r="T72">
        <v>3056</v>
      </c>
      <c r="U72">
        <v>41330</v>
      </c>
    </row>
    <row r="73" spans="1:21" x14ac:dyDescent="0.35">
      <c r="A73">
        <f t="shared" si="2"/>
        <v>0</v>
      </c>
      <c r="B73">
        <f t="shared" si="3"/>
        <v>0</v>
      </c>
      <c r="C73" t="s">
        <v>240</v>
      </c>
      <c r="D73">
        <v>3759</v>
      </c>
      <c r="E73">
        <v>5177</v>
      </c>
      <c r="F73">
        <v>105</v>
      </c>
      <c r="G73">
        <v>410</v>
      </c>
      <c r="H73">
        <v>82</v>
      </c>
      <c r="I73">
        <v>0</v>
      </c>
      <c r="J73">
        <v>9533</v>
      </c>
      <c r="K73">
        <v>0</v>
      </c>
      <c r="L73">
        <v>1495</v>
      </c>
      <c r="M73">
        <v>1242</v>
      </c>
      <c r="N73">
        <v>1177</v>
      </c>
      <c r="O73">
        <v>5377</v>
      </c>
      <c r="P73">
        <v>242</v>
      </c>
      <c r="Q73">
        <v>0</v>
      </c>
      <c r="R73">
        <v>9533</v>
      </c>
      <c r="S73">
        <v>498</v>
      </c>
      <c r="T73">
        <v>600</v>
      </c>
      <c r="U73">
        <v>33590</v>
      </c>
    </row>
    <row r="74" spans="1:21" x14ac:dyDescent="0.35">
      <c r="A74">
        <f t="shared" si="2"/>
        <v>0</v>
      </c>
      <c r="B74">
        <f t="shared" si="3"/>
        <v>0</v>
      </c>
      <c r="C74" t="s">
        <v>241</v>
      </c>
      <c r="D74">
        <v>1785</v>
      </c>
      <c r="E74">
        <v>14385</v>
      </c>
      <c r="F74">
        <v>0</v>
      </c>
      <c r="G74">
        <v>638</v>
      </c>
      <c r="H74">
        <v>0</v>
      </c>
      <c r="I74">
        <v>0</v>
      </c>
      <c r="J74">
        <v>16808</v>
      </c>
      <c r="K74">
        <v>1374</v>
      </c>
      <c r="L74">
        <v>2700</v>
      </c>
      <c r="M74">
        <v>3369</v>
      </c>
      <c r="N74">
        <v>144</v>
      </c>
      <c r="O74">
        <v>7840</v>
      </c>
      <c r="P74">
        <v>250</v>
      </c>
      <c r="Q74">
        <v>1131</v>
      </c>
      <c r="R74">
        <v>16808</v>
      </c>
      <c r="S74">
        <v>1249</v>
      </c>
      <c r="T74">
        <v>0</v>
      </c>
      <c r="U74">
        <v>106370</v>
      </c>
    </row>
    <row r="75" spans="1:21" x14ac:dyDescent="0.35">
      <c r="A75">
        <f t="shared" si="2"/>
        <v>0</v>
      </c>
      <c r="B75">
        <f t="shared" si="3"/>
        <v>0</v>
      </c>
      <c r="C75" t="s">
        <v>242</v>
      </c>
      <c r="D75">
        <v>3605</v>
      </c>
      <c r="E75">
        <v>3750</v>
      </c>
      <c r="F75">
        <v>240</v>
      </c>
      <c r="G75">
        <v>92</v>
      </c>
      <c r="H75">
        <v>0</v>
      </c>
      <c r="I75">
        <v>1962</v>
      </c>
      <c r="J75">
        <v>9649</v>
      </c>
      <c r="K75">
        <v>0</v>
      </c>
      <c r="L75">
        <v>2765</v>
      </c>
      <c r="M75">
        <v>1428</v>
      </c>
      <c r="N75">
        <v>691</v>
      </c>
      <c r="O75">
        <v>4241</v>
      </c>
      <c r="P75">
        <v>0</v>
      </c>
      <c r="Q75">
        <v>0</v>
      </c>
      <c r="R75">
        <v>9125</v>
      </c>
      <c r="S75">
        <v>909</v>
      </c>
      <c r="T75">
        <v>582</v>
      </c>
      <c r="U75">
        <v>42378</v>
      </c>
    </row>
    <row r="76" spans="1:21" x14ac:dyDescent="0.35">
      <c r="A76">
        <f t="shared" si="2"/>
        <v>0</v>
      </c>
      <c r="B76">
        <f t="shared" si="3"/>
        <v>0</v>
      </c>
      <c r="C76" t="s">
        <v>243</v>
      </c>
      <c r="D76">
        <v>634</v>
      </c>
      <c r="E76">
        <v>1961</v>
      </c>
      <c r="F76">
        <v>180</v>
      </c>
      <c r="G76">
        <v>200</v>
      </c>
      <c r="H76">
        <v>0</v>
      </c>
      <c r="I76">
        <v>918</v>
      </c>
      <c r="J76">
        <v>3893</v>
      </c>
      <c r="K76">
        <v>0</v>
      </c>
      <c r="L76">
        <v>1105</v>
      </c>
      <c r="M76">
        <v>1034</v>
      </c>
      <c r="N76">
        <v>62</v>
      </c>
      <c r="O76">
        <v>1917</v>
      </c>
      <c r="P76">
        <v>0</v>
      </c>
      <c r="Q76">
        <v>0</v>
      </c>
      <c r="R76">
        <v>4118</v>
      </c>
      <c r="S76">
        <v>378</v>
      </c>
      <c r="T76">
        <v>0</v>
      </c>
      <c r="U76">
        <v>27800</v>
      </c>
    </row>
    <row r="77" spans="1:21" x14ac:dyDescent="0.35">
      <c r="A77">
        <f t="shared" si="2"/>
        <v>0</v>
      </c>
      <c r="B77">
        <f t="shared" si="3"/>
        <v>0</v>
      </c>
      <c r="C77" t="s">
        <v>246</v>
      </c>
      <c r="D77">
        <v>18</v>
      </c>
      <c r="E77">
        <v>508</v>
      </c>
      <c r="F77">
        <v>0</v>
      </c>
      <c r="G77">
        <v>29</v>
      </c>
      <c r="H77">
        <v>0</v>
      </c>
      <c r="I77">
        <v>0</v>
      </c>
      <c r="J77">
        <v>555</v>
      </c>
      <c r="K77">
        <v>0</v>
      </c>
      <c r="L77">
        <v>123</v>
      </c>
      <c r="M77">
        <v>209</v>
      </c>
      <c r="N77">
        <v>0</v>
      </c>
      <c r="O77">
        <v>373</v>
      </c>
      <c r="P77">
        <v>0</v>
      </c>
      <c r="Q77">
        <v>0</v>
      </c>
      <c r="R77">
        <v>705</v>
      </c>
      <c r="S77">
        <v>136</v>
      </c>
      <c r="T77">
        <v>0</v>
      </c>
      <c r="U77">
        <v>5243</v>
      </c>
    </row>
    <row r="78" spans="1:21" x14ac:dyDescent="0.35">
      <c r="A78">
        <f t="shared" si="2"/>
        <v>0</v>
      </c>
      <c r="B78">
        <f t="shared" si="3"/>
        <v>0</v>
      </c>
      <c r="C78" t="s">
        <v>248</v>
      </c>
      <c r="D78">
        <v>139</v>
      </c>
      <c r="E78">
        <v>1500</v>
      </c>
      <c r="F78">
        <v>58</v>
      </c>
      <c r="G78">
        <v>60</v>
      </c>
      <c r="H78">
        <v>0</v>
      </c>
      <c r="I78">
        <v>461</v>
      </c>
      <c r="J78">
        <v>2218</v>
      </c>
      <c r="K78">
        <v>0</v>
      </c>
      <c r="L78">
        <v>569</v>
      </c>
      <c r="M78">
        <v>626</v>
      </c>
      <c r="N78">
        <v>358</v>
      </c>
      <c r="O78">
        <v>665</v>
      </c>
      <c r="P78">
        <v>0</v>
      </c>
      <c r="Q78">
        <v>0</v>
      </c>
      <c r="R78">
        <v>2218</v>
      </c>
      <c r="S78">
        <v>147</v>
      </c>
      <c r="T78">
        <v>0</v>
      </c>
      <c r="U78">
        <v>17668</v>
      </c>
    </row>
    <row r="79" spans="1:21" x14ac:dyDescent="0.35">
      <c r="A79">
        <f t="shared" si="2"/>
        <v>0</v>
      </c>
      <c r="B79">
        <f t="shared" si="3"/>
        <v>0</v>
      </c>
      <c r="C79" t="s">
        <v>249</v>
      </c>
      <c r="D79">
        <v>1479</v>
      </c>
      <c r="E79">
        <v>8548</v>
      </c>
      <c r="F79">
        <v>300</v>
      </c>
      <c r="G79">
        <v>5</v>
      </c>
      <c r="H79">
        <v>251</v>
      </c>
      <c r="I79">
        <v>0</v>
      </c>
      <c r="J79">
        <v>10583</v>
      </c>
      <c r="K79">
        <v>0</v>
      </c>
      <c r="L79">
        <v>2815</v>
      </c>
      <c r="M79">
        <v>1801</v>
      </c>
      <c r="N79">
        <v>114</v>
      </c>
      <c r="O79">
        <v>6868</v>
      </c>
      <c r="P79">
        <v>586</v>
      </c>
      <c r="Q79">
        <v>0</v>
      </c>
      <c r="R79">
        <v>12184</v>
      </c>
      <c r="S79">
        <v>6146</v>
      </c>
      <c r="T79">
        <v>3550</v>
      </c>
      <c r="U79">
        <v>60299</v>
      </c>
    </row>
    <row r="80" spans="1:21" x14ac:dyDescent="0.35">
      <c r="A80">
        <f t="shared" si="2"/>
        <v>0</v>
      </c>
      <c r="B80">
        <f t="shared" si="3"/>
        <v>0</v>
      </c>
      <c r="C80" t="s">
        <v>256</v>
      </c>
      <c r="D80">
        <v>65</v>
      </c>
      <c r="E80">
        <v>3849</v>
      </c>
      <c r="F80">
        <v>23</v>
      </c>
      <c r="G80">
        <v>19</v>
      </c>
      <c r="H80">
        <v>0</v>
      </c>
      <c r="I80">
        <v>0</v>
      </c>
      <c r="J80">
        <v>3956</v>
      </c>
      <c r="K80">
        <v>770</v>
      </c>
      <c r="L80">
        <v>339</v>
      </c>
      <c r="M80">
        <v>810</v>
      </c>
      <c r="N80">
        <v>512</v>
      </c>
      <c r="O80">
        <v>2242</v>
      </c>
      <c r="P80">
        <v>0</v>
      </c>
      <c r="Q80">
        <v>0</v>
      </c>
      <c r="R80">
        <v>4673</v>
      </c>
      <c r="S80">
        <v>253</v>
      </c>
      <c r="T80">
        <v>1000</v>
      </c>
      <c r="U80">
        <v>23380</v>
      </c>
    </row>
    <row r="81" spans="1:21" x14ac:dyDescent="0.35">
      <c r="A81">
        <f t="shared" si="2"/>
        <v>0</v>
      </c>
      <c r="B81">
        <f t="shared" si="3"/>
        <v>0</v>
      </c>
      <c r="C81" t="s">
        <v>257</v>
      </c>
      <c r="D81">
        <v>50</v>
      </c>
      <c r="E81">
        <v>1310</v>
      </c>
      <c r="F81">
        <v>14</v>
      </c>
      <c r="G81">
        <v>923</v>
      </c>
      <c r="H81">
        <v>0</v>
      </c>
      <c r="I81">
        <v>0</v>
      </c>
      <c r="J81">
        <v>2297</v>
      </c>
      <c r="K81">
        <v>0</v>
      </c>
      <c r="L81">
        <v>664</v>
      </c>
      <c r="M81">
        <v>642</v>
      </c>
      <c r="N81">
        <v>21</v>
      </c>
      <c r="O81">
        <v>987</v>
      </c>
      <c r="P81">
        <v>0</v>
      </c>
      <c r="Q81">
        <v>0</v>
      </c>
      <c r="R81">
        <v>2314</v>
      </c>
      <c r="S81">
        <v>352</v>
      </c>
      <c r="T81">
        <v>1184</v>
      </c>
      <c r="U81">
        <v>17946</v>
      </c>
    </row>
    <row r="82" spans="1:21" x14ac:dyDescent="0.35">
      <c r="A82">
        <f t="shared" si="2"/>
        <v>0</v>
      </c>
      <c r="B82">
        <f t="shared" si="3"/>
        <v>0</v>
      </c>
      <c r="C82" t="s">
        <v>261</v>
      </c>
      <c r="D82">
        <v>1638</v>
      </c>
      <c r="E82">
        <v>4217</v>
      </c>
      <c r="F82">
        <v>133</v>
      </c>
      <c r="G82">
        <v>1100</v>
      </c>
      <c r="H82">
        <v>0</v>
      </c>
      <c r="I82">
        <v>0</v>
      </c>
      <c r="J82">
        <v>7088</v>
      </c>
      <c r="K82">
        <v>1229</v>
      </c>
      <c r="L82">
        <v>0</v>
      </c>
      <c r="M82">
        <v>1073</v>
      </c>
      <c r="N82">
        <v>24</v>
      </c>
      <c r="O82">
        <v>4192</v>
      </c>
      <c r="P82">
        <v>288</v>
      </c>
      <c r="Q82">
        <v>282</v>
      </c>
      <c r="R82">
        <v>7088</v>
      </c>
      <c r="S82">
        <v>999</v>
      </c>
      <c r="T82">
        <v>0</v>
      </c>
      <c r="U82">
        <v>29183</v>
      </c>
    </row>
    <row r="83" spans="1:21" x14ac:dyDescent="0.35">
      <c r="A83">
        <f t="shared" si="2"/>
        <v>0</v>
      </c>
      <c r="B83">
        <f t="shared" si="3"/>
        <v>0</v>
      </c>
      <c r="C83" t="s">
        <v>263</v>
      </c>
      <c r="D83">
        <v>68</v>
      </c>
      <c r="E83">
        <v>373</v>
      </c>
      <c r="F83">
        <v>0</v>
      </c>
      <c r="G83">
        <v>0</v>
      </c>
      <c r="H83">
        <v>0</v>
      </c>
      <c r="I83">
        <v>144</v>
      </c>
      <c r="J83">
        <v>585</v>
      </c>
      <c r="K83">
        <v>80</v>
      </c>
      <c r="L83">
        <v>0</v>
      </c>
      <c r="M83">
        <v>75</v>
      </c>
      <c r="N83">
        <v>0</v>
      </c>
      <c r="O83">
        <v>361</v>
      </c>
      <c r="P83">
        <v>0</v>
      </c>
      <c r="Q83">
        <v>0</v>
      </c>
      <c r="R83">
        <v>516</v>
      </c>
      <c r="S83">
        <v>1207</v>
      </c>
      <c r="T83">
        <v>350</v>
      </c>
      <c r="U83">
        <v>2030</v>
      </c>
    </row>
    <row r="84" spans="1:21" x14ac:dyDescent="0.35">
      <c r="A84">
        <f t="shared" si="2"/>
        <v>0</v>
      </c>
      <c r="B84">
        <f t="shared" si="3"/>
        <v>0</v>
      </c>
      <c r="C84" t="s">
        <v>89</v>
      </c>
      <c r="D84">
        <v>0</v>
      </c>
      <c r="E84">
        <v>0</v>
      </c>
      <c r="F84">
        <v>0</v>
      </c>
      <c r="G84">
        <v>0</v>
      </c>
      <c r="H84">
        <v>0</v>
      </c>
      <c r="I84">
        <v>116</v>
      </c>
      <c r="J84">
        <v>116</v>
      </c>
      <c r="K84">
        <v>0</v>
      </c>
      <c r="L84">
        <v>0</v>
      </c>
      <c r="M84">
        <v>0</v>
      </c>
      <c r="N84">
        <v>0</v>
      </c>
      <c r="O84">
        <v>116</v>
      </c>
      <c r="P84">
        <v>0</v>
      </c>
      <c r="Q84">
        <v>0</v>
      </c>
      <c r="R84">
        <v>116</v>
      </c>
      <c r="S84">
        <v>0</v>
      </c>
      <c r="T84">
        <v>0</v>
      </c>
      <c r="U84">
        <v>0</v>
      </c>
    </row>
    <row r="85" spans="1:21" x14ac:dyDescent="0.35">
      <c r="A85">
        <f t="shared" si="2"/>
        <v>0</v>
      </c>
      <c r="B85">
        <f t="shared" si="3"/>
        <v>0</v>
      </c>
      <c r="C85" t="s">
        <v>90</v>
      </c>
      <c r="D85">
        <v>0</v>
      </c>
      <c r="E85">
        <v>0</v>
      </c>
      <c r="F85">
        <v>0</v>
      </c>
      <c r="G85">
        <v>0</v>
      </c>
      <c r="H85">
        <v>0</v>
      </c>
      <c r="I85">
        <v>116</v>
      </c>
      <c r="J85">
        <v>116</v>
      </c>
      <c r="K85">
        <v>0</v>
      </c>
      <c r="L85">
        <v>0</v>
      </c>
      <c r="M85">
        <v>0</v>
      </c>
      <c r="N85">
        <v>0</v>
      </c>
      <c r="O85">
        <v>116</v>
      </c>
      <c r="P85">
        <v>0</v>
      </c>
      <c r="Q85">
        <v>0</v>
      </c>
      <c r="R85">
        <v>116</v>
      </c>
      <c r="S85">
        <v>0</v>
      </c>
      <c r="T85">
        <v>0</v>
      </c>
      <c r="U85">
        <v>0</v>
      </c>
    </row>
    <row r="86" spans="1:21" x14ac:dyDescent="0.35">
      <c r="A86">
        <f t="shared" si="2"/>
        <v>0</v>
      </c>
      <c r="B86">
        <f t="shared" si="3"/>
        <v>0</v>
      </c>
      <c r="C86" t="s">
        <v>92</v>
      </c>
      <c r="D86">
        <v>0</v>
      </c>
      <c r="E86">
        <v>0</v>
      </c>
      <c r="F86">
        <v>0</v>
      </c>
      <c r="G86">
        <v>0</v>
      </c>
      <c r="H86">
        <v>0</v>
      </c>
      <c r="I86">
        <v>116</v>
      </c>
      <c r="J86">
        <v>116</v>
      </c>
      <c r="K86">
        <v>0</v>
      </c>
      <c r="L86">
        <v>0</v>
      </c>
      <c r="M86">
        <v>0</v>
      </c>
      <c r="N86">
        <v>0</v>
      </c>
      <c r="O86">
        <v>116</v>
      </c>
      <c r="P86">
        <v>0</v>
      </c>
      <c r="Q86">
        <v>0</v>
      </c>
      <c r="R86">
        <v>116</v>
      </c>
      <c r="S86">
        <v>0</v>
      </c>
      <c r="T86">
        <v>0</v>
      </c>
      <c r="U86">
        <v>0</v>
      </c>
    </row>
    <row r="87" spans="1:21" x14ac:dyDescent="0.35">
      <c r="A87">
        <f t="shared" si="2"/>
        <v>0</v>
      </c>
      <c r="B87">
        <f t="shared" si="3"/>
        <v>0</v>
      </c>
      <c r="C87" t="s">
        <v>157</v>
      </c>
      <c r="D87">
        <v>0</v>
      </c>
      <c r="E87">
        <v>0</v>
      </c>
      <c r="F87">
        <v>0</v>
      </c>
      <c r="G87">
        <v>0</v>
      </c>
      <c r="H87">
        <v>0</v>
      </c>
      <c r="I87">
        <v>116</v>
      </c>
      <c r="J87">
        <v>116</v>
      </c>
      <c r="K87">
        <v>0</v>
      </c>
      <c r="L87">
        <v>0</v>
      </c>
      <c r="M87">
        <v>0</v>
      </c>
      <c r="N87">
        <v>0</v>
      </c>
      <c r="O87">
        <v>116</v>
      </c>
      <c r="P87">
        <v>0</v>
      </c>
      <c r="Q87">
        <v>0</v>
      </c>
      <c r="R87">
        <v>116</v>
      </c>
      <c r="S87">
        <v>0</v>
      </c>
      <c r="T87">
        <v>0</v>
      </c>
      <c r="U87">
        <v>0</v>
      </c>
    </row>
    <row r="88" spans="1:21" x14ac:dyDescent="0.35">
      <c r="A88">
        <f t="shared" si="2"/>
        <v>0</v>
      </c>
      <c r="B88">
        <f t="shared" si="3"/>
        <v>0</v>
      </c>
      <c r="C88" t="s">
        <v>69</v>
      </c>
      <c r="D88">
        <v>180916</v>
      </c>
      <c r="E88">
        <v>532202</v>
      </c>
      <c r="F88">
        <v>7492</v>
      </c>
      <c r="G88">
        <v>21443</v>
      </c>
      <c r="H88">
        <v>4241</v>
      </c>
      <c r="I88">
        <v>28455</v>
      </c>
      <c r="J88">
        <v>774749</v>
      </c>
      <c r="K88">
        <v>80929</v>
      </c>
      <c r="L88">
        <v>91395</v>
      </c>
      <c r="M88">
        <v>143716</v>
      </c>
      <c r="N88">
        <v>10709</v>
      </c>
      <c r="O88">
        <v>403050</v>
      </c>
      <c r="P88">
        <v>24544</v>
      </c>
      <c r="Q88">
        <v>6975</v>
      </c>
      <c r="R88">
        <v>761318</v>
      </c>
      <c r="S88">
        <v>235148</v>
      </c>
      <c r="T88">
        <v>331376</v>
      </c>
      <c r="U88">
        <v>4210616</v>
      </c>
    </row>
    <row r="89" spans="1:21" x14ac:dyDescent="0.35">
      <c r="C89" t="s">
        <v>70</v>
      </c>
      <c r="D89">
        <f>+D88-SUM(D2:D87)</f>
        <v>0</v>
      </c>
      <c r="E89">
        <f t="shared" ref="E89:K89" si="4">+E88-SUM(E2:E87)</f>
        <v>0</v>
      </c>
      <c r="F89">
        <f t="shared" si="4"/>
        <v>0</v>
      </c>
      <c r="G89">
        <f t="shared" si="4"/>
        <v>0</v>
      </c>
      <c r="H89">
        <f t="shared" si="4"/>
        <v>0</v>
      </c>
      <c r="I89">
        <f t="shared" si="4"/>
        <v>0</v>
      </c>
      <c r="J89">
        <f t="shared" si="4"/>
        <v>0</v>
      </c>
      <c r="K89">
        <f t="shared" si="4"/>
        <v>0</v>
      </c>
      <c r="L89">
        <f t="shared" ref="L89" si="5">+L88-SUM(L2:L87)</f>
        <v>0</v>
      </c>
      <c r="M89">
        <f t="shared" ref="M89" si="6">+M88-SUM(M2:M87)</f>
        <v>0</v>
      </c>
      <c r="N89">
        <f t="shared" ref="N89" si="7">+N88-SUM(N2:N87)</f>
        <v>0</v>
      </c>
      <c r="O89">
        <f t="shared" ref="O89" si="8">+O88-SUM(O2:O87)</f>
        <v>0</v>
      </c>
      <c r="P89">
        <f t="shared" ref="P89" si="9">+P88-SUM(P2:P87)</f>
        <v>0</v>
      </c>
      <c r="Q89">
        <f t="shared" ref="Q89" si="10">+Q88-SUM(Q2:Q87)</f>
        <v>0</v>
      </c>
      <c r="R89">
        <f t="shared" ref="R89:S89" si="11">+R88-SUM(R2:R87)</f>
        <v>0</v>
      </c>
      <c r="S89">
        <f t="shared" si="11"/>
        <v>0</v>
      </c>
      <c r="T89">
        <f t="shared" ref="T89" si="12">+T88-SUM(T2:T87)</f>
        <v>0</v>
      </c>
      <c r="U89">
        <f t="shared" ref="U89" si="13">+U88-SUM(U2:U87)</f>
        <v>0</v>
      </c>
    </row>
  </sheetData>
  <conditionalFormatting sqref="A2:B88">
    <cfRule type="expression" dxfId="16" priority="4">
      <formula>A2&lt;&gt;0</formula>
    </cfRule>
  </conditionalFormatting>
  <conditionalFormatting sqref="D89:U89">
    <cfRule type="expression" dxfId="15" priority="1">
      <formula>D89&lt;&gt;0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6">
    <tabColor rgb="FF92D050"/>
  </sheetPr>
  <dimension ref="A1:U62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3" max="3" width="24.7265625" customWidth="1"/>
    <col min="4" max="18" width="8.726562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292</v>
      </c>
      <c r="E1" t="s">
        <v>293</v>
      </c>
      <c r="F1" t="s">
        <v>294</v>
      </c>
      <c r="G1" t="s">
        <v>295</v>
      </c>
      <c r="H1" t="s">
        <v>296</v>
      </c>
      <c r="I1" t="s">
        <v>297</v>
      </c>
      <c r="J1" t="s">
        <v>298</v>
      </c>
      <c r="K1" t="s">
        <v>299</v>
      </c>
      <c r="L1" t="s">
        <v>300</v>
      </c>
      <c r="M1" t="s">
        <v>301</v>
      </c>
      <c r="N1" t="s">
        <v>302</v>
      </c>
      <c r="O1" t="s">
        <v>303</v>
      </c>
      <c r="P1" t="s">
        <v>304</v>
      </c>
      <c r="Q1" t="s">
        <v>305</v>
      </c>
      <c r="R1" t="s">
        <v>306</v>
      </c>
      <c r="S1" t="s">
        <v>307</v>
      </c>
      <c r="T1" t="s">
        <v>308</v>
      </c>
      <c r="U1" t="s">
        <v>309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0</v>
      </c>
      <c r="E2">
        <v>12</v>
      </c>
      <c r="F2">
        <v>0</v>
      </c>
      <c r="G2">
        <v>0</v>
      </c>
      <c r="H2">
        <v>0</v>
      </c>
      <c r="I2">
        <v>17</v>
      </c>
      <c r="J2">
        <v>29</v>
      </c>
      <c r="K2">
        <v>0</v>
      </c>
      <c r="L2">
        <v>15</v>
      </c>
      <c r="M2">
        <v>14</v>
      </c>
      <c r="N2">
        <v>0</v>
      </c>
      <c r="O2">
        <v>0</v>
      </c>
      <c r="P2">
        <v>0</v>
      </c>
      <c r="Q2">
        <v>0</v>
      </c>
      <c r="R2">
        <v>29</v>
      </c>
      <c r="S2">
        <v>1218</v>
      </c>
      <c r="T2">
        <v>2500</v>
      </c>
      <c r="U2">
        <v>2828</v>
      </c>
    </row>
    <row r="3" spans="1:21" x14ac:dyDescent="0.35">
      <c r="A3">
        <f t="shared" ref="A3:A62" si="0">+J3-SUM(D3:I3)</f>
        <v>0</v>
      </c>
      <c r="B3">
        <f t="shared" ref="B3:B62" si="1">+R3-SUM(K3:Q3)</f>
        <v>0</v>
      </c>
      <c r="C3" t="s">
        <v>3</v>
      </c>
      <c r="D3">
        <v>0</v>
      </c>
      <c r="E3">
        <v>55759</v>
      </c>
      <c r="F3">
        <v>0</v>
      </c>
      <c r="G3">
        <v>2139</v>
      </c>
      <c r="H3">
        <v>150</v>
      </c>
      <c r="I3">
        <v>0</v>
      </c>
      <c r="J3">
        <v>58048</v>
      </c>
      <c r="K3">
        <v>0</v>
      </c>
      <c r="L3">
        <v>11059</v>
      </c>
      <c r="M3">
        <v>9984</v>
      </c>
      <c r="N3">
        <v>1008</v>
      </c>
      <c r="O3">
        <v>33339</v>
      </c>
      <c r="P3">
        <v>2658</v>
      </c>
      <c r="Q3">
        <v>0</v>
      </c>
      <c r="R3">
        <v>58048</v>
      </c>
      <c r="S3">
        <v>2990</v>
      </c>
      <c r="T3">
        <v>7190</v>
      </c>
      <c r="U3">
        <v>282443</v>
      </c>
    </row>
    <row r="4" spans="1:21" x14ac:dyDescent="0.35">
      <c r="A4">
        <f t="shared" si="0"/>
        <v>0</v>
      </c>
      <c r="B4">
        <f t="shared" si="1"/>
        <v>0</v>
      </c>
      <c r="C4" t="s">
        <v>4</v>
      </c>
      <c r="D4">
        <v>187</v>
      </c>
      <c r="E4">
        <v>388444</v>
      </c>
      <c r="F4">
        <v>437</v>
      </c>
      <c r="G4">
        <v>10452</v>
      </c>
      <c r="H4">
        <v>4956</v>
      </c>
      <c r="I4">
        <v>0</v>
      </c>
      <c r="J4">
        <v>404476</v>
      </c>
      <c r="K4">
        <v>9160</v>
      </c>
      <c r="L4">
        <v>18676</v>
      </c>
      <c r="M4">
        <v>34206</v>
      </c>
      <c r="N4">
        <v>63083</v>
      </c>
      <c r="O4">
        <v>218336</v>
      </c>
      <c r="P4">
        <v>26185</v>
      </c>
      <c r="Q4">
        <v>29490</v>
      </c>
      <c r="R4">
        <v>399136</v>
      </c>
      <c r="S4">
        <v>22305</v>
      </c>
      <c r="T4">
        <v>23000</v>
      </c>
      <c r="U4">
        <v>973181</v>
      </c>
    </row>
    <row r="5" spans="1:21" x14ac:dyDescent="0.35">
      <c r="A5">
        <f t="shared" si="0"/>
        <v>0</v>
      </c>
      <c r="B5">
        <f t="shared" si="1"/>
        <v>0</v>
      </c>
      <c r="C5" t="s">
        <v>5</v>
      </c>
      <c r="D5">
        <v>0</v>
      </c>
      <c r="E5">
        <v>58676</v>
      </c>
      <c r="F5">
        <v>0</v>
      </c>
      <c r="G5">
        <v>688</v>
      </c>
      <c r="H5">
        <v>0</v>
      </c>
      <c r="I5">
        <v>4000</v>
      </c>
      <c r="J5">
        <v>63364</v>
      </c>
      <c r="K5">
        <v>6080</v>
      </c>
      <c r="L5">
        <v>7983</v>
      </c>
      <c r="M5">
        <v>7105</v>
      </c>
      <c r="N5">
        <v>12819</v>
      </c>
      <c r="O5">
        <v>24924</v>
      </c>
      <c r="P5">
        <v>0</v>
      </c>
      <c r="Q5">
        <v>0</v>
      </c>
      <c r="R5">
        <v>58911</v>
      </c>
      <c r="S5">
        <v>1018</v>
      </c>
      <c r="T5">
        <v>0</v>
      </c>
      <c r="U5">
        <v>211774</v>
      </c>
    </row>
    <row r="6" spans="1:21" x14ac:dyDescent="0.35">
      <c r="A6">
        <f t="shared" si="0"/>
        <v>0</v>
      </c>
      <c r="B6">
        <f t="shared" si="1"/>
        <v>0</v>
      </c>
      <c r="C6" t="s">
        <v>71</v>
      </c>
      <c r="D6">
        <v>0</v>
      </c>
      <c r="E6">
        <v>60432</v>
      </c>
      <c r="F6">
        <v>0</v>
      </c>
      <c r="G6">
        <v>4225</v>
      </c>
      <c r="H6">
        <v>6096</v>
      </c>
      <c r="I6">
        <v>0</v>
      </c>
      <c r="J6">
        <v>70753</v>
      </c>
      <c r="K6">
        <v>0</v>
      </c>
      <c r="L6">
        <v>9642</v>
      </c>
      <c r="M6">
        <v>9892</v>
      </c>
      <c r="N6">
        <v>10151</v>
      </c>
      <c r="O6">
        <v>30409</v>
      </c>
      <c r="P6">
        <v>6395</v>
      </c>
      <c r="Q6">
        <v>4431</v>
      </c>
      <c r="R6">
        <v>70920</v>
      </c>
      <c r="S6">
        <v>0</v>
      </c>
      <c r="T6">
        <v>0</v>
      </c>
      <c r="U6">
        <v>282613</v>
      </c>
    </row>
    <row r="7" spans="1:21" x14ac:dyDescent="0.35">
      <c r="A7">
        <f t="shared" si="0"/>
        <v>0</v>
      </c>
      <c r="B7">
        <f t="shared" si="1"/>
        <v>0</v>
      </c>
      <c r="C7" t="s">
        <v>359</v>
      </c>
      <c r="D7">
        <v>0</v>
      </c>
      <c r="E7">
        <v>121505</v>
      </c>
      <c r="F7">
        <v>202</v>
      </c>
      <c r="G7">
        <v>821</v>
      </c>
      <c r="H7">
        <v>8228</v>
      </c>
      <c r="I7">
        <v>0</v>
      </c>
      <c r="J7">
        <v>130756</v>
      </c>
      <c r="K7">
        <v>14982</v>
      </c>
      <c r="L7">
        <v>0</v>
      </c>
      <c r="M7">
        <v>10643</v>
      </c>
      <c r="N7">
        <v>25778</v>
      </c>
      <c r="O7">
        <v>56279</v>
      </c>
      <c r="P7">
        <v>15208</v>
      </c>
      <c r="Q7">
        <v>7866</v>
      </c>
      <c r="R7">
        <v>130756</v>
      </c>
      <c r="S7">
        <v>27269</v>
      </c>
      <c r="T7">
        <v>34570</v>
      </c>
      <c r="U7">
        <v>369492</v>
      </c>
    </row>
    <row r="8" spans="1:21" x14ac:dyDescent="0.35">
      <c r="A8">
        <f t="shared" si="0"/>
        <v>0</v>
      </c>
      <c r="B8">
        <f t="shared" si="1"/>
        <v>0</v>
      </c>
      <c r="C8" t="s">
        <v>360</v>
      </c>
      <c r="D8">
        <v>0</v>
      </c>
      <c r="E8">
        <v>5891</v>
      </c>
      <c r="F8">
        <v>1009</v>
      </c>
      <c r="G8">
        <v>0</v>
      </c>
      <c r="H8">
        <v>205</v>
      </c>
      <c r="I8">
        <v>0</v>
      </c>
      <c r="J8">
        <v>7105</v>
      </c>
      <c r="K8">
        <v>3290</v>
      </c>
      <c r="L8">
        <v>617</v>
      </c>
      <c r="M8">
        <v>1300</v>
      </c>
      <c r="N8">
        <v>0</v>
      </c>
      <c r="O8">
        <v>1702</v>
      </c>
      <c r="P8">
        <v>147</v>
      </c>
      <c r="Q8">
        <v>0</v>
      </c>
      <c r="R8">
        <v>7056</v>
      </c>
      <c r="S8">
        <v>0</v>
      </c>
      <c r="T8">
        <v>0</v>
      </c>
      <c r="U8">
        <v>43397</v>
      </c>
    </row>
    <row r="9" spans="1:21" x14ac:dyDescent="0.35">
      <c r="A9">
        <f t="shared" si="0"/>
        <v>0</v>
      </c>
      <c r="B9">
        <f t="shared" si="1"/>
        <v>0</v>
      </c>
      <c r="C9" t="s">
        <v>8</v>
      </c>
      <c r="D9">
        <v>68</v>
      </c>
      <c r="E9">
        <v>85778</v>
      </c>
      <c r="F9">
        <v>1177</v>
      </c>
      <c r="G9">
        <v>2530</v>
      </c>
      <c r="H9">
        <v>0</v>
      </c>
      <c r="I9">
        <v>0</v>
      </c>
      <c r="J9">
        <v>89553</v>
      </c>
      <c r="K9">
        <v>3672</v>
      </c>
      <c r="L9">
        <v>9513</v>
      </c>
      <c r="M9">
        <v>11201</v>
      </c>
      <c r="N9">
        <v>519</v>
      </c>
      <c r="O9">
        <v>66303</v>
      </c>
      <c r="P9">
        <v>0</v>
      </c>
      <c r="Q9">
        <v>0</v>
      </c>
      <c r="R9">
        <v>91208</v>
      </c>
      <c r="S9">
        <v>2787</v>
      </c>
      <c r="T9">
        <v>12250</v>
      </c>
      <c r="U9">
        <v>347019</v>
      </c>
    </row>
    <row r="10" spans="1:21" x14ac:dyDescent="0.35">
      <c r="A10">
        <f t="shared" si="0"/>
        <v>0</v>
      </c>
      <c r="B10">
        <f t="shared" si="1"/>
        <v>0</v>
      </c>
      <c r="C10" t="s">
        <v>9</v>
      </c>
      <c r="D10">
        <v>0</v>
      </c>
      <c r="E10">
        <v>258371</v>
      </c>
      <c r="F10">
        <v>5</v>
      </c>
      <c r="G10">
        <v>5793</v>
      </c>
      <c r="H10">
        <v>16234</v>
      </c>
      <c r="I10">
        <v>334</v>
      </c>
      <c r="J10">
        <v>280737</v>
      </c>
      <c r="K10">
        <v>1098</v>
      </c>
      <c r="L10">
        <v>30543</v>
      </c>
      <c r="M10">
        <v>25833</v>
      </c>
      <c r="N10">
        <v>46508</v>
      </c>
      <c r="O10">
        <v>144673</v>
      </c>
      <c r="P10">
        <v>16198</v>
      </c>
      <c r="Q10">
        <v>20000</v>
      </c>
      <c r="R10">
        <v>284853</v>
      </c>
      <c r="S10">
        <v>7987</v>
      </c>
      <c r="T10">
        <v>1861</v>
      </c>
      <c r="U10">
        <v>748589</v>
      </c>
    </row>
    <row r="11" spans="1:21" x14ac:dyDescent="0.35">
      <c r="A11">
        <f t="shared" si="0"/>
        <v>0</v>
      </c>
      <c r="B11">
        <f t="shared" si="1"/>
        <v>0</v>
      </c>
      <c r="C11" t="s">
        <v>10</v>
      </c>
      <c r="D11">
        <v>0</v>
      </c>
      <c r="E11">
        <v>49245</v>
      </c>
      <c r="F11">
        <v>523</v>
      </c>
      <c r="G11">
        <v>2615</v>
      </c>
      <c r="H11">
        <v>741</v>
      </c>
      <c r="I11">
        <v>0</v>
      </c>
      <c r="J11">
        <v>53124</v>
      </c>
      <c r="K11">
        <v>600</v>
      </c>
      <c r="L11">
        <v>5270</v>
      </c>
      <c r="M11">
        <v>8342</v>
      </c>
      <c r="N11">
        <v>11305</v>
      </c>
      <c r="O11">
        <v>25856</v>
      </c>
      <c r="P11">
        <v>855</v>
      </c>
      <c r="Q11">
        <v>0</v>
      </c>
      <c r="R11">
        <v>52228</v>
      </c>
      <c r="S11">
        <v>0</v>
      </c>
      <c r="T11">
        <v>0</v>
      </c>
      <c r="U11">
        <v>250803</v>
      </c>
    </row>
    <row r="12" spans="1:21" x14ac:dyDescent="0.35">
      <c r="A12">
        <f t="shared" si="0"/>
        <v>0</v>
      </c>
      <c r="B12">
        <f t="shared" si="1"/>
        <v>0</v>
      </c>
      <c r="C12" t="s">
        <v>12</v>
      </c>
      <c r="D12">
        <v>0</v>
      </c>
      <c r="E12">
        <v>65365</v>
      </c>
      <c r="F12">
        <v>160</v>
      </c>
      <c r="G12">
        <v>1253</v>
      </c>
      <c r="H12">
        <v>2439</v>
      </c>
      <c r="I12">
        <v>0</v>
      </c>
      <c r="J12">
        <v>69217</v>
      </c>
      <c r="K12">
        <v>0</v>
      </c>
      <c r="L12">
        <v>5221</v>
      </c>
      <c r="M12">
        <v>5613</v>
      </c>
      <c r="N12">
        <v>12278</v>
      </c>
      <c r="O12">
        <v>34619</v>
      </c>
      <c r="P12">
        <v>7253</v>
      </c>
      <c r="Q12">
        <v>3233</v>
      </c>
      <c r="R12">
        <v>68217</v>
      </c>
      <c r="S12">
        <v>5269</v>
      </c>
      <c r="T12">
        <v>8608</v>
      </c>
      <c r="U12">
        <v>168670</v>
      </c>
    </row>
    <row r="13" spans="1:21" x14ac:dyDescent="0.35">
      <c r="A13">
        <f t="shared" si="0"/>
        <v>0</v>
      </c>
      <c r="B13">
        <f t="shared" si="1"/>
        <v>0</v>
      </c>
      <c r="C13" t="s">
        <v>361</v>
      </c>
      <c r="D13">
        <v>0</v>
      </c>
      <c r="E13">
        <v>14838</v>
      </c>
      <c r="F13">
        <v>0</v>
      </c>
      <c r="G13">
        <v>1024</v>
      </c>
      <c r="H13">
        <v>0</v>
      </c>
      <c r="I13">
        <v>2747</v>
      </c>
      <c r="J13">
        <v>18609</v>
      </c>
      <c r="K13">
        <v>0</v>
      </c>
      <c r="L13">
        <v>2294</v>
      </c>
      <c r="M13">
        <v>2768</v>
      </c>
      <c r="N13">
        <v>3620</v>
      </c>
      <c r="O13">
        <v>8268</v>
      </c>
      <c r="P13">
        <v>1666</v>
      </c>
      <c r="Q13">
        <v>0</v>
      </c>
      <c r="R13">
        <v>18616</v>
      </c>
      <c r="S13">
        <v>1743</v>
      </c>
      <c r="T13">
        <v>10776</v>
      </c>
      <c r="U13">
        <v>94252</v>
      </c>
    </row>
    <row r="14" spans="1:21" x14ac:dyDescent="0.35">
      <c r="A14">
        <f t="shared" si="0"/>
        <v>0</v>
      </c>
      <c r="B14">
        <f t="shared" si="1"/>
        <v>0</v>
      </c>
      <c r="C14" t="s">
        <v>14</v>
      </c>
      <c r="D14">
        <v>0</v>
      </c>
      <c r="E14">
        <v>59682</v>
      </c>
      <c r="F14">
        <v>0</v>
      </c>
      <c r="G14">
        <v>1543</v>
      </c>
      <c r="H14">
        <v>0</v>
      </c>
      <c r="I14">
        <v>1809</v>
      </c>
      <c r="J14">
        <v>63034</v>
      </c>
      <c r="K14">
        <v>0</v>
      </c>
      <c r="L14">
        <v>5830</v>
      </c>
      <c r="M14">
        <v>9455</v>
      </c>
      <c r="N14">
        <v>7604</v>
      </c>
      <c r="O14">
        <v>37401</v>
      </c>
      <c r="P14">
        <v>2744</v>
      </c>
      <c r="Q14">
        <v>0</v>
      </c>
      <c r="R14">
        <v>63034</v>
      </c>
      <c r="S14">
        <v>622</v>
      </c>
      <c r="T14">
        <v>0</v>
      </c>
      <c r="U14">
        <v>267825</v>
      </c>
    </row>
    <row r="15" spans="1:21" x14ac:dyDescent="0.35">
      <c r="A15">
        <f t="shared" si="0"/>
        <v>0</v>
      </c>
      <c r="B15">
        <f t="shared" si="1"/>
        <v>0</v>
      </c>
      <c r="C15" t="s">
        <v>16</v>
      </c>
      <c r="D15">
        <v>0</v>
      </c>
      <c r="E15">
        <v>12038</v>
      </c>
      <c r="F15">
        <v>0</v>
      </c>
      <c r="G15">
        <v>426</v>
      </c>
      <c r="H15">
        <v>628</v>
      </c>
      <c r="I15">
        <v>0</v>
      </c>
      <c r="J15">
        <v>13092</v>
      </c>
      <c r="K15">
        <v>0</v>
      </c>
      <c r="L15">
        <v>1165</v>
      </c>
      <c r="M15">
        <v>2650</v>
      </c>
      <c r="N15">
        <v>2404</v>
      </c>
      <c r="O15">
        <v>5441</v>
      </c>
      <c r="P15">
        <v>707</v>
      </c>
      <c r="Q15">
        <v>0</v>
      </c>
      <c r="R15">
        <v>12367</v>
      </c>
      <c r="S15">
        <v>0</v>
      </c>
      <c r="T15">
        <v>0</v>
      </c>
      <c r="U15">
        <v>73377</v>
      </c>
    </row>
    <row r="16" spans="1:21" x14ac:dyDescent="0.35">
      <c r="A16">
        <f t="shared" si="0"/>
        <v>0</v>
      </c>
      <c r="B16">
        <f t="shared" si="1"/>
        <v>0</v>
      </c>
      <c r="C16" t="s">
        <v>18</v>
      </c>
      <c r="D16">
        <v>0</v>
      </c>
      <c r="E16">
        <v>83915</v>
      </c>
      <c r="F16">
        <v>0</v>
      </c>
      <c r="G16">
        <v>2046</v>
      </c>
      <c r="H16">
        <v>1150</v>
      </c>
      <c r="I16">
        <v>0</v>
      </c>
      <c r="J16">
        <v>87111</v>
      </c>
      <c r="K16">
        <v>1668</v>
      </c>
      <c r="L16">
        <v>6766</v>
      </c>
      <c r="M16">
        <v>8084</v>
      </c>
      <c r="N16">
        <v>24979</v>
      </c>
      <c r="O16">
        <v>38590</v>
      </c>
      <c r="P16">
        <v>7006</v>
      </c>
      <c r="Q16">
        <v>0</v>
      </c>
      <c r="R16">
        <v>87093</v>
      </c>
      <c r="S16">
        <v>1510</v>
      </c>
      <c r="T16">
        <v>12853</v>
      </c>
      <c r="U16">
        <v>235972</v>
      </c>
    </row>
    <row r="17" spans="1:21" x14ac:dyDescent="0.35">
      <c r="A17">
        <f t="shared" si="0"/>
        <v>0</v>
      </c>
      <c r="B17">
        <f t="shared" si="1"/>
        <v>0</v>
      </c>
      <c r="C17" t="s">
        <v>19</v>
      </c>
      <c r="D17">
        <v>196</v>
      </c>
      <c r="E17">
        <v>43795</v>
      </c>
      <c r="F17">
        <v>4</v>
      </c>
      <c r="G17">
        <v>1895</v>
      </c>
      <c r="H17">
        <v>41</v>
      </c>
      <c r="I17">
        <v>0</v>
      </c>
      <c r="J17">
        <v>45931</v>
      </c>
      <c r="K17">
        <v>0</v>
      </c>
      <c r="L17">
        <v>3419</v>
      </c>
      <c r="M17">
        <v>7151</v>
      </c>
      <c r="N17">
        <v>9730</v>
      </c>
      <c r="O17">
        <v>21496</v>
      </c>
      <c r="P17">
        <v>509</v>
      </c>
      <c r="Q17">
        <v>0</v>
      </c>
      <c r="R17">
        <v>42305</v>
      </c>
      <c r="S17">
        <v>3260</v>
      </c>
      <c r="T17">
        <v>5752</v>
      </c>
      <c r="U17">
        <v>207558</v>
      </c>
    </row>
    <row r="18" spans="1:21" x14ac:dyDescent="0.35">
      <c r="A18">
        <f t="shared" si="0"/>
        <v>0</v>
      </c>
      <c r="B18">
        <f t="shared" si="1"/>
        <v>0</v>
      </c>
      <c r="C18" t="s">
        <v>20</v>
      </c>
      <c r="D18">
        <v>0</v>
      </c>
      <c r="E18">
        <v>3958</v>
      </c>
      <c r="F18">
        <v>0</v>
      </c>
      <c r="G18">
        <v>517</v>
      </c>
      <c r="H18">
        <v>0</v>
      </c>
      <c r="I18">
        <v>0</v>
      </c>
      <c r="J18">
        <v>4475</v>
      </c>
      <c r="K18">
        <v>0</v>
      </c>
      <c r="L18">
        <v>1757</v>
      </c>
      <c r="M18">
        <v>1960</v>
      </c>
      <c r="N18">
        <v>7</v>
      </c>
      <c r="O18">
        <v>422</v>
      </c>
      <c r="P18">
        <v>87</v>
      </c>
      <c r="Q18">
        <v>255</v>
      </c>
      <c r="R18">
        <v>4488</v>
      </c>
      <c r="S18">
        <v>0</v>
      </c>
      <c r="T18">
        <v>0</v>
      </c>
      <c r="U18">
        <v>63306</v>
      </c>
    </row>
    <row r="19" spans="1:21" x14ac:dyDescent="0.35">
      <c r="A19">
        <f t="shared" si="0"/>
        <v>0</v>
      </c>
      <c r="B19">
        <f t="shared" si="1"/>
        <v>0</v>
      </c>
      <c r="C19" t="s">
        <v>21</v>
      </c>
      <c r="D19">
        <v>0</v>
      </c>
      <c r="E19">
        <v>6408</v>
      </c>
      <c r="F19">
        <v>0</v>
      </c>
      <c r="G19">
        <v>0</v>
      </c>
      <c r="H19">
        <v>0</v>
      </c>
      <c r="I19">
        <v>0</v>
      </c>
      <c r="J19">
        <v>6408</v>
      </c>
      <c r="K19">
        <v>0</v>
      </c>
      <c r="L19">
        <v>0</v>
      </c>
      <c r="M19">
        <v>0</v>
      </c>
      <c r="N19">
        <v>0</v>
      </c>
      <c r="O19">
        <v>4961</v>
      </c>
      <c r="P19">
        <v>0</v>
      </c>
      <c r="Q19">
        <v>0</v>
      </c>
      <c r="R19">
        <v>4961</v>
      </c>
      <c r="S19">
        <v>84858</v>
      </c>
      <c r="T19">
        <v>0</v>
      </c>
      <c r="U19">
        <v>0</v>
      </c>
    </row>
    <row r="20" spans="1:21" x14ac:dyDescent="0.35">
      <c r="A20">
        <f t="shared" si="0"/>
        <v>0</v>
      </c>
      <c r="B20">
        <f t="shared" si="1"/>
        <v>0</v>
      </c>
      <c r="C20" t="s">
        <v>22</v>
      </c>
      <c r="D20">
        <v>0</v>
      </c>
      <c r="E20">
        <v>16929</v>
      </c>
      <c r="F20">
        <v>350</v>
      </c>
      <c r="G20">
        <v>70</v>
      </c>
      <c r="H20">
        <v>75</v>
      </c>
      <c r="I20">
        <v>0</v>
      </c>
      <c r="J20">
        <v>17424</v>
      </c>
      <c r="K20">
        <v>1368</v>
      </c>
      <c r="L20">
        <v>1214</v>
      </c>
      <c r="M20">
        <v>2756</v>
      </c>
      <c r="N20">
        <v>4396</v>
      </c>
      <c r="O20">
        <v>7016</v>
      </c>
      <c r="P20">
        <v>534</v>
      </c>
      <c r="Q20">
        <v>0</v>
      </c>
      <c r="R20">
        <v>17284</v>
      </c>
      <c r="S20">
        <v>0</v>
      </c>
      <c r="T20">
        <v>0</v>
      </c>
      <c r="U20">
        <v>75022</v>
      </c>
    </row>
    <row r="21" spans="1:21" x14ac:dyDescent="0.35">
      <c r="A21">
        <f t="shared" si="0"/>
        <v>0</v>
      </c>
      <c r="B21">
        <f t="shared" si="1"/>
        <v>0</v>
      </c>
      <c r="C21" t="s">
        <v>23</v>
      </c>
      <c r="D21">
        <v>0</v>
      </c>
      <c r="E21">
        <v>16058</v>
      </c>
      <c r="F21">
        <v>314</v>
      </c>
      <c r="G21">
        <v>59</v>
      </c>
      <c r="H21">
        <v>0</v>
      </c>
      <c r="I21">
        <v>3115</v>
      </c>
      <c r="J21">
        <v>19546</v>
      </c>
      <c r="K21">
        <v>0</v>
      </c>
      <c r="L21">
        <v>2040</v>
      </c>
      <c r="M21">
        <v>4278</v>
      </c>
      <c r="N21">
        <v>2634</v>
      </c>
      <c r="O21">
        <v>10426</v>
      </c>
      <c r="P21">
        <v>0</v>
      </c>
      <c r="Q21">
        <v>0</v>
      </c>
      <c r="R21">
        <v>19378</v>
      </c>
      <c r="S21">
        <v>26</v>
      </c>
      <c r="T21">
        <v>0</v>
      </c>
      <c r="U21">
        <v>120665</v>
      </c>
    </row>
    <row r="22" spans="1:21" x14ac:dyDescent="0.35">
      <c r="A22">
        <f t="shared" si="0"/>
        <v>0</v>
      </c>
      <c r="B22">
        <f t="shared" si="1"/>
        <v>0</v>
      </c>
      <c r="C22" t="s">
        <v>24</v>
      </c>
      <c r="D22">
        <v>0</v>
      </c>
      <c r="E22">
        <v>22815</v>
      </c>
      <c r="F22">
        <v>0</v>
      </c>
      <c r="G22">
        <v>896</v>
      </c>
      <c r="H22">
        <v>12</v>
      </c>
      <c r="I22">
        <v>0</v>
      </c>
      <c r="J22">
        <v>23723</v>
      </c>
      <c r="K22">
        <v>0</v>
      </c>
      <c r="L22">
        <v>2849</v>
      </c>
      <c r="M22">
        <v>3959</v>
      </c>
      <c r="N22">
        <v>4827</v>
      </c>
      <c r="O22">
        <v>11570</v>
      </c>
      <c r="P22">
        <v>451</v>
      </c>
      <c r="Q22">
        <v>0</v>
      </c>
      <c r="R22">
        <v>23656</v>
      </c>
      <c r="S22">
        <v>272</v>
      </c>
      <c r="T22">
        <v>0</v>
      </c>
      <c r="U22">
        <v>114850</v>
      </c>
    </row>
    <row r="23" spans="1:21" x14ac:dyDescent="0.35">
      <c r="A23">
        <f t="shared" si="0"/>
        <v>0</v>
      </c>
      <c r="B23">
        <f t="shared" si="1"/>
        <v>0</v>
      </c>
      <c r="C23" t="s">
        <v>26</v>
      </c>
      <c r="D23">
        <v>0</v>
      </c>
      <c r="E23">
        <v>89270</v>
      </c>
      <c r="F23">
        <v>0</v>
      </c>
      <c r="G23">
        <v>0</v>
      </c>
      <c r="H23">
        <v>44</v>
      </c>
      <c r="I23">
        <v>0</v>
      </c>
      <c r="J23">
        <v>89314</v>
      </c>
      <c r="K23">
        <v>0</v>
      </c>
      <c r="L23">
        <v>9562</v>
      </c>
      <c r="M23">
        <v>11569</v>
      </c>
      <c r="N23">
        <v>16187</v>
      </c>
      <c r="O23">
        <v>38758</v>
      </c>
      <c r="P23">
        <v>129</v>
      </c>
      <c r="Q23">
        <v>0</v>
      </c>
      <c r="R23">
        <v>76205</v>
      </c>
      <c r="S23">
        <v>0</v>
      </c>
      <c r="T23">
        <v>0</v>
      </c>
      <c r="U23">
        <v>320028</v>
      </c>
    </row>
    <row r="24" spans="1:21" x14ac:dyDescent="0.35">
      <c r="A24">
        <f t="shared" si="0"/>
        <v>0</v>
      </c>
      <c r="B24">
        <f t="shared" si="1"/>
        <v>0</v>
      </c>
      <c r="C24" t="s">
        <v>29</v>
      </c>
      <c r="D24">
        <v>0</v>
      </c>
      <c r="E24">
        <v>90829</v>
      </c>
      <c r="F24">
        <v>0</v>
      </c>
      <c r="G24">
        <v>3907</v>
      </c>
      <c r="H24">
        <v>19558</v>
      </c>
      <c r="I24">
        <v>0</v>
      </c>
      <c r="J24">
        <v>114294</v>
      </c>
      <c r="K24">
        <v>2407</v>
      </c>
      <c r="L24">
        <v>10410</v>
      </c>
      <c r="M24">
        <v>11977</v>
      </c>
      <c r="N24">
        <v>492</v>
      </c>
      <c r="O24">
        <v>68799</v>
      </c>
      <c r="P24">
        <v>13300</v>
      </c>
      <c r="Q24">
        <v>2062</v>
      </c>
      <c r="R24">
        <v>109447</v>
      </c>
      <c r="S24">
        <v>0</v>
      </c>
      <c r="T24">
        <v>0</v>
      </c>
      <c r="U24">
        <v>386925</v>
      </c>
    </row>
    <row r="25" spans="1:21" x14ac:dyDescent="0.35">
      <c r="A25">
        <f t="shared" si="0"/>
        <v>0</v>
      </c>
      <c r="B25">
        <f t="shared" si="1"/>
        <v>0</v>
      </c>
      <c r="C25" t="s">
        <v>30</v>
      </c>
      <c r="D25">
        <v>0</v>
      </c>
      <c r="E25">
        <v>20304</v>
      </c>
      <c r="F25">
        <v>63</v>
      </c>
      <c r="G25">
        <v>517</v>
      </c>
      <c r="H25">
        <v>0</v>
      </c>
      <c r="I25">
        <v>2796</v>
      </c>
      <c r="J25">
        <v>23680</v>
      </c>
      <c r="K25">
        <v>0</v>
      </c>
      <c r="L25">
        <v>2467</v>
      </c>
      <c r="M25">
        <v>4205</v>
      </c>
      <c r="N25">
        <v>4947</v>
      </c>
      <c r="O25">
        <v>11891</v>
      </c>
      <c r="P25">
        <v>0</v>
      </c>
      <c r="Q25">
        <v>0</v>
      </c>
      <c r="R25">
        <v>23510</v>
      </c>
      <c r="S25">
        <v>0</v>
      </c>
      <c r="T25">
        <v>0</v>
      </c>
      <c r="U25">
        <v>115799</v>
      </c>
    </row>
    <row r="26" spans="1:21" x14ac:dyDescent="0.35">
      <c r="A26">
        <f t="shared" si="0"/>
        <v>0</v>
      </c>
      <c r="B26">
        <f t="shared" si="1"/>
        <v>0</v>
      </c>
      <c r="C26" t="s">
        <v>362</v>
      </c>
      <c r="D26">
        <v>693</v>
      </c>
      <c r="E26">
        <v>136237</v>
      </c>
      <c r="F26">
        <v>44</v>
      </c>
      <c r="G26">
        <v>7490</v>
      </c>
      <c r="H26">
        <v>0</v>
      </c>
      <c r="I26">
        <v>0</v>
      </c>
      <c r="J26">
        <v>144464</v>
      </c>
      <c r="K26">
        <v>2026</v>
      </c>
      <c r="L26">
        <v>11277</v>
      </c>
      <c r="M26">
        <v>12310</v>
      </c>
      <c r="N26">
        <v>3996</v>
      </c>
      <c r="O26">
        <v>89446</v>
      </c>
      <c r="P26">
        <v>7567</v>
      </c>
      <c r="Q26">
        <v>18000</v>
      </c>
      <c r="R26">
        <v>144622</v>
      </c>
      <c r="S26">
        <v>28096</v>
      </c>
      <c r="T26">
        <v>28096</v>
      </c>
      <c r="U26">
        <v>480988</v>
      </c>
    </row>
    <row r="27" spans="1:21" x14ac:dyDescent="0.35">
      <c r="A27">
        <f t="shared" si="0"/>
        <v>0</v>
      </c>
      <c r="B27">
        <f t="shared" si="1"/>
        <v>0</v>
      </c>
      <c r="C27" t="s">
        <v>32</v>
      </c>
      <c r="D27">
        <v>1476</v>
      </c>
      <c r="E27">
        <v>359262</v>
      </c>
      <c r="F27">
        <v>1004</v>
      </c>
      <c r="G27">
        <v>8828</v>
      </c>
      <c r="H27">
        <v>401</v>
      </c>
      <c r="I27">
        <v>0</v>
      </c>
      <c r="J27">
        <v>370971</v>
      </c>
      <c r="K27">
        <v>0</v>
      </c>
      <c r="L27">
        <v>43811</v>
      </c>
      <c r="M27">
        <v>43483</v>
      </c>
      <c r="N27">
        <v>3027</v>
      </c>
      <c r="O27">
        <v>224088</v>
      </c>
      <c r="P27">
        <v>1007</v>
      </c>
      <c r="Q27">
        <v>55318</v>
      </c>
      <c r="R27">
        <v>370734</v>
      </c>
      <c r="S27">
        <v>33941</v>
      </c>
      <c r="T27">
        <v>25067</v>
      </c>
      <c r="U27">
        <v>1245783</v>
      </c>
    </row>
    <row r="28" spans="1:21" x14ac:dyDescent="0.35">
      <c r="A28">
        <f t="shared" si="0"/>
        <v>0</v>
      </c>
      <c r="B28">
        <f t="shared" si="1"/>
        <v>0</v>
      </c>
      <c r="C28" t="s">
        <v>33</v>
      </c>
      <c r="D28">
        <v>602</v>
      </c>
      <c r="E28">
        <v>114704</v>
      </c>
      <c r="F28">
        <v>510</v>
      </c>
      <c r="G28">
        <v>7778</v>
      </c>
      <c r="H28">
        <v>19</v>
      </c>
      <c r="I28">
        <v>0</v>
      </c>
      <c r="J28">
        <v>123613</v>
      </c>
      <c r="K28">
        <v>0</v>
      </c>
      <c r="L28">
        <v>13322</v>
      </c>
      <c r="M28">
        <v>21026</v>
      </c>
      <c r="N28">
        <v>1025</v>
      </c>
      <c r="O28">
        <v>75185</v>
      </c>
      <c r="P28">
        <v>13055</v>
      </c>
      <c r="Q28">
        <v>0</v>
      </c>
      <c r="R28">
        <v>123613</v>
      </c>
      <c r="S28">
        <v>4240</v>
      </c>
      <c r="T28">
        <v>2599</v>
      </c>
      <c r="U28">
        <v>609970</v>
      </c>
    </row>
    <row r="29" spans="1:21" x14ac:dyDescent="0.35">
      <c r="A29">
        <f t="shared" si="0"/>
        <v>0</v>
      </c>
      <c r="B29">
        <f t="shared" si="1"/>
        <v>0</v>
      </c>
      <c r="C29" t="s">
        <v>34</v>
      </c>
      <c r="D29">
        <v>0</v>
      </c>
      <c r="E29">
        <v>6309</v>
      </c>
      <c r="F29">
        <v>0</v>
      </c>
      <c r="G29">
        <v>146</v>
      </c>
      <c r="H29">
        <v>0</v>
      </c>
      <c r="I29">
        <v>44</v>
      </c>
      <c r="J29">
        <v>6499</v>
      </c>
      <c r="K29">
        <v>0</v>
      </c>
      <c r="L29">
        <v>1149</v>
      </c>
      <c r="M29">
        <v>1407</v>
      </c>
      <c r="N29">
        <v>962</v>
      </c>
      <c r="O29">
        <v>2946</v>
      </c>
      <c r="P29">
        <v>115</v>
      </c>
      <c r="Q29">
        <v>0</v>
      </c>
      <c r="R29">
        <v>6579</v>
      </c>
      <c r="S29">
        <v>1</v>
      </c>
      <c r="T29">
        <v>875</v>
      </c>
      <c r="U29">
        <v>46688</v>
      </c>
    </row>
    <row r="30" spans="1:21" x14ac:dyDescent="0.35">
      <c r="A30">
        <f t="shared" si="0"/>
        <v>0</v>
      </c>
      <c r="B30">
        <f t="shared" si="1"/>
        <v>0</v>
      </c>
      <c r="C30" t="s">
        <v>35</v>
      </c>
      <c r="D30">
        <v>1086</v>
      </c>
      <c r="E30">
        <v>564879</v>
      </c>
      <c r="F30">
        <v>6679</v>
      </c>
      <c r="G30">
        <v>34804</v>
      </c>
      <c r="H30">
        <v>18665</v>
      </c>
      <c r="I30">
        <v>0</v>
      </c>
      <c r="J30">
        <v>626113</v>
      </c>
      <c r="K30">
        <v>3072</v>
      </c>
      <c r="L30">
        <v>65602</v>
      </c>
      <c r="M30">
        <v>50878</v>
      </c>
      <c r="N30">
        <v>108897</v>
      </c>
      <c r="O30">
        <v>302449</v>
      </c>
      <c r="P30">
        <v>68452</v>
      </c>
      <c r="Q30">
        <v>27451</v>
      </c>
      <c r="R30">
        <v>626801</v>
      </c>
      <c r="S30">
        <v>41614</v>
      </c>
      <c r="T30">
        <v>0</v>
      </c>
      <c r="U30">
        <v>1558197</v>
      </c>
    </row>
    <row r="31" spans="1:21" x14ac:dyDescent="0.35">
      <c r="A31">
        <f t="shared" si="0"/>
        <v>0</v>
      </c>
      <c r="B31">
        <f t="shared" si="1"/>
        <v>0</v>
      </c>
      <c r="C31" t="s">
        <v>36</v>
      </c>
      <c r="D31">
        <v>0</v>
      </c>
      <c r="E31">
        <v>797968</v>
      </c>
      <c r="F31">
        <v>912</v>
      </c>
      <c r="G31">
        <v>83650</v>
      </c>
      <c r="H31">
        <v>0</v>
      </c>
      <c r="I31">
        <v>0</v>
      </c>
      <c r="J31">
        <v>882530</v>
      </c>
      <c r="K31">
        <v>2991</v>
      </c>
      <c r="L31">
        <v>44324</v>
      </c>
      <c r="M31">
        <v>52676</v>
      </c>
      <c r="N31">
        <v>118809</v>
      </c>
      <c r="O31">
        <v>460522</v>
      </c>
      <c r="P31">
        <v>18452</v>
      </c>
      <c r="Q31">
        <v>75000</v>
      </c>
      <c r="R31">
        <v>772774</v>
      </c>
      <c r="S31">
        <v>65809</v>
      </c>
      <c r="T31">
        <v>81880</v>
      </c>
      <c r="U31">
        <v>1575136</v>
      </c>
    </row>
    <row r="32" spans="1:21" x14ac:dyDescent="0.35">
      <c r="A32">
        <f t="shared" si="0"/>
        <v>0</v>
      </c>
      <c r="B32">
        <f t="shared" si="1"/>
        <v>0</v>
      </c>
      <c r="C32" t="s">
        <v>363</v>
      </c>
      <c r="D32">
        <v>0</v>
      </c>
      <c r="E32">
        <v>197612</v>
      </c>
      <c r="F32">
        <v>5570</v>
      </c>
      <c r="G32">
        <v>5758</v>
      </c>
      <c r="H32">
        <v>2563</v>
      </c>
      <c r="I32">
        <v>0</v>
      </c>
      <c r="J32">
        <v>211503</v>
      </c>
      <c r="K32">
        <v>26057</v>
      </c>
      <c r="L32">
        <v>12923</v>
      </c>
      <c r="M32">
        <v>32231</v>
      </c>
      <c r="N32">
        <v>1002</v>
      </c>
      <c r="O32">
        <v>122456</v>
      </c>
      <c r="P32">
        <v>15121</v>
      </c>
      <c r="Q32">
        <v>0</v>
      </c>
      <c r="R32">
        <v>209790</v>
      </c>
      <c r="S32">
        <v>1504</v>
      </c>
      <c r="T32">
        <v>0</v>
      </c>
      <c r="U32">
        <v>1050192</v>
      </c>
    </row>
    <row r="33" spans="1:21" x14ac:dyDescent="0.35">
      <c r="A33">
        <f t="shared" si="0"/>
        <v>0</v>
      </c>
      <c r="B33">
        <f t="shared" si="1"/>
        <v>0</v>
      </c>
      <c r="C33" t="s">
        <v>39</v>
      </c>
      <c r="D33">
        <v>201</v>
      </c>
      <c r="E33">
        <v>33880</v>
      </c>
      <c r="F33">
        <v>0</v>
      </c>
      <c r="G33">
        <v>1642</v>
      </c>
      <c r="H33">
        <v>1146</v>
      </c>
      <c r="I33">
        <v>0</v>
      </c>
      <c r="J33">
        <v>36869</v>
      </c>
      <c r="K33">
        <v>0</v>
      </c>
      <c r="L33">
        <v>3668</v>
      </c>
      <c r="M33">
        <v>5698</v>
      </c>
      <c r="N33">
        <v>7556</v>
      </c>
      <c r="O33">
        <v>17180</v>
      </c>
      <c r="P33">
        <v>2903</v>
      </c>
      <c r="Q33">
        <v>0</v>
      </c>
      <c r="R33">
        <v>37005</v>
      </c>
      <c r="S33">
        <v>2566</v>
      </c>
      <c r="T33">
        <v>12000</v>
      </c>
      <c r="U33">
        <v>194293</v>
      </c>
    </row>
    <row r="34" spans="1:21" x14ac:dyDescent="0.35">
      <c r="A34">
        <f t="shared" si="0"/>
        <v>0</v>
      </c>
      <c r="B34">
        <f t="shared" si="1"/>
        <v>0</v>
      </c>
      <c r="C34" t="s">
        <v>40</v>
      </c>
      <c r="D34">
        <v>0</v>
      </c>
      <c r="E34">
        <v>25043</v>
      </c>
      <c r="F34">
        <v>180</v>
      </c>
      <c r="G34">
        <v>999</v>
      </c>
      <c r="H34">
        <v>17</v>
      </c>
      <c r="I34">
        <v>0</v>
      </c>
      <c r="J34">
        <v>26239</v>
      </c>
      <c r="K34">
        <v>3970</v>
      </c>
      <c r="L34">
        <v>0</v>
      </c>
      <c r="M34">
        <v>3762</v>
      </c>
      <c r="N34">
        <v>0</v>
      </c>
      <c r="O34">
        <v>13606</v>
      </c>
      <c r="P34">
        <v>1811</v>
      </c>
      <c r="Q34">
        <v>1250</v>
      </c>
      <c r="R34">
        <v>24399</v>
      </c>
      <c r="S34">
        <v>0</v>
      </c>
      <c r="T34">
        <v>0</v>
      </c>
      <c r="U34">
        <v>105386</v>
      </c>
    </row>
    <row r="35" spans="1:21" x14ac:dyDescent="0.35">
      <c r="A35">
        <f t="shared" si="0"/>
        <v>0</v>
      </c>
      <c r="B35">
        <f t="shared" si="1"/>
        <v>0</v>
      </c>
      <c r="C35" t="s">
        <v>42</v>
      </c>
      <c r="D35">
        <v>912</v>
      </c>
      <c r="E35">
        <v>151583</v>
      </c>
      <c r="F35">
        <v>104</v>
      </c>
      <c r="G35">
        <v>5463</v>
      </c>
      <c r="H35">
        <v>582</v>
      </c>
      <c r="I35">
        <v>0</v>
      </c>
      <c r="J35">
        <v>158644</v>
      </c>
      <c r="K35">
        <v>11083</v>
      </c>
      <c r="L35">
        <v>7394</v>
      </c>
      <c r="M35">
        <v>16461</v>
      </c>
      <c r="N35">
        <v>29773</v>
      </c>
      <c r="O35">
        <v>67960</v>
      </c>
      <c r="P35">
        <v>3871</v>
      </c>
      <c r="Q35">
        <v>15400</v>
      </c>
      <c r="R35">
        <v>151942</v>
      </c>
      <c r="S35">
        <v>242</v>
      </c>
      <c r="T35">
        <v>0</v>
      </c>
      <c r="U35">
        <v>466709</v>
      </c>
    </row>
    <row r="36" spans="1:21" x14ac:dyDescent="0.35">
      <c r="A36">
        <f t="shared" si="0"/>
        <v>0</v>
      </c>
      <c r="B36">
        <f t="shared" si="1"/>
        <v>0</v>
      </c>
      <c r="C36" t="s">
        <v>43</v>
      </c>
      <c r="D36">
        <v>20</v>
      </c>
      <c r="E36">
        <v>92353</v>
      </c>
      <c r="F36">
        <v>0</v>
      </c>
      <c r="G36">
        <v>2203</v>
      </c>
      <c r="H36">
        <v>4702</v>
      </c>
      <c r="I36">
        <v>0</v>
      </c>
      <c r="J36">
        <v>99278</v>
      </c>
      <c r="K36">
        <v>0</v>
      </c>
      <c r="L36">
        <v>12854</v>
      </c>
      <c r="M36">
        <v>11922</v>
      </c>
      <c r="N36">
        <v>27163</v>
      </c>
      <c r="O36">
        <v>47718</v>
      </c>
      <c r="P36">
        <v>0</v>
      </c>
      <c r="Q36">
        <v>0</v>
      </c>
      <c r="R36">
        <v>99657</v>
      </c>
      <c r="S36">
        <v>22638</v>
      </c>
      <c r="T36">
        <v>6810</v>
      </c>
      <c r="U36">
        <v>328689</v>
      </c>
    </row>
    <row r="37" spans="1:21" x14ac:dyDescent="0.35">
      <c r="A37">
        <f t="shared" si="0"/>
        <v>0</v>
      </c>
      <c r="B37">
        <f t="shared" si="1"/>
        <v>0</v>
      </c>
      <c r="C37" t="s">
        <v>45</v>
      </c>
      <c r="D37">
        <v>0</v>
      </c>
      <c r="E37">
        <v>35781</v>
      </c>
      <c r="F37">
        <v>75</v>
      </c>
      <c r="G37">
        <v>840</v>
      </c>
      <c r="H37">
        <v>0</v>
      </c>
      <c r="I37">
        <v>0</v>
      </c>
      <c r="J37">
        <v>36696</v>
      </c>
      <c r="K37">
        <v>0</v>
      </c>
      <c r="L37">
        <v>6177</v>
      </c>
      <c r="M37">
        <v>3213</v>
      </c>
      <c r="N37">
        <v>8751</v>
      </c>
      <c r="O37">
        <v>17005</v>
      </c>
      <c r="P37">
        <v>0</v>
      </c>
      <c r="Q37">
        <v>953</v>
      </c>
      <c r="R37">
        <v>36099</v>
      </c>
      <c r="S37">
        <v>0</v>
      </c>
      <c r="T37">
        <v>0</v>
      </c>
      <c r="U37">
        <v>115635</v>
      </c>
    </row>
    <row r="38" spans="1:21" x14ac:dyDescent="0.35">
      <c r="A38">
        <f t="shared" si="0"/>
        <v>0</v>
      </c>
      <c r="B38">
        <f t="shared" si="1"/>
        <v>0</v>
      </c>
      <c r="C38" t="s">
        <v>46</v>
      </c>
      <c r="D38">
        <v>0</v>
      </c>
      <c r="E38">
        <v>105242</v>
      </c>
      <c r="F38">
        <v>0</v>
      </c>
      <c r="G38">
        <v>8114</v>
      </c>
      <c r="H38">
        <v>4099</v>
      </c>
      <c r="I38">
        <v>0</v>
      </c>
      <c r="J38">
        <v>117455</v>
      </c>
      <c r="K38">
        <v>0</v>
      </c>
      <c r="L38">
        <v>22738</v>
      </c>
      <c r="M38">
        <v>19497</v>
      </c>
      <c r="N38">
        <v>220</v>
      </c>
      <c r="O38">
        <v>55678</v>
      </c>
      <c r="P38">
        <v>13471</v>
      </c>
      <c r="Q38">
        <v>2000</v>
      </c>
      <c r="R38">
        <v>113604</v>
      </c>
      <c r="S38">
        <v>11771</v>
      </c>
      <c r="T38">
        <v>11791</v>
      </c>
      <c r="U38">
        <v>631794</v>
      </c>
    </row>
    <row r="39" spans="1:21" x14ac:dyDescent="0.35">
      <c r="A39">
        <f t="shared" si="0"/>
        <v>0</v>
      </c>
      <c r="B39">
        <f t="shared" si="1"/>
        <v>0</v>
      </c>
      <c r="C39" t="s">
        <v>47</v>
      </c>
      <c r="D39">
        <v>0</v>
      </c>
      <c r="E39">
        <v>38094</v>
      </c>
      <c r="F39">
        <v>0</v>
      </c>
      <c r="G39">
        <v>0</v>
      </c>
      <c r="H39">
        <v>0</v>
      </c>
      <c r="I39">
        <v>0</v>
      </c>
      <c r="J39">
        <v>38094</v>
      </c>
      <c r="K39">
        <v>0</v>
      </c>
      <c r="L39">
        <v>5140</v>
      </c>
      <c r="M39">
        <v>5652</v>
      </c>
      <c r="N39">
        <v>1189</v>
      </c>
      <c r="O39">
        <v>22119</v>
      </c>
      <c r="P39">
        <v>3994</v>
      </c>
      <c r="Q39">
        <v>0</v>
      </c>
      <c r="R39">
        <v>38094</v>
      </c>
      <c r="S39">
        <v>0</v>
      </c>
      <c r="T39">
        <v>0</v>
      </c>
      <c r="U39">
        <v>178843</v>
      </c>
    </row>
    <row r="40" spans="1:21" x14ac:dyDescent="0.35">
      <c r="A40">
        <f t="shared" si="0"/>
        <v>0</v>
      </c>
      <c r="B40">
        <f t="shared" si="1"/>
        <v>0</v>
      </c>
      <c r="C40" t="s">
        <v>48</v>
      </c>
      <c r="D40">
        <v>0</v>
      </c>
      <c r="E40">
        <v>31833</v>
      </c>
      <c r="F40">
        <v>0</v>
      </c>
      <c r="G40">
        <v>2430</v>
      </c>
      <c r="H40">
        <v>1671</v>
      </c>
      <c r="I40">
        <v>0</v>
      </c>
      <c r="J40">
        <v>35934</v>
      </c>
      <c r="K40">
        <v>0</v>
      </c>
      <c r="L40">
        <v>5521</v>
      </c>
      <c r="M40">
        <v>6655</v>
      </c>
      <c r="N40">
        <v>58</v>
      </c>
      <c r="O40">
        <v>19851</v>
      </c>
      <c r="P40">
        <v>1849</v>
      </c>
      <c r="Q40">
        <v>1620</v>
      </c>
      <c r="R40">
        <v>35554</v>
      </c>
      <c r="S40">
        <v>1569</v>
      </c>
      <c r="T40">
        <v>0</v>
      </c>
      <c r="U40">
        <v>220629</v>
      </c>
    </row>
    <row r="41" spans="1:21" x14ac:dyDescent="0.35">
      <c r="A41">
        <f t="shared" si="0"/>
        <v>0</v>
      </c>
      <c r="B41">
        <f t="shared" si="1"/>
        <v>0</v>
      </c>
      <c r="C41" t="s">
        <v>49</v>
      </c>
      <c r="D41">
        <v>0</v>
      </c>
      <c r="E41">
        <v>57646</v>
      </c>
      <c r="F41">
        <v>0</v>
      </c>
      <c r="G41">
        <v>1862</v>
      </c>
      <c r="H41">
        <v>0</v>
      </c>
      <c r="I41">
        <v>1550</v>
      </c>
      <c r="J41">
        <v>61058</v>
      </c>
      <c r="K41">
        <v>0</v>
      </c>
      <c r="L41">
        <v>10713</v>
      </c>
      <c r="M41">
        <v>11272</v>
      </c>
      <c r="N41">
        <v>10620</v>
      </c>
      <c r="O41">
        <v>27977</v>
      </c>
      <c r="P41">
        <v>0</v>
      </c>
      <c r="Q41">
        <v>0</v>
      </c>
      <c r="R41">
        <v>60582</v>
      </c>
      <c r="S41">
        <v>0</v>
      </c>
      <c r="T41">
        <v>0</v>
      </c>
      <c r="U41">
        <v>345991</v>
      </c>
    </row>
    <row r="42" spans="1:21" x14ac:dyDescent="0.35">
      <c r="A42">
        <f t="shared" si="0"/>
        <v>0</v>
      </c>
      <c r="B42">
        <f t="shared" si="1"/>
        <v>0</v>
      </c>
      <c r="C42" t="s">
        <v>50</v>
      </c>
      <c r="D42">
        <v>0</v>
      </c>
      <c r="E42">
        <v>31059</v>
      </c>
      <c r="F42">
        <v>1494</v>
      </c>
      <c r="G42">
        <v>208</v>
      </c>
      <c r="H42">
        <v>9535</v>
      </c>
      <c r="I42">
        <v>0</v>
      </c>
      <c r="J42">
        <v>42296</v>
      </c>
      <c r="K42">
        <v>0</v>
      </c>
      <c r="L42">
        <v>2849</v>
      </c>
      <c r="M42">
        <v>3578</v>
      </c>
      <c r="N42">
        <v>7861</v>
      </c>
      <c r="O42">
        <v>24372</v>
      </c>
      <c r="P42">
        <v>3808</v>
      </c>
      <c r="Q42">
        <v>1000</v>
      </c>
      <c r="R42">
        <v>43468</v>
      </c>
      <c r="S42">
        <v>15972</v>
      </c>
      <c r="T42">
        <v>25000</v>
      </c>
      <c r="U42">
        <v>124235</v>
      </c>
    </row>
    <row r="43" spans="1:21" x14ac:dyDescent="0.35">
      <c r="A43">
        <f t="shared" si="0"/>
        <v>0</v>
      </c>
      <c r="B43">
        <f t="shared" si="1"/>
        <v>0</v>
      </c>
      <c r="C43" t="s">
        <v>372</v>
      </c>
      <c r="D43">
        <v>0</v>
      </c>
      <c r="E43">
        <v>8256</v>
      </c>
      <c r="F43">
        <v>0</v>
      </c>
      <c r="G43">
        <v>424</v>
      </c>
      <c r="H43">
        <v>0</v>
      </c>
      <c r="I43">
        <v>2121</v>
      </c>
      <c r="J43">
        <v>10801</v>
      </c>
      <c r="K43">
        <v>653</v>
      </c>
      <c r="L43">
        <v>2654</v>
      </c>
      <c r="M43">
        <v>3622</v>
      </c>
      <c r="N43">
        <v>116</v>
      </c>
      <c r="O43">
        <v>6400</v>
      </c>
      <c r="P43">
        <v>0</v>
      </c>
      <c r="Q43">
        <v>0</v>
      </c>
      <c r="R43">
        <v>13445</v>
      </c>
      <c r="S43">
        <v>8087</v>
      </c>
      <c r="T43">
        <v>0</v>
      </c>
      <c r="U43">
        <v>108249</v>
      </c>
    </row>
    <row r="44" spans="1:21" x14ac:dyDescent="0.35">
      <c r="A44">
        <f t="shared" si="0"/>
        <v>0</v>
      </c>
      <c r="B44">
        <f t="shared" si="1"/>
        <v>0</v>
      </c>
      <c r="C44" t="s">
        <v>52</v>
      </c>
      <c r="D44">
        <v>0</v>
      </c>
      <c r="E44">
        <v>238176</v>
      </c>
      <c r="F44">
        <v>1189</v>
      </c>
      <c r="G44">
        <v>6368</v>
      </c>
      <c r="H44">
        <v>4385</v>
      </c>
      <c r="I44">
        <v>0</v>
      </c>
      <c r="J44">
        <v>250118</v>
      </c>
      <c r="K44">
        <v>668</v>
      </c>
      <c r="L44">
        <v>21726</v>
      </c>
      <c r="M44">
        <v>21582</v>
      </c>
      <c r="N44">
        <v>40902</v>
      </c>
      <c r="O44">
        <v>144222</v>
      </c>
      <c r="P44">
        <v>4018</v>
      </c>
      <c r="Q44">
        <v>17000</v>
      </c>
      <c r="R44">
        <v>250118</v>
      </c>
      <c r="S44">
        <v>5161</v>
      </c>
      <c r="T44">
        <v>7886</v>
      </c>
      <c r="U44">
        <v>632126</v>
      </c>
    </row>
    <row r="45" spans="1:21" x14ac:dyDescent="0.35">
      <c r="A45">
        <f t="shared" si="0"/>
        <v>0</v>
      </c>
      <c r="B45">
        <f t="shared" si="1"/>
        <v>0</v>
      </c>
      <c r="C45" t="s">
        <v>53</v>
      </c>
      <c r="D45">
        <v>0</v>
      </c>
      <c r="E45">
        <v>296348</v>
      </c>
      <c r="F45">
        <v>1024</v>
      </c>
      <c r="G45">
        <v>7619</v>
      </c>
      <c r="H45">
        <v>31794</v>
      </c>
      <c r="I45">
        <v>0</v>
      </c>
      <c r="J45">
        <v>336785</v>
      </c>
      <c r="K45">
        <v>0</v>
      </c>
      <c r="L45">
        <v>38023</v>
      </c>
      <c r="M45">
        <v>35269</v>
      </c>
      <c r="N45">
        <v>7575</v>
      </c>
      <c r="O45">
        <v>213618</v>
      </c>
      <c r="P45">
        <v>25115</v>
      </c>
      <c r="Q45">
        <v>12193</v>
      </c>
      <c r="R45">
        <v>331793</v>
      </c>
      <c r="S45">
        <v>45757</v>
      </c>
      <c r="T45">
        <v>12000</v>
      </c>
      <c r="U45">
        <v>1062483</v>
      </c>
    </row>
    <row r="46" spans="1:21" x14ac:dyDescent="0.35">
      <c r="A46">
        <f t="shared" si="0"/>
        <v>0</v>
      </c>
      <c r="B46">
        <f t="shared" si="1"/>
        <v>0</v>
      </c>
      <c r="C46" t="s">
        <v>196</v>
      </c>
      <c r="D46">
        <v>0</v>
      </c>
      <c r="E46">
        <v>1416</v>
      </c>
      <c r="F46">
        <v>0</v>
      </c>
      <c r="G46">
        <v>0</v>
      </c>
      <c r="H46">
        <v>0</v>
      </c>
      <c r="I46">
        <v>0</v>
      </c>
      <c r="J46">
        <v>1416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1416</v>
      </c>
      <c r="R46">
        <v>1416</v>
      </c>
      <c r="S46">
        <v>0</v>
      </c>
      <c r="T46">
        <v>0</v>
      </c>
      <c r="U46">
        <v>0</v>
      </c>
    </row>
    <row r="47" spans="1:21" x14ac:dyDescent="0.35">
      <c r="A47">
        <f t="shared" si="0"/>
        <v>0</v>
      </c>
      <c r="B47">
        <f t="shared" si="1"/>
        <v>0</v>
      </c>
      <c r="C47" t="s">
        <v>54</v>
      </c>
      <c r="D47">
        <v>0</v>
      </c>
      <c r="E47">
        <v>55887</v>
      </c>
      <c r="F47">
        <v>25</v>
      </c>
      <c r="G47">
        <v>2012</v>
      </c>
      <c r="H47">
        <v>53</v>
      </c>
      <c r="I47">
        <v>0</v>
      </c>
      <c r="J47">
        <v>57977</v>
      </c>
      <c r="K47">
        <v>0</v>
      </c>
      <c r="L47">
        <v>6924</v>
      </c>
      <c r="M47">
        <v>4677</v>
      </c>
      <c r="N47">
        <v>11449</v>
      </c>
      <c r="O47">
        <v>27311</v>
      </c>
      <c r="P47">
        <v>6008</v>
      </c>
      <c r="Q47">
        <v>2000</v>
      </c>
      <c r="R47">
        <v>58369</v>
      </c>
      <c r="S47">
        <v>519</v>
      </c>
      <c r="T47">
        <v>0</v>
      </c>
      <c r="U47">
        <v>147922</v>
      </c>
    </row>
    <row r="48" spans="1:21" x14ac:dyDescent="0.35">
      <c r="A48">
        <f t="shared" si="0"/>
        <v>0</v>
      </c>
      <c r="B48">
        <f t="shared" si="1"/>
        <v>0</v>
      </c>
      <c r="C48" t="s">
        <v>160</v>
      </c>
      <c r="D48">
        <v>0</v>
      </c>
      <c r="E48">
        <v>25533</v>
      </c>
      <c r="F48">
        <v>0</v>
      </c>
      <c r="G48">
        <v>719</v>
      </c>
      <c r="H48">
        <v>0</v>
      </c>
      <c r="I48">
        <v>0</v>
      </c>
      <c r="J48">
        <v>26252</v>
      </c>
      <c r="K48">
        <v>0</v>
      </c>
      <c r="L48">
        <v>7621</v>
      </c>
      <c r="M48">
        <v>5049</v>
      </c>
      <c r="N48">
        <v>3361</v>
      </c>
      <c r="O48">
        <v>9358</v>
      </c>
      <c r="P48">
        <v>1343</v>
      </c>
      <c r="Q48">
        <v>0</v>
      </c>
      <c r="R48">
        <v>26732</v>
      </c>
      <c r="S48">
        <v>335</v>
      </c>
      <c r="T48">
        <v>530</v>
      </c>
      <c r="U48">
        <v>137520</v>
      </c>
    </row>
    <row r="49" spans="1:21" x14ac:dyDescent="0.35">
      <c r="A49">
        <f t="shared" si="0"/>
        <v>0</v>
      </c>
      <c r="B49">
        <f t="shared" si="1"/>
        <v>0</v>
      </c>
      <c r="C49" t="s">
        <v>55</v>
      </c>
      <c r="D49">
        <v>17</v>
      </c>
      <c r="E49">
        <v>29045</v>
      </c>
      <c r="F49">
        <v>138</v>
      </c>
      <c r="G49">
        <v>1123</v>
      </c>
      <c r="H49">
        <v>117</v>
      </c>
      <c r="I49">
        <v>0</v>
      </c>
      <c r="J49">
        <v>30440</v>
      </c>
      <c r="K49">
        <v>581</v>
      </c>
      <c r="L49">
        <v>3079</v>
      </c>
      <c r="M49">
        <v>5883</v>
      </c>
      <c r="N49">
        <v>6386</v>
      </c>
      <c r="O49">
        <v>12699</v>
      </c>
      <c r="P49">
        <v>1812</v>
      </c>
      <c r="Q49">
        <v>0</v>
      </c>
      <c r="R49">
        <v>30440</v>
      </c>
      <c r="S49">
        <v>0</v>
      </c>
      <c r="T49">
        <v>240</v>
      </c>
      <c r="U49">
        <v>161917</v>
      </c>
    </row>
    <row r="50" spans="1:21" x14ac:dyDescent="0.35">
      <c r="A50">
        <f t="shared" si="0"/>
        <v>0</v>
      </c>
      <c r="B50">
        <f t="shared" si="1"/>
        <v>0</v>
      </c>
      <c r="C50" t="s">
        <v>56</v>
      </c>
      <c r="D50">
        <v>0</v>
      </c>
      <c r="E50">
        <v>56199</v>
      </c>
      <c r="F50">
        <v>0</v>
      </c>
      <c r="G50">
        <v>614</v>
      </c>
      <c r="H50">
        <v>1010</v>
      </c>
      <c r="I50">
        <v>0</v>
      </c>
      <c r="J50">
        <v>57823</v>
      </c>
      <c r="K50">
        <v>635</v>
      </c>
      <c r="L50">
        <v>7748</v>
      </c>
      <c r="M50">
        <v>6607</v>
      </c>
      <c r="N50">
        <v>5191</v>
      </c>
      <c r="O50">
        <v>26065</v>
      </c>
      <c r="P50">
        <v>6577</v>
      </c>
      <c r="Q50">
        <v>5000</v>
      </c>
      <c r="R50">
        <v>57823</v>
      </c>
      <c r="S50">
        <v>0</v>
      </c>
      <c r="T50">
        <v>0</v>
      </c>
      <c r="U50">
        <v>192706</v>
      </c>
    </row>
    <row r="51" spans="1:21" x14ac:dyDescent="0.35">
      <c r="A51">
        <f t="shared" si="0"/>
        <v>0</v>
      </c>
      <c r="B51">
        <f t="shared" si="1"/>
        <v>0</v>
      </c>
      <c r="C51" t="s">
        <v>57</v>
      </c>
      <c r="D51">
        <v>0</v>
      </c>
      <c r="E51">
        <v>58328</v>
      </c>
      <c r="F51">
        <v>0</v>
      </c>
      <c r="G51">
        <v>984</v>
      </c>
      <c r="H51">
        <v>6005</v>
      </c>
      <c r="I51">
        <v>0</v>
      </c>
      <c r="J51">
        <v>65317</v>
      </c>
      <c r="K51">
        <v>0</v>
      </c>
      <c r="L51">
        <v>10092</v>
      </c>
      <c r="M51">
        <v>7848</v>
      </c>
      <c r="N51">
        <v>11755</v>
      </c>
      <c r="O51">
        <v>32659</v>
      </c>
      <c r="P51">
        <v>2963</v>
      </c>
      <c r="Q51">
        <v>0</v>
      </c>
      <c r="R51">
        <v>65317</v>
      </c>
      <c r="S51">
        <v>220</v>
      </c>
      <c r="T51">
        <v>0</v>
      </c>
      <c r="U51">
        <v>208488</v>
      </c>
    </row>
    <row r="52" spans="1:21" x14ac:dyDescent="0.35">
      <c r="A52">
        <f t="shared" si="0"/>
        <v>0</v>
      </c>
      <c r="B52">
        <f t="shared" si="1"/>
        <v>0</v>
      </c>
      <c r="C52" t="s">
        <v>58</v>
      </c>
      <c r="D52">
        <v>0</v>
      </c>
      <c r="E52">
        <v>28322</v>
      </c>
      <c r="F52">
        <v>530</v>
      </c>
      <c r="G52">
        <v>586</v>
      </c>
      <c r="H52">
        <v>0</v>
      </c>
      <c r="I52">
        <v>0</v>
      </c>
      <c r="J52">
        <v>29438</v>
      </c>
      <c r="K52">
        <v>0</v>
      </c>
      <c r="L52">
        <v>3281</v>
      </c>
      <c r="M52">
        <v>6042</v>
      </c>
      <c r="N52">
        <v>4524</v>
      </c>
      <c r="O52">
        <v>11911</v>
      </c>
      <c r="P52">
        <v>3680</v>
      </c>
      <c r="Q52">
        <v>0</v>
      </c>
      <c r="R52">
        <v>29438</v>
      </c>
      <c r="S52">
        <v>0</v>
      </c>
      <c r="T52">
        <v>0</v>
      </c>
      <c r="U52">
        <v>176145</v>
      </c>
    </row>
    <row r="53" spans="1:21" x14ac:dyDescent="0.35">
      <c r="A53">
        <f t="shared" si="0"/>
        <v>0</v>
      </c>
      <c r="B53">
        <f t="shared" si="1"/>
        <v>0</v>
      </c>
      <c r="C53" t="s">
        <v>59</v>
      </c>
      <c r="D53">
        <v>0</v>
      </c>
      <c r="E53">
        <v>19862</v>
      </c>
      <c r="F53">
        <v>0</v>
      </c>
      <c r="G53">
        <v>514</v>
      </c>
      <c r="H53">
        <v>0</v>
      </c>
      <c r="I53">
        <v>0</v>
      </c>
      <c r="J53">
        <v>20376</v>
      </c>
      <c r="K53">
        <v>0</v>
      </c>
      <c r="L53">
        <v>3007</v>
      </c>
      <c r="M53">
        <v>3007</v>
      </c>
      <c r="N53">
        <v>3736</v>
      </c>
      <c r="O53">
        <v>7668</v>
      </c>
      <c r="P53">
        <v>1958</v>
      </c>
      <c r="Q53">
        <v>0</v>
      </c>
      <c r="R53">
        <v>19376</v>
      </c>
      <c r="S53">
        <v>0</v>
      </c>
      <c r="T53">
        <v>0</v>
      </c>
      <c r="U53">
        <v>83489</v>
      </c>
    </row>
    <row r="54" spans="1:21" x14ac:dyDescent="0.35">
      <c r="A54">
        <f t="shared" si="0"/>
        <v>0</v>
      </c>
      <c r="B54">
        <f t="shared" si="1"/>
        <v>0</v>
      </c>
      <c r="C54" t="s">
        <v>60</v>
      </c>
      <c r="D54">
        <v>0</v>
      </c>
      <c r="E54">
        <v>9606</v>
      </c>
      <c r="F54">
        <v>0</v>
      </c>
      <c r="G54">
        <v>357</v>
      </c>
      <c r="H54">
        <v>0</v>
      </c>
      <c r="I54">
        <v>0</v>
      </c>
      <c r="J54">
        <v>9963</v>
      </c>
      <c r="K54">
        <v>0</v>
      </c>
      <c r="L54">
        <v>4272</v>
      </c>
      <c r="M54">
        <v>4044</v>
      </c>
      <c r="N54">
        <v>97</v>
      </c>
      <c r="O54">
        <v>1299</v>
      </c>
      <c r="P54">
        <v>0</v>
      </c>
      <c r="Q54">
        <v>0</v>
      </c>
      <c r="R54">
        <v>9712</v>
      </c>
      <c r="S54">
        <v>0</v>
      </c>
      <c r="T54">
        <v>0</v>
      </c>
      <c r="U54">
        <v>134786</v>
      </c>
    </row>
    <row r="55" spans="1:21" x14ac:dyDescent="0.35">
      <c r="A55">
        <f t="shared" si="0"/>
        <v>0</v>
      </c>
      <c r="B55">
        <f t="shared" si="1"/>
        <v>0</v>
      </c>
      <c r="C55" t="s">
        <v>61</v>
      </c>
      <c r="D55">
        <v>0</v>
      </c>
      <c r="E55">
        <v>123804</v>
      </c>
      <c r="F55">
        <v>44</v>
      </c>
      <c r="G55">
        <v>4843</v>
      </c>
      <c r="H55">
        <v>0</v>
      </c>
      <c r="I55">
        <v>0</v>
      </c>
      <c r="J55">
        <v>128691</v>
      </c>
      <c r="K55">
        <v>144</v>
      </c>
      <c r="L55">
        <v>11734</v>
      </c>
      <c r="M55">
        <v>18441</v>
      </c>
      <c r="N55">
        <v>19387</v>
      </c>
      <c r="O55">
        <v>72900</v>
      </c>
      <c r="P55">
        <v>1160</v>
      </c>
      <c r="Q55">
        <v>0</v>
      </c>
      <c r="R55">
        <v>123766</v>
      </c>
      <c r="S55">
        <v>2619</v>
      </c>
      <c r="T55">
        <v>1988</v>
      </c>
      <c r="U55">
        <v>521007</v>
      </c>
    </row>
    <row r="56" spans="1:21" x14ac:dyDescent="0.35">
      <c r="A56">
        <f t="shared" si="0"/>
        <v>0</v>
      </c>
      <c r="B56">
        <f t="shared" si="1"/>
        <v>0</v>
      </c>
      <c r="C56" t="s">
        <v>63</v>
      </c>
      <c r="D56">
        <v>127</v>
      </c>
      <c r="E56">
        <v>63131</v>
      </c>
      <c r="F56">
        <v>10</v>
      </c>
      <c r="G56">
        <v>2535</v>
      </c>
      <c r="H56">
        <v>0</v>
      </c>
      <c r="I56">
        <v>5000</v>
      </c>
      <c r="J56">
        <v>70803</v>
      </c>
      <c r="K56">
        <v>274</v>
      </c>
      <c r="L56">
        <v>11041</v>
      </c>
      <c r="M56">
        <v>14873</v>
      </c>
      <c r="N56">
        <v>15593</v>
      </c>
      <c r="O56">
        <v>31406</v>
      </c>
      <c r="P56">
        <v>0</v>
      </c>
      <c r="Q56">
        <v>0</v>
      </c>
      <c r="R56">
        <v>73187</v>
      </c>
      <c r="S56">
        <v>38</v>
      </c>
      <c r="T56">
        <v>14000</v>
      </c>
      <c r="U56">
        <v>422619</v>
      </c>
    </row>
    <row r="57" spans="1:21" x14ac:dyDescent="0.35">
      <c r="A57">
        <f t="shared" si="0"/>
        <v>0</v>
      </c>
      <c r="B57">
        <f t="shared" si="1"/>
        <v>0</v>
      </c>
      <c r="C57" t="s">
        <v>64</v>
      </c>
      <c r="D57">
        <v>0</v>
      </c>
      <c r="E57">
        <v>47138</v>
      </c>
      <c r="F57">
        <v>192</v>
      </c>
      <c r="G57">
        <v>1460</v>
      </c>
      <c r="H57">
        <v>1949</v>
      </c>
      <c r="I57">
        <v>0</v>
      </c>
      <c r="J57">
        <v>50739</v>
      </c>
      <c r="K57">
        <v>912</v>
      </c>
      <c r="L57">
        <v>3789</v>
      </c>
      <c r="M57">
        <v>7414</v>
      </c>
      <c r="N57">
        <v>7205</v>
      </c>
      <c r="O57">
        <v>25109</v>
      </c>
      <c r="P57">
        <v>6989</v>
      </c>
      <c r="Q57">
        <v>0</v>
      </c>
      <c r="R57">
        <v>51418</v>
      </c>
      <c r="S57">
        <v>15692</v>
      </c>
      <c r="T57">
        <v>257</v>
      </c>
      <c r="U57">
        <v>223538</v>
      </c>
    </row>
    <row r="58" spans="1:21" x14ac:dyDescent="0.35">
      <c r="A58">
        <f t="shared" si="0"/>
        <v>0</v>
      </c>
      <c r="B58">
        <f t="shared" si="1"/>
        <v>0</v>
      </c>
      <c r="C58" t="s">
        <v>66</v>
      </c>
      <c r="D58">
        <v>0</v>
      </c>
      <c r="E58">
        <v>4097</v>
      </c>
      <c r="F58">
        <v>0</v>
      </c>
      <c r="G58">
        <v>297</v>
      </c>
      <c r="H58">
        <v>0</v>
      </c>
      <c r="I58">
        <v>0</v>
      </c>
      <c r="J58">
        <v>4394</v>
      </c>
      <c r="K58">
        <v>0</v>
      </c>
      <c r="L58">
        <v>151</v>
      </c>
      <c r="M58">
        <v>960</v>
      </c>
      <c r="N58">
        <v>474</v>
      </c>
      <c r="O58">
        <v>3620</v>
      </c>
      <c r="P58">
        <v>0</v>
      </c>
      <c r="Q58">
        <v>0</v>
      </c>
      <c r="R58">
        <v>5205</v>
      </c>
      <c r="S58">
        <v>63827</v>
      </c>
      <c r="T58">
        <v>47411</v>
      </c>
      <c r="U58">
        <v>58661</v>
      </c>
    </row>
    <row r="59" spans="1:21" x14ac:dyDescent="0.35">
      <c r="A59">
        <f t="shared" si="0"/>
        <v>0</v>
      </c>
      <c r="B59">
        <f t="shared" si="1"/>
        <v>0</v>
      </c>
      <c r="C59" t="s">
        <v>67</v>
      </c>
      <c r="D59">
        <v>0</v>
      </c>
      <c r="E59">
        <v>114307</v>
      </c>
      <c r="F59">
        <v>14242</v>
      </c>
      <c r="G59">
        <v>6704</v>
      </c>
      <c r="H59">
        <v>1596</v>
      </c>
      <c r="I59">
        <v>0</v>
      </c>
      <c r="J59">
        <v>136849</v>
      </c>
      <c r="K59">
        <v>5417</v>
      </c>
      <c r="L59">
        <v>18036</v>
      </c>
      <c r="M59">
        <v>23483</v>
      </c>
      <c r="N59">
        <v>618</v>
      </c>
      <c r="O59">
        <v>75206</v>
      </c>
      <c r="P59">
        <v>13368</v>
      </c>
      <c r="Q59">
        <v>0</v>
      </c>
      <c r="R59">
        <v>136128</v>
      </c>
      <c r="S59">
        <v>11062</v>
      </c>
      <c r="T59">
        <v>45624</v>
      </c>
      <c r="U59">
        <v>750689</v>
      </c>
    </row>
    <row r="60" spans="1:21" x14ac:dyDescent="0.35">
      <c r="A60">
        <f t="shared" si="0"/>
        <v>0</v>
      </c>
      <c r="B60">
        <f t="shared" si="1"/>
        <v>0</v>
      </c>
      <c r="C60" t="s">
        <v>68</v>
      </c>
      <c r="D60">
        <v>0</v>
      </c>
      <c r="E60">
        <v>6848</v>
      </c>
      <c r="F60">
        <v>0</v>
      </c>
      <c r="G60">
        <v>768</v>
      </c>
      <c r="H60">
        <v>0</v>
      </c>
      <c r="I60">
        <v>0</v>
      </c>
      <c r="J60">
        <v>7616</v>
      </c>
      <c r="K60">
        <v>0</v>
      </c>
      <c r="L60">
        <v>1829</v>
      </c>
      <c r="M60">
        <v>4338</v>
      </c>
      <c r="N60">
        <v>0</v>
      </c>
      <c r="O60">
        <v>569</v>
      </c>
      <c r="P60">
        <v>0</v>
      </c>
      <c r="Q60">
        <v>0</v>
      </c>
      <c r="R60">
        <v>6736</v>
      </c>
      <c r="S60">
        <v>0</v>
      </c>
      <c r="T60">
        <v>0</v>
      </c>
      <c r="U60">
        <v>109499</v>
      </c>
    </row>
    <row r="61" spans="1:21" x14ac:dyDescent="0.35">
      <c r="A61">
        <f t="shared" si="0"/>
        <v>0</v>
      </c>
      <c r="B61">
        <f t="shared" si="1"/>
        <v>0</v>
      </c>
      <c r="C61" t="s">
        <v>69</v>
      </c>
      <c r="D61">
        <v>5585</v>
      </c>
      <c r="E61">
        <v>5596105</v>
      </c>
      <c r="F61">
        <v>38210</v>
      </c>
      <c r="G61">
        <v>253558</v>
      </c>
      <c r="H61">
        <v>150866</v>
      </c>
      <c r="I61">
        <v>23533</v>
      </c>
      <c r="J61">
        <v>6067857</v>
      </c>
      <c r="K61">
        <v>102808</v>
      </c>
      <c r="L61">
        <v>572781</v>
      </c>
      <c r="M61">
        <v>669805</v>
      </c>
      <c r="N61">
        <v>734554</v>
      </c>
      <c r="O61">
        <v>3194057</v>
      </c>
      <c r="P61">
        <v>332499</v>
      </c>
      <c r="Q61">
        <v>302938</v>
      </c>
      <c r="R61">
        <v>5909442</v>
      </c>
      <c r="S61">
        <v>546414</v>
      </c>
      <c r="T61">
        <v>443414</v>
      </c>
      <c r="U61">
        <v>20167390</v>
      </c>
    </row>
    <row r="62" spans="1:21" x14ac:dyDescent="0.35">
      <c r="A62">
        <f t="shared" si="0"/>
        <v>0</v>
      </c>
      <c r="B62">
        <f t="shared" si="1"/>
        <v>0</v>
      </c>
      <c r="C62" t="s">
        <v>70</v>
      </c>
      <c r="D62">
        <f>+D61-SUM(D2:D60)</f>
        <v>0</v>
      </c>
      <c r="E62">
        <f t="shared" ref="E62:K62" si="2">+E61-SUM(E2:E60)</f>
        <v>0</v>
      </c>
      <c r="F62">
        <f t="shared" si="2"/>
        <v>0</v>
      </c>
      <c r="G62">
        <f t="shared" si="2"/>
        <v>0</v>
      </c>
      <c r="H62">
        <f t="shared" si="2"/>
        <v>0</v>
      </c>
      <c r="I62">
        <f t="shared" si="2"/>
        <v>0</v>
      </c>
      <c r="J62">
        <f t="shared" si="2"/>
        <v>0</v>
      </c>
      <c r="K62">
        <f t="shared" si="2"/>
        <v>0</v>
      </c>
      <c r="L62">
        <f t="shared" ref="L62" si="3">+L61-SUM(L2:L60)</f>
        <v>0</v>
      </c>
      <c r="M62">
        <f t="shared" ref="M62" si="4">+M61-SUM(M2:M60)</f>
        <v>0</v>
      </c>
      <c r="N62">
        <f t="shared" ref="N62" si="5">+N61-SUM(N2:N60)</f>
        <v>0</v>
      </c>
      <c r="O62">
        <f t="shared" ref="O62" si="6">+O61-SUM(O2:O60)</f>
        <v>0</v>
      </c>
      <c r="P62">
        <f t="shared" ref="P62" si="7">+P61-SUM(P2:P60)</f>
        <v>0</v>
      </c>
      <c r="Q62">
        <f t="shared" ref="Q62" si="8">+Q61-SUM(Q2:Q60)</f>
        <v>0</v>
      </c>
      <c r="R62">
        <f t="shared" ref="R62:S62" si="9">+R61-SUM(R2:R60)</f>
        <v>0</v>
      </c>
      <c r="S62">
        <f t="shared" si="9"/>
        <v>0</v>
      </c>
      <c r="T62">
        <f t="shared" ref="T62" si="10">+T61-SUM(T2:T60)</f>
        <v>0</v>
      </c>
      <c r="U62">
        <f t="shared" ref="U62" si="11">+U61-SUM(U2:U60)</f>
        <v>0</v>
      </c>
    </row>
  </sheetData>
  <conditionalFormatting sqref="A2:B62 D62:U62">
    <cfRule type="expression" dxfId="14" priority="3">
      <formula>A2&lt;&gt;0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7">
    <tabColor rgb="FF92D050"/>
  </sheetPr>
  <dimension ref="A1:U54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4" width="9.7265625" customWidth="1"/>
    <col min="5" max="18" width="8.726562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314</v>
      </c>
      <c r="E1" t="s">
        <v>315</v>
      </c>
      <c r="F1" t="s">
        <v>316</v>
      </c>
      <c r="G1" t="s">
        <v>317</v>
      </c>
      <c r="H1" t="s">
        <v>318</v>
      </c>
      <c r="I1" t="s">
        <v>319</v>
      </c>
      <c r="J1" t="s">
        <v>320</v>
      </c>
      <c r="K1" t="s">
        <v>73</v>
      </c>
      <c r="L1" t="s">
        <v>74</v>
      </c>
      <c r="M1" t="s">
        <v>321</v>
      </c>
      <c r="N1" t="s">
        <v>322</v>
      </c>
      <c r="O1" t="s">
        <v>323</v>
      </c>
      <c r="P1" t="s">
        <v>324</v>
      </c>
      <c r="Q1" t="s">
        <v>325</v>
      </c>
      <c r="R1" t="s">
        <v>326</v>
      </c>
      <c r="S1" t="s">
        <v>327</v>
      </c>
      <c r="T1" t="s">
        <v>328</v>
      </c>
      <c r="U1" t="s">
        <v>329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678</v>
      </c>
      <c r="E2">
        <v>24390</v>
      </c>
      <c r="F2">
        <v>0</v>
      </c>
      <c r="G2">
        <v>137</v>
      </c>
      <c r="H2">
        <v>2377</v>
      </c>
      <c r="I2">
        <v>0</v>
      </c>
      <c r="J2">
        <v>27582</v>
      </c>
      <c r="K2">
        <v>0</v>
      </c>
      <c r="L2">
        <v>5040</v>
      </c>
      <c r="M2">
        <v>13404</v>
      </c>
      <c r="N2">
        <v>75</v>
      </c>
      <c r="O2">
        <v>6913</v>
      </c>
      <c r="P2">
        <v>0</v>
      </c>
      <c r="Q2">
        <v>2152</v>
      </c>
      <c r="R2">
        <v>27584</v>
      </c>
      <c r="S2">
        <v>2340</v>
      </c>
      <c r="T2">
        <v>0</v>
      </c>
      <c r="U2">
        <v>322961</v>
      </c>
    </row>
    <row r="3" spans="1:21" x14ac:dyDescent="0.35">
      <c r="A3">
        <f t="shared" ref="A3:A54" si="0">+J3-SUM(D3:I3)</f>
        <v>0</v>
      </c>
      <c r="B3">
        <f t="shared" ref="B3:B54" si="1">+R3-SUM(K3:Q3)</f>
        <v>0</v>
      </c>
      <c r="C3" t="s">
        <v>2</v>
      </c>
      <c r="D3">
        <v>544</v>
      </c>
      <c r="E3">
        <v>16430</v>
      </c>
      <c r="F3">
        <v>0</v>
      </c>
      <c r="G3">
        <v>692</v>
      </c>
      <c r="H3">
        <v>0</v>
      </c>
      <c r="I3">
        <v>0</v>
      </c>
      <c r="J3">
        <v>17666</v>
      </c>
      <c r="K3">
        <v>0</v>
      </c>
      <c r="L3">
        <v>3796</v>
      </c>
      <c r="M3">
        <v>3852</v>
      </c>
      <c r="N3">
        <v>119</v>
      </c>
      <c r="O3">
        <v>8347</v>
      </c>
      <c r="P3">
        <v>0</v>
      </c>
      <c r="Q3">
        <v>2000</v>
      </c>
      <c r="R3">
        <v>18114</v>
      </c>
      <c r="S3">
        <v>100</v>
      </c>
      <c r="T3">
        <v>0</v>
      </c>
      <c r="U3">
        <v>119815</v>
      </c>
    </row>
    <row r="4" spans="1:21" x14ac:dyDescent="0.35">
      <c r="A4">
        <f t="shared" si="0"/>
        <v>0</v>
      </c>
      <c r="B4">
        <f t="shared" si="1"/>
        <v>0</v>
      </c>
      <c r="C4" t="s">
        <v>3</v>
      </c>
      <c r="D4">
        <v>2978</v>
      </c>
      <c r="E4">
        <v>35132</v>
      </c>
      <c r="F4">
        <v>589</v>
      </c>
      <c r="G4">
        <v>646</v>
      </c>
      <c r="H4">
        <v>701</v>
      </c>
      <c r="I4">
        <v>0</v>
      </c>
      <c r="J4">
        <v>40046</v>
      </c>
      <c r="K4">
        <v>0</v>
      </c>
      <c r="L4">
        <v>5280</v>
      </c>
      <c r="M4">
        <v>6925</v>
      </c>
      <c r="N4">
        <v>912</v>
      </c>
      <c r="O4">
        <v>21679</v>
      </c>
      <c r="P4">
        <v>3057</v>
      </c>
      <c r="Q4">
        <v>0</v>
      </c>
      <c r="R4">
        <v>37853</v>
      </c>
      <c r="S4">
        <v>39919</v>
      </c>
      <c r="T4">
        <v>39850</v>
      </c>
      <c r="U4">
        <v>243869</v>
      </c>
    </row>
    <row r="5" spans="1:21" x14ac:dyDescent="0.35">
      <c r="A5">
        <f t="shared" si="0"/>
        <v>0</v>
      </c>
      <c r="B5">
        <f t="shared" si="1"/>
        <v>0</v>
      </c>
      <c r="C5" t="s">
        <v>4</v>
      </c>
      <c r="D5">
        <v>10339</v>
      </c>
      <c r="E5">
        <v>294054</v>
      </c>
      <c r="F5">
        <v>1597</v>
      </c>
      <c r="G5">
        <v>8832</v>
      </c>
      <c r="H5">
        <v>0</v>
      </c>
      <c r="I5">
        <v>65000</v>
      </c>
      <c r="J5">
        <v>379822</v>
      </c>
      <c r="K5">
        <v>0</v>
      </c>
      <c r="L5">
        <v>21025</v>
      </c>
      <c r="M5">
        <v>256495</v>
      </c>
      <c r="N5">
        <v>1751</v>
      </c>
      <c r="O5">
        <v>93424</v>
      </c>
      <c r="P5">
        <v>250</v>
      </c>
      <c r="Q5">
        <v>0</v>
      </c>
      <c r="R5">
        <v>372945</v>
      </c>
      <c r="S5">
        <v>53706</v>
      </c>
      <c r="T5">
        <v>0</v>
      </c>
      <c r="U5">
        <v>8226406</v>
      </c>
    </row>
    <row r="6" spans="1:21" x14ac:dyDescent="0.35">
      <c r="A6">
        <f t="shared" si="0"/>
        <v>0</v>
      </c>
      <c r="B6">
        <f t="shared" si="1"/>
        <v>0</v>
      </c>
      <c r="C6" t="s">
        <v>5</v>
      </c>
      <c r="D6">
        <v>3560</v>
      </c>
      <c r="E6">
        <v>41412</v>
      </c>
      <c r="F6">
        <v>617</v>
      </c>
      <c r="G6">
        <v>1649</v>
      </c>
      <c r="H6">
        <v>0</v>
      </c>
      <c r="I6">
        <v>0</v>
      </c>
      <c r="J6">
        <v>47238</v>
      </c>
      <c r="K6">
        <v>19</v>
      </c>
      <c r="L6">
        <v>7162</v>
      </c>
      <c r="M6">
        <v>25026</v>
      </c>
      <c r="N6">
        <v>1376</v>
      </c>
      <c r="O6">
        <v>12205</v>
      </c>
      <c r="P6">
        <v>1450</v>
      </c>
      <c r="Q6">
        <v>0</v>
      </c>
      <c r="R6">
        <v>47238</v>
      </c>
      <c r="S6">
        <v>2379</v>
      </c>
      <c r="T6">
        <v>0</v>
      </c>
      <c r="U6">
        <v>839736</v>
      </c>
    </row>
    <row r="7" spans="1:21" x14ac:dyDescent="0.35">
      <c r="A7">
        <f t="shared" si="0"/>
        <v>0</v>
      </c>
      <c r="B7">
        <f t="shared" si="1"/>
        <v>0</v>
      </c>
      <c r="C7" t="s">
        <v>359</v>
      </c>
      <c r="D7">
        <v>2431</v>
      </c>
      <c r="E7">
        <v>68723</v>
      </c>
      <c r="F7">
        <v>200</v>
      </c>
      <c r="G7">
        <v>7851</v>
      </c>
      <c r="H7">
        <v>8006</v>
      </c>
      <c r="I7">
        <v>0</v>
      </c>
      <c r="J7">
        <v>87211</v>
      </c>
      <c r="K7">
        <v>6289</v>
      </c>
      <c r="L7">
        <v>8505</v>
      </c>
      <c r="M7">
        <v>35550</v>
      </c>
      <c r="N7">
        <v>3995</v>
      </c>
      <c r="O7">
        <v>28540</v>
      </c>
      <c r="P7">
        <v>217</v>
      </c>
      <c r="Q7">
        <v>0</v>
      </c>
      <c r="R7">
        <v>83096</v>
      </c>
      <c r="S7">
        <v>45957</v>
      </c>
      <c r="T7">
        <v>53245</v>
      </c>
      <c r="U7">
        <v>1106248</v>
      </c>
    </row>
    <row r="8" spans="1:21" x14ac:dyDescent="0.35">
      <c r="A8">
        <f t="shared" si="0"/>
        <v>0</v>
      </c>
      <c r="B8">
        <f t="shared" si="1"/>
        <v>0</v>
      </c>
      <c r="C8" t="s">
        <v>9</v>
      </c>
      <c r="D8">
        <v>7285</v>
      </c>
      <c r="E8">
        <v>173874</v>
      </c>
      <c r="F8">
        <v>78</v>
      </c>
      <c r="G8">
        <v>5770</v>
      </c>
      <c r="H8">
        <v>0</v>
      </c>
      <c r="I8">
        <v>0</v>
      </c>
      <c r="J8">
        <v>187007</v>
      </c>
      <c r="K8">
        <v>310</v>
      </c>
      <c r="L8">
        <v>19722</v>
      </c>
      <c r="M8">
        <v>104456</v>
      </c>
      <c r="N8">
        <v>205</v>
      </c>
      <c r="O8">
        <v>46707</v>
      </c>
      <c r="P8">
        <v>0</v>
      </c>
      <c r="Q8">
        <v>0</v>
      </c>
      <c r="R8">
        <v>171400</v>
      </c>
      <c r="S8">
        <v>45658</v>
      </c>
      <c r="T8">
        <v>2154</v>
      </c>
      <c r="U8">
        <v>3010025</v>
      </c>
    </row>
    <row r="9" spans="1:21" x14ac:dyDescent="0.35">
      <c r="A9">
        <f t="shared" si="0"/>
        <v>0</v>
      </c>
      <c r="B9">
        <f t="shared" si="1"/>
        <v>0</v>
      </c>
      <c r="C9" t="s">
        <v>10</v>
      </c>
      <c r="D9">
        <v>3487</v>
      </c>
      <c r="E9">
        <v>61942</v>
      </c>
      <c r="F9">
        <v>15</v>
      </c>
      <c r="G9">
        <v>3699</v>
      </c>
      <c r="H9">
        <v>0</v>
      </c>
      <c r="I9">
        <v>0</v>
      </c>
      <c r="J9">
        <v>69143</v>
      </c>
      <c r="K9">
        <v>771</v>
      </c>
      <c r="L9">
        <v>10809</v>
      </c>
      <c r="M9">
        <v>24430</v>
      </c>
      <c r="N9">
        <v>20</v>
      </c>
      <c r="O9">
        <v>26990</v>
      </c>
      <c r="P9">
        <v>505</v>
      </c>
      <c r="Q9">
        <v>2283</v>
      </c>
      <c r="R9">
        <v>65808</v>
      </c>
      <c r="S9">
        <v>7005</v>
      </c>
      <c r="T9">
        <v>15000</v>
      </c>
      <c r="U9">
        <v>724972</v>
      </c>
    </row>
    <row r="10" spans="1:21" x14ac:dyDescent="0.35">
      <c r="A10">
        <f t="shared" si="0"/>
        <v>0</v>
      </c>
      <c r="B10">
        <f t="shared" si="1"/>
        <v>0</v>
      </c>
      <c r="C10" t="s">
        <v>12</v>
      </c>
      <c r="D10">
        <v>1168</v>
      </c>
      <c r="E10">
        <v>22938</v>
      </c>
      <c r="F10">
        <v>0</v>
      </c>
      <c r="G10">
        <v>2474</v>
      </c>
      <c r="H10">
        <v>4000</v>
      </c>
      <c r="I10">
        <v>0</v>
      </c>
      <c r="J10">
        <v>30580</v>
      </c>
      <c r="K10">
        <v>0</v>
      </c>
      <c r="L10">
        <v>7536</v>
      </c>
      <c r="M10">
        <v>7953</v>
      </c>
      <c r="N10">
        <v>114</v>
      </c>
      <c r="O10">
        <v>11133</v>
      </c>
      <c r="P10">
        <v>3844</v>
      </c>
      <c r="Q10">
        <v>0</v>
      </c>
      <c r="R10">
        <v>30580</v>
      </c>
      <c r="S10">
        <v>2111</v>
      </c>
      <c r="T10">
        <v>12675</v>
      </c>
      <c r="U10">
        <v>243377</v>
      </c>
    </row>
    <row r="11" spans="1:21" x14ac:dyDescent="0.35">
      <c r="A11">
        <f t="shared" si="0"/>
        <v>0</v>
      </c>
      <c r="B11">
        <f t="shared" si="1"/>
        <v>0</v>
      </c>
      <c r="C11" t="s">
        <v>17</v>
      </c>
      <c r="D11">
        <v>782</v>
      </c>
      <c r="E11">
        <v>26757</v>
      </c>
      <c r="F11">
        <v>188</v>
      </c>
      <c r="G11">
        <v>795</v>
      </c>
      <c r="H11">
        <v>0</v>
      </c>
      <c r="I11">
        <v>0</v>
      </c>
      <c r="J11">
        <v>28522</v>
      </c>
      <c r="K11">
        <v>0</v>
      </c>
      <c r="L11">
        <v>2796</v>
      </c>
      <c r="M11">
        <v>5123</v>
      </c>
      <c r="N11">
        <v>306</v>
      </c>
      <c r="O11">
        <v>14179</v>
      </c>
      <c r="P11">
        <v>0</v>
      </c>
      <c r="Q11">
        <v>3750</v>
      </c>
      <c r="R11">
        <v>26154</v>
      </c>
      <c r="S11">
        <v>6086</v>
      </c>
      <c r="T11">
        <v>2750</v>
      </c>
      <c r="U11">
        <v>156507</v>
      </c>
    </row>
    <row r="12" spans="1:21" x14ac:dyDescent="0.35">
      <c r="A12">
        <f t="shared" si="0"/>
        <v>0</v>
      </c>
      <c r="B12">
        <f t="shared" si="1"/>
        <v>0</v>
      </c>
      <c r="C12" t="s">
        <v>18</v>
      </c>
      <c r="D12">
        <v>896</v>
      </c>
      <c r="E12">
        <v>50704</v>
      </c>
      <c r="F12">
        <v>0</v>
      </c>
      <c r="G12">
        <v>4782</v>
      </c>
      <c r="H12">
        <v>10392</v>
      </c>
      <c r="I12">
        <v>0</v>
      </c>
      <c r="J12">
        <v>66774</v>
      </c>
      <c r="K12">
        <v>0</v>
      </c>
      <c r="L12">
        <v>8361</v>
      </c>
      <c r="M12">
        <v>13792</v>
      </c>
      <c r="N12">
        <v>888</v>
      </c>
      <c r="O12">
        <v>45628</v>
      </c>
      <c r="P12">
        <v>0</v>
      </c>
      <c r="Q12">
        <v>0</v>
      </c>
      <c r="R12">
        <v>68669</v>
      </c>
      <c r="S12">
        <v>1086</v>
      </c>
      <c r="T12">
        <v>5000</v>
      </c>
      <c r="U12">
        <v>430504</v>
      </c>
    </row>
    <row r="13" spans="1:21" x14ac:dyDescent="0.35">
      <c r="A13">
        <f t="shared" si="0"/>
        <v>0</v>
      </c>
      <c r="B13">
        <f t="shared" si="1"/>
        <v>0</v>
      </c>
      <c r="C13" t="s">
        <v>19</v>
      </c>
      <c r="D13">
        <v>1991</v>
      </c>
      <c r="E13">
        <v>39021</v>
      </c>
      <c r="F13">
        <v>255</v>
      </c>
      <c r="G13">
        <v>3528</v>
      </c>
      <c r="H13">
        <v>0</v>
      </c>
      <c r="I13">
        <v>0</v>
      </c>
      <c r="J13">
        <v>44795</v>
      </c>
      <c r="K13">
        <v>0</v>
      </c>
      <c r="L13">
        <v>4644</v>
      </c>
      <c r="M13">
        <v>12093</v>
      </c>
      <c r="N13">
        <v>66</v>
      </c>
      <c r="O13">
        <v>12954</v>
      </c>
      <c r="P13">
        <v>17045</v>
      </c>
      <c r="Q13">
        <v>0</v>
      </c>
      <c r="R13">
        <v>46802</v>
      </c>
      <c r="S13">
        <v>1170</v>
      </c>
      <c r="T13">
        <v>1250</v>
      </c>
      <c r="U13">
        <v>400493</v>
      </c>
    </row>
    <row r="14" spans="1:21" x14ac:dyDescent="0.35">
      <c r="A14">
        <f t="shared" si="0"/>
        <v>0</v>
      </c>
      <c r="B14">
        <f t="shared" si="1"/>
        <v>0</v>
      </c>
      <c r="C14" t="s">
        <v>20</v>
      </c>
      <c r="D14">
        <v>1418</v>
      </c>
      <c r="E14">
        <v>19588</v>
      </c>
      <c r="F14">
        <v>96</v>
      </c>
      <c r="G14">
        <v>520</v>
      </c>
      <c r="H14">
        <v>0</v>
      </c>
      <c r="I14">
        <v>0</v>
      </c>
      <c r="J14">
        <v>21622</v>
      </c>
      <c r="K14">
        <v>0</v>
      </c>
      <c r="L14">
        <v>361</v>
      </c>
      <c r="M14">
        <v>10845</v>
      </c>
      <c r="N14">
        <v>90</v>
      </c>
      <c r="O14">
        <v>6737</v>
      </c>
      <c r="P14">
        <v>3295</v>
      </c>
      <c r="Q14">
        <v>0</v>
      </c>
      <c r="R14">
        <v>21328</v>
      </c>
      <c r="S14">
        <v>11717</v>
      </c>
      <c r="T14">
        <v>21700</v>
      </c>
      <c r="U14">
        <v>313036</v>
      </c>
    </row>
    <row r="15" spans="1:21" x14ac:dyDescent="0.35">
      <c r="A15">
        <f t="shared" si="0"/>
        <v>0</v>
      </c>
      <c r="B15">
        <f t="shared" si="1"/>
        <v>0</v>
      </c>
      <c r="C15" t="s">
        <v>22</v>
      </c>
      <c r="D15">
        <v>404</v>
      </c>
      <c r="E15">
        <v>15935</v>
      </c>
      <c r="F15">
        <v>0</v>
      </c>
      <c r="G15">
        <v>37</v>
      </c>
      <c r="H15">
        <v>280</v>
      </c>
      <c r="I15">
        <v>0</v>
      </c>
      <c r="J15">
        <v>16656</v>
      </c>
      <c r="K15">
        <v>1371</v>
      </c>
      <c r="L15">
        <v>1932</v>
      </c>
      <c r="M15">
        <v>5176</v>
      </c>
      <c r="N15">
        <v>0</v>
      </c>
      <c r="O15">
        <v>5708</v>
      </c>
      <c r="P15">
        <v>200</v>
      </c>
      <c r="Q15">
        <v>1887</v>
      </c>
      <c r="R15">
        <v>16274</v>
      </c>
      <c r="S15">
        <v>3973</v>
      </c>
      <c r="T15">
        <v>3973</v>
      </c>
      <c r="U15">
        <v>156480</v>
      </c>
    </row>
    <row r="16" spans="1:21" x14ac:dyDescent="0.35">
      <c r="A16">
        <f t="shared" si="0"/>
        <v>0</v>
      </c>
      <c r="B16">
        <f t="shared" si="1"/>
        <v>0</v>
      </c>
      <c r="C16" t="s">
        <v>23</v>
      </c>
      <c r="D16">
        <v>394</v>
      </c>
      <c r="E16">
        <v>12472</v>
      </c>
      <c r="F16">
        <v>0</v>
      </c>
      <c r="G16">
        <v>364</v>
      </c>
      <c r="H16">
        <v>0</v>
      </c>
      <c r="I16">
        <v>0</v>
      </c>
      <c r="J16">
        <v>13230</v>
      </c>
      <c r="K16">
        <v>171</v>
      </c>
      <c r="L16">
        <v>2405</v>
      </c>
      <c r="M16">
        <v>2913</v>
      </c>
      <c r="N16">
        <v>484</v>
      </c>
      <c r="O16">
        <v>4547</v>
      </c>
      <c r="P16">
        <v>500</v>
      </c>
      <c r="Q16">
        <v>2500</v>
      </c>
      <c r="R16">
        <v>13520</v>
      </c>
      <c r="S16">
        <v>506</v>
      </c>
      <c r="T16">
        <v>0</v>
      </c>
      <c r="U16">
        <v>97513</v>
      </c>
    </row>
    <row r="17" spans="1:21" x14ac:dyDescent="0.35">
      <c r="A17">
        <f t="shared" si="0"/>
        <v>0</v>
      </c>
      <c r="B17">
        <f t="shared" si="1"/>
        <v>0</v>
      </c>
      <c r="C17" t="s">
        <v>26</v>
      </c>
      <c r="D17">
        <v>904</v>
      </c>
      <c r="E17">
        <v>49281</v>
      </c>
      <c r="F17">
        <v>0</v>
      </c>
      <c r="G17">
        <v>1036</v>
      </c>
      <c r="H17">
        <v>10</v>
      </c>
      <c r="I17">
        <v>14772</v>
      </c>
      <c r="J17">
        <v>66003</v>
      </c>
      <c r="K17">
        <v>0</v>
      </c>
      <c r="L17">
        <v>14136</v>
      </c>
      <c r="M17">
        <v>33575</v>
      </c>
      <c r="N17">
        <v>826</v>
      </c>
      <c r="O17">
        <v>17933</v>
      </c>
      <c r="P17">
        <v>26</v>
      </c>
      <c r="Q17">
        <v>0</v>
      </c>
      <c r="R17">
        <v>66496</v>
      </c>
      <c r="S17">
        <v>7443</v>
      </c>
      <c r="T17">
        <v>1705</v>
      </c>
      <c r="U17">
        <v>898089</v>
      </c>
    </row>
    <row r="18" spans="1:21" x14ac:dyDescent="0.35">
      <c r="A18">
        <f t="shared" si="0"/>
        <v>0</v>
      </c>
      <c r="B18">
        <f t="shared" si="1"/>
        <v>0</v>
      </c>
      <c r="C18" t="s">
        <v>28</v>
      </c>
      <c r="D18">
        <v>2072</v>
      </c>
      <c r="E18">
        <v>25986</v>
      </c>
      <c r="F18">
        <v>45</v>
      </c>
      <c r="G18">
        <v>2027</v>
      </c>
      <c r="H18">
        <v>0</v>
      </c>
      <c r="I18">
        <v>3242</v>
      </c>
      <c r="J18">
        <v>33372</v>
      </c>
      <c r="K18">
        <v>1819</v>
      </c>
      <c r="L18">
        <v>11027</v>
      </c>
      <c r="M18">
        <v>6906</v>
      </c>
      <c r="N18">
        <v>13</v>
      </c>
      <c r="O18">
        <v>14915</v>
      </c>
      <c r="P18">
        <v>40</v>
      </c>
      <c r="Q18">
        <v>0</v>
      </c>
      <c r="R18">
        <v>34720</v>
      </c>
      <c r="S18">
        <v>372</v>
      </c>
      <c r="T18">
        <v>295</v>
      </c>
      <c r="U18">
        <v>224029</v>
      </c>
    </row>
    <row r="19" spans="1:21" x14ac:dyDescent="0.35">
      <c r="A19">
        <f t="shared" si="0"/>
        <v>0</v>
      </c>
      <c r="B19">
        <f t="shared" si="1"/>
        <v>0</v>
      </c>
      <c r="C19" t="s">
        <v>29</v>
      </c>
      <c r="D19">
        <v>1815</v>
      </c>
      <c r="E19">
        <v>65115</v>
      </c>
      <c r="F19">
        <v>0</v>
      </c>
      <c r="G19">
        <v>2977</v>
      </c>
      <c r="H19">
        <v>19932</v>
      </c>
      <c r="I19">
        <v>17154</v>
      </c>
      <c r="J19">
        <v>106993</v>
      </c>
      <c r="K19">
        <v>0</v>
      </c>
      <c r="L19">
        <v>9083</v>
      </c>
      <c r="M19">
        <v>55889</v>
      </c>
      <c r="N19">
        <v>596</v>
      </c>
      <c r="O19">
        <v>37060</v>
      </c>
      <c r="P19">
        <v>0</v>
      </c>
      <c r="Q19">
        <v>0</v>
      </c>
      <c r="R19">
        <v>102628</v>
      </c>
      <c r="S19">
        <v>2192</v>
      </c>
      <c r="T19">
        <v>0</v>
      </c>
      <c r="U19">
        <v>1776850</v>
      </c>
    </row>
    <row r="20" spans="1:21" x14ac:dyDescent="0.35">
      <c r="A20">
        <f t="shared" si="0"/>
        <v>0</v>
      </c>
      <c r="B20">
        <f t="shared" si="1"/>
        <v>0</v>
      </c>
      <c r="C20" t="s">
        <v>30</v>
      </c>
      <c r="D20">
        <v>876</v>
      </c>
      <c r="E20">
        <v>17709</v>
      </c>
      <c r="F20">
        <v>123</v>
      </c>
      <c r="G20">
        <v>990</v>
      </c>
      <c r="H20">
        <v>0</v>
      </c>
      <c r="I20">
        <v>0</v>
      </c>
      <c r="J20">
        <v>19698</v>
      </c>
      <c r="K20">
        <v>676</v>
      </c>
      <c r="L20">
        <v>3894</v>
      </c>
      <c r="M20">
        <v>7883</v>
      </c>
      <c r="N20">
        <v>55</v>
      </c>
      <c r="O20">
        <v>6565</v>
      </c>
      <c r="P20">
        <v>0</v>
      </c>
      <c r="Q20">
        <v>0</v>
      </c>
      <c r="R20">
        <v>19073</v>
      </c>
      <c r="S20">
        <v>0</v>
      </c>
      <c r="T20">
        <v>0</v>
      </c>
      <c r="U20">
        <v>256040</v>
      </c>
    </row>
    <row r="21" spans="1:21" x14ac:dyDescent="0.35">
      <c r="A21">
        <f t="shared" si="0"/>
        <v>0</v>
      </c>
      <c r="B21">
        <f t="shared" si="1"/>
        <v>0</v>
      </c>
      <c r="C21" t="s">
        <v>362</v>
      </c>
      <c r="D21">
        <v>2667</v>
      </c>
      <c r="E21">
        <v>61272</v>
      </c>
      <c r="F21">
        <v>59</v>
      </c>
      <c r="G21">
        <v>3768</v>
      </c>
      <c r="H21">
        <v>8416</v>
      </c>
      <c r="I21">
        <v>0</v>
      </c>
      <c r="J21">
        <v>76182</v>
      </c>
      <c r="K21">
        <v>0</v>
      </c>
      <c r="L21">
        <v>3681</v>
      </c>
      <c r="M21">
        <v>11763</v>
      </c>
      <c r="N21">
        <v>3898</v>
      </c>
      <c r="O21">
        <v>34624</v>
      </c>
      <c r="P21">
        <v>8436</v>
      </c>
      <c r="Q21">
        <v>12000</v>
      </c>
      <c r="R21">
        <v>74402</v>
      </c>
      <c r="S21">
        <v>0</v>
      </c>
      <c r="T21">
        <v>0</v>
      </c>
      <c r="U21">
        <v>315940</v>
      </c>
    </row>
    <row r="22" spans="1:21" x14ac:dyDescent="0.35">
      <c r="A22">
        <f t="shared" si="0"/>
        <v>0</v>
      </c>
      <c r="B22">
        <f t="shared" si="1"/>
        <v>0</v>
      </c>
      <c r="C22" t="s">
        <v>32</v>
      </c>
      <c r="D22">
        <v>11427</v>
      </c>
      <c r="E22">
        <v>144406</v>
      </c>
      <c r="F22">
        <v>1344</v>
      </c>
      <c r="G22">
        <v>14371</v>
      </c>
      <c r="H22">
        <v>195</v>
      </c>
      <c r="I22">
        <v>0</v>
      </c>
      <c r="J22">
        <v>171743</v>
      </c>
      <c r="K22">
        <v>0</v>
      </c>
      <c r="L22">
        <v>36255</v>
      </c>
      <c r="M22">
        <v>70387</v>
      </c>
      <c r="N22">
        <v>1913</v>
      </c>
      <c r="O22">
        <v>45812</v>
      </c>
      <c r="P22">
        <v>298</v>
      </c>
      <c r="Q22">
        <v>16673</v>
      </c>
      <c r="R22">
        <v>171338</v>
      </c>
      <c r="S22">
        <v>189626</v>
      </c>
      <c r="T22">
        <v>252241</v>
      </c>
      <c r="U22">
        <v>3026658</v>
      </c>
    </row>
    <row r="23" spans="1:21" x14ac:dyDescent="0.35">
      <c r="A23">
        <f t="shared" si="0"/>
        <v>0</v>
      </c>
      <c r="B23">
        <f t="shared" si="1"/>
        <v>0</v>
      </c>
      <c r="C23" t="s">
        <v>33</v>
      </c>
      <c r="D23">
        <v>1922</v>
      </c>
      <c r="E23">
        <v>81592</v>
      </c>
      <c r="F23">
        <v>727</v>
      </c>
      <c r="G23">
        <v>8433</v>
      </c>
      <c r="H23">
        <v>0</v>
      </c>
      <c r="I23">
        <v>0</v>
      </c>
      <c r="J23">
        <v>92674</v>
      </c>
      <c r="K23">
        <v>0</v>
      </c>
      <c r="L23">
        <v>13565</v>
      </c>
      <c r="M23">
        <v>24754</v>
      </c>
      <c r="N23">
        <v>309</v>
      </c>
      <c r="O23">
        <v>29436</v>
      </c>
      <c r="P23">
        <v>24610</v>
      </c>
      <c r="Q23">
        <v>0</v>
      </c>
      <c r="R23">
        <v>92674</v>
      </c>
      <c r="S23">
        <v>81688</v>
      </c>
      <c r="T23">
        <v>74000</v>
      </c>
      <c r="U23">
        <v>1004314</v>
      </c>
    </row>
    <row r="24" spans="1:21" x14ac:dyDescent="0.35">
      <c r="A24">
        <f t="shared" si="0"/>
        <v>0</v>
      </c>
      <c r="B24">
        <f t="shared" si="1"/>
        <v>0</v>
      </c>
      <c r="C24" t="s">
        <v>34</v>
      </c>
      <c r="D24">
        <v>806</v>
      </c>
      <c r="E24">
        <v>23647</v>
      </c>
      <c r="F24">
        <v>120</v>
      </c>
      <c r="G24">
        <v>409</v>
      </c>
      <c r="H24">
        <v>0</v>
      </c>
      <c r="I24">
        <v>0</v>
      </c>
      <c r="J24">
        <v>24982</v>
      </c>
      <c r="K24">
        <v>274</v>
      </c>
      <c r="L24">
        <v>5934</v>
      </c>
      <c r="M24">
        <v>4013</v>
      </c>
      <c r="N24">
        <v>237</v>
      </c>
      <c r="O24">
        <v>10616</v>
      </c>
      <c r="P24">
        <v>26</v>
      </c>
      <c r="Q24">
        <v>0</v>
      </c>
      <c r="R24">
        <v>21100</v>
      </c>
      <c r="S24">
        <v>44287</v>
      </c>
      <c r="T24">
        <v>51229</v>
      </c>
      <c r="U24">
        <v>163151</v>
      </c>
    </row>
    <row r="25" spans="1:21" x14ac:dyDescent="0.35">
      <c r="A25">
        <f t="shared" si="0"/>
        <v>0</v>
      </c>
      <c r="B25">
        <f t="shared" si="1"/>
        <v>0</v>
      </c>
      <c r="C25" t="s">
        <v>35</v>
      </c>
      <c r="D25">
        <v>17235</v>
      </c>
      <c r="E25">
        <v>341440</v>
      </c>
      <c r="F25">
        <v>3290</v>
      </c>
      <c r="G25">
        <v>24240</v>
      </c>
      <c r="H25">
        <v>0</v>
      </c>
      <c r="I25">
        <v>0</v>
      </c>
      <c r="J25">
        <v>386205</v>
      </c>
      <c r="K25">
        <v>0</v>
      </c>
      <c r="L25">
        <v>54556</v>
      </c>
      <c r="M25">
        <v>208550</v>
      </c>
      <c r="N25">
        <v>2378</v>
      </c>
      <c r="O25">
        <v>126749</v>
      </c>
      <c r="P25">
        <v>73</v>
      </c>
      <c r="Q25">
        <v>0</v>
      </c>
      <c r="R25">
        <v>392306</v>
      </c>
      <c r="S25">
        <v>13418</v>
      </c>
      <c r="T25">
        <v>0</v>
      </c>
      <c r="U25">
        <v>5871735</v>
      </c>
    </row>
    <row r="26" spans="1:21" x14ac:dyDescent="0.35">
      <c r="A26">
        <f t="shared" si="0"/>
        <v>0</v>
      </c>
      <c r="B26">
        <f t="shared" si="1"/>
        <v>0</v>
      </c>
      <c r="C26" t="s">
        <v>36</v>
      </c>
      <c r="D26">
        <v>18202</v>
      </c>
      <c r="E26">
        <v>385689</v>
      </c>
      <c r="F26">
        <v>972</v>
      </c>
      <c r="G26">
        <v>18053</v>
      </c>
      <c r="H26">
        <v>0</v>
      </c>
      <c r="I26">
        <v>0</v>
      </c>
      <c r="J26">
        <v>422916</v>
      </c>
      <c r="K26">
        <v>0</v>
      </c>
      <c r="L26">
        <v>67343</v>
      </c>
      <c r="M26">
        <v>205154</v>
      </c>
      <c r="N26">
        <v>5704</v>
      </c>
      <c r="O26">
        <v>118360</v>
      </c>
      <c r="P26">
        <v>0</v>
      </c>
      <c r="Q26">
        <v>0</v>
      </c>
      <c r="R26">
        <v>396561</v>
      </c>
      <c r="S26">
        <v>238421</v>
      </c>
      <c r="T26">
        <v>214933</v>
      </c>
      <c r="U26">
        <v>5887701</v>
      </c>
    </row>
    <row r="27" spans="1:21" x14ac:dyDescent="0.35">
      <c r="A27">
        <f t="shared" si="0"/>
        <v>0</v>
      </c>
      <c r="B27">
        <f t="shared" si="1"/>
        <v>0</v>
      </c>
      <c r="C27" t="s">
        <v>39</v>
      </c>
      <c r="D27">
        <v>1475</v>
      </c>
      <c r="E27">
        <v>35886</v>
      </c>
      <c r="F27">
        <v>501</v>
      </c>
      <c r="G27">
        <v>2061</v>
      </c>
      <c r="H27">
        <v>0</v>
      </c>
      <c r="I27">
        <v>0</v>
      </c>
      <c r="J27">
        <v>39923</v>
      </c>
      <c r="K27">
        <v>0</v>
      </c>
      <c r="L27">
        <v>6770</v>
      </c>
      <c r="M27">
        <v>24210</v>
      </c>
      <c r="N27">
        <v>19</v>
      </c>
      <c r="O27">
        <v>8742</v>
      </c>
      <c r="P27">
        <v>0</v>
      </c>
      <c r="Q27">
        <v>0</v>
      </c>
      <c r="R27">
        <v>39741</v>
      </c>
      <c r="S27">
        <v>5093</v>
      </c>
      <c r="T27">
        <v>0</v>
      </c>
      <c r="U27">
        <v>701830</v>
      </c>
    </row>
    <row r="28" spans="1:21" x14ac:dyDescent="0.35">
      <c r="A28">
        <f t="shared" si="0"/>
        <v>0</v>
      </c>
      <c r="B28">
        <f t="shared" si="1"/>
        <v>0</v>
      </c>
      <c r="C28" t="s">
        <v>40</v>
      </c>
      <c r="D28">
        <v>845</v>
      </c>
      <c r="E28">
        <v>29583</v>
      </c>
      <c r="F28">
        <v>0</v>
      </c>
      <c r="G28">
        <v>2721</v>
      </c>
      <c r="H28">
        <v>5</v>
      </c>
      <c r="I28">
        <v>0</v>
      </c>
      <c r="J28">
        <v>33154</v>
      </c>
      <c r="K28">
        <v>925</v>
      </c>
      <c r="L28">
        <v>3671</v>
      </c>
      <c r="M28">
        <v>14582</v>
      </c>
      <c r="N28">
        <v>0</v>
      </c>
      <c r="O28">
        <v>11255</v>
      </c>
      <c r="P28">
        <v>63</v>
      </c>
      <c r="Q28">
        <v>0</v>
      </c>
      <c r="R28">
        <v>30496</v>
      </c>
      <c r="S28">
        <v>6930</v>
      </c>
      <c r="T28">
        <v>6900</v>
      </c>
      <c r="U28">
        <v>355110</v>
      </c>
    </row>
    <row r="29" spans="1:21" x14ac:dyDescent="0.35">
      <c r="A29">
        <f t="shared" si="0"/>
        <v>0</v>
      </c>
      <c r="B29">
        <f t="shared" si="1"/>
        <v>0</v>
      </c>
      <c r="C29" t="s">
        <v>42</v>
      </c>
      <c r="D29">
        <v>9484</v>
      </c>
      <c r="E29">
        <v>102298</v>
      </c>
      <c r="F29">
        <v>1993</v>
      </c>
      <c r="G29">
        <v>9046</v>
      </c>
      <c r="H29">
        <v>5914</v>
      </c>
      <c r="I29">
        <v>0</v>
      </c>
      <c r="J29">
        <v>128735</v>
      </c>
      <c r="K29">
        <v>0</v>
      </c>
      <c r="L29">
        <v>15211</v>
      </c>
      <c r="M29">
        <v>46482</v>
      </c>
      <c r="N29">
        <v>2374</v>
      </c>
      <c r="O29">
        <v>45469</v>
      </c>
      <c r="P29">
        <v>15887</v>
      </c>
      <c r="Q29">
        <v>2489</v>
      </c>
      <c r="R29">
        <v>127912</v>
      </c>
      <c r="S29">
        <v>8390</v>
      </c>
      <c r="T29">
        <v>36600</v>
      </c>
      <c r="U29">
        <v>1249306</v>
      </c>
    </row>
    <row r="30" spans="1:21" x14ac:dyDescent="0.35">
      <c r="A30">
        <f t="shared" si="0"/>
        <v>0</v>
      </c>
      <c r="B30">
        <f t="shared" si="1"/>
        <v>0</v>
      </c>
      <c r="C30" t="s">
        <v>43</v>
      </c>
      <c r="D30">
        <v>3972</v>
      </c>
      <c r="E30">
        <v>72556</v>
      </c>
      <c r="F30">
        <v>0</v>
      </c>
      <c r="G30">
        <v>3443</v>
      </c>
      <c r="H30">
        <v>735</v>
      </c>
      <c r="I30">
        <v>0</v>
      </c>
      <c r="J30">
        <v>80706</v>
      </c>
      <c r="K30">
        <v>0</v>
      </c>
      <c r="L30">
        <v>13912</v>
      </c>
      <c r="M30">
        <v>31128</v>
      </c>
      <c r="N30">
        <v>666</v>
      </c>
      <c r="O30">
        <v>26798</v>
      </c>
      <c r="P30">
        <v>157</v>
      </c>
      <c r="Q30">
        <v>3972</v>
      </c>
      <c r="R30">
        <v>76633</v>
      </c>
      <c r="S30">
        <v>6388</v>
      </c>
      <c r="T30">
        <v>0</v>
      </c>
      <c r="U30">
        <v>824333</v>
      </c>
    </row>
    <row r="31" spans="1:21" x14ac:dyDescent="0.35">
      <c r="A31">
        <f t="shared" si="0"/>
        <v>0</v>
      </c>
      <c r="B31">
        <f t="shared" si="1"/>
        <v>0</v>
      </c>
      <c r="C31" t="s">
        <v>44</v>
      </c>
      <c r="D31">
        <v>140</v>
      </c>
      <c r="E31">
        <v>17163</v>
      </c>
      <c r="F31">
        <v>9</v>
      </c>
      <c r="G31">
        <v>230</v>
      </c>
      <c r="H31">
        <v>660</v>
      </c>
      <c r="I31">
        <v>0</v>
      </c>
      <c r="J31">
        <v>18202</v>
      </c>
      <c r="K31">
        <v>0</v>
      </c>
      <c r="L31">
        <v>1501</v>
      </c>
      <c r="M31">
        <v>1925</v>
      </c>
      <c r="N31">
        <v>109</v>
      </c>
      <c r="O31">
        <v>7224</v>
      </c>
      <c r="P31">
        <v>1000</v>
      </c>
      <c r="Q31">
        <v>6367</v>
      </c>
      <c r="R31">
        <v>18126</v>
      </c>
      <c r="S31">
        <v>450</v>
      </c>
      <c r="T31">
        <v>0</v>
      </c>
      <c r="U31">
        <v>64174</v>
      </c>
    </row>
    <row r="32" spans="1:21" x14ac:dyDescent="0.35">
      <c r="A32">
        <f t="shared" si="0"/>
        <v>0</v>
      </c>
      <c r="B32">
        <f t="shared" si="1"/>
        <v>0</v>
      </c>
      <c r="C32" t="s">
        <v>45</v>
      </c>
      <c r="D32">
        <v>1074</v>
      </c>
      <c r="E32">
        <v>31199</v>
      </c>
      <c r="F32">
        <v>65</v>
      </c>
      <c r="G32">
        <v>876</v>
      </c>
      <c r="H32">
        <v>0</v>
      </c>
      <c r="I32">
        <v>0</v>
      </c>
      <c r="J32">
        <v>33214</v>
      </c>
      <c r="K32">
        <v>997</v>
      </c>
      <c r="L32">
        <v>6527</v>
      </c>
      <c r="M32">
        <v>8700</v>
      </c>
      <c r="N32">
        <v>149</v>
      </c>
      <c r="O32">
        <v>9609</v>
      </c>
      <c r="P32">
        <v>0</v>
      </c>
      <c r="Q32">
        <v>5486</v>
      </c>
      <c r="R32">
        <v>31468</v>
      </c>
      <c r="S32">
        <v>1434</v>
      </c>
      <c r="T32">
        <v>2388</v>
      </c>
      <c r="U32">
        <v>307234</v>
      </c>
    </row>
    <row r="33" spans="1:21" x14ac:dyDescent="0.35">
      <c r="A33">
        <f t="shared" si="0"/>
        <v>0</v>
      </c>
      <c r="B33">
        <f t="shared" si="1"/>
        <v>0</v>
      </c>
      <c r="C33" t="s">
        <v>47</v>
      </c>
      <c r="D33">
        <v>1482</v>
      </c>
      <c r="E33">
        <v>28986</v>
      </c>
      <c r="F33">
        <v>0</v>
      </c>
      <c r="G33">
        <v>216</v>
      </c>
      <c r="H33">
        <v>0</v>
      </c>
      <c r="I33">
        <v>0</v>
      </c>
      <c r="J33">
        <v>30684</v>
      </c>
      <c r="K33">
        <v>0</v>
      </c>
      <c r="L33">
        <v>8648</v>
      </c>
      <c r="M33">
        <v>17344</v>
      </c>
      <c r="N33">
        <v>0</v>
      </c>
      <c r="O33">
        <v>9707</v>
      </c>
      <c r="P33">
        <v>0</v>
      </c>
      <c r="Q33">
        <v>0</v>
      </c>
      <c r="R33">
        <v>35699</v>
      </c>
      <c r="S33">
        <v>23578</v>
      </c>
      <c r="T33">
        <v>23578</v>
      </c>
      <c r="U33">
        <v>472089</v>
      </c>
    </row>
    <row r="34" spans="1:21" x14ac:dyDescent="0.35">
      <c r="A34">
        <f t="shared" si="0"/>
        <v>0</v>
      </c>
      <c r="B34">
        <f t="shared" si="1"/>
        <v>0</v>
      </c>
      <c r="C34" t="s">
        <v>48</v>
      </c>
      <c r="D34">
        <v>1132</v>
      </c>
      <c r="E34">
        <v>22313</v>
      </c>
      <c r="F34">
        <v>20</v>
      </c>
      <c r="G34">
        <v>1838</v>
      </c>
      <c r="H34">
        <v>19</v>
      </c>
      <c r="I34">
        <v>0</v>
      </c>
      <c r="J34">
        <v>25322</v>
      </c>
      <c r="K34">
        <v>0</v>
      </c>
      <c r="L34">
        <v>4237</v>
      </c>
      <c r="M34">
        <v>7005</v>
      </c>
      <c r="N34">
        <v>178</v>
      </c>
      <c r="O34">
        <v>10606</v>
      </c>
      <c r="P34">
        <v>430</v>
      </c>
      <c r="Q34">
        <v>1638</v>
      </c>
      <c r="R34">
        <v>24094</v>
      </c>
      <c r="S34">
        <v>71</v>
      </c>
      <c r="T34">
        <v>0</v>
      </c>
      <c r="U34">
        <v>212078</v>
      </c>
    </row>
    <row r="35" spans="1:21" x14ac:dyDescent="0.35">
      <c r="A35">
        <f t="shared" si="0"/>
        <v>0</v>
      </c>
      <c r="B35">
        <f t="shared" si="1"/>
        <v>0</v>
      </c>
      <c r="C35" t="s">
        <v>49</v>
      </c>
      <c r="D35">
        <v>2146</v>
      </c>
      <c r="E35">
        <v>41817</v>
      </c>
      <c r="F35">
        <v>0</v>
      </c>
      <c r="G35">
        <v>3732</v>
      </c>
      <c r="H35">
        <v>0</v>
      </c>
      <c r="I35">
        <v>1249</v>
      </c>
      <c r="J35">
        <v>48944</v>
      </c>
      <c r="K35">
        <v>0</v>
      </c>
      <c r="L35">
        <v>5723</v>
      </c>
      <c r="M35">
        <v>33433</v>
      </c>
      <c r="N35">
        <v>59</v>
      </c>
      <c r="O35">
        <v>11460</v>
      </c>
      <c r="P35">
        <v>0</v>
      </c>
      <c r="Q35">
        <v>0</v>
      </c>
      <c r="R35">
        <v>50675</v>
      </c>
      <c r="S35">
        <v>4403</v>
      </c>
      <c r="T35">
        <v>5638</v>
      </c>
      <c r="U35">
        <v>956275</v>
      </c>
    </row>
    <row r="36" spans="1:21" x14ac:dyDescent="0.35">
      <c r="A36">
        <f t="shared" si="0"/>
        <v>0</v>
      </c>
      <c r="B36">
        <f t="shared" si="1"/>
        <v>0</v>
      </c>
      <c r="C36" t="s">
        <v>50</v>
      </c>
      <c r="D36">
        <v>1586</v>
      </c>
      <c r="E36">
        <v>22871</v>
      </c>
      <c r="F36">
        <v>0</v>
      </c>
      <c r="G36">
        <v>884</v>
      </c>
      <c r="H36">
        <v>0</v>
      </c>
      <c r="I36">
        <v>0</v>
      </c>
      <c r="J36">
        <v>25341</v>
      </c>
      <c r="K36">
        <v>0</v>
      </c>
      <c r="L36">
        <v>2010</v>
      </c>
      <c r="M36">
        <v>4279</v>
      </c>
      <c r="N36">
        <v>159</v>
      </c>
      <c r="O36">
        <v>17998</v>
      </c>
      <c r="P36">
        <v>0</v>
      </c>
      <c r="Q36">
        <v>0</v>
      </c>
      <c r="R36">
        <v>24446</v>
      </c>
      <c r="S36">
        <v>1140</v>
      </c>
      <c r="T36">
        <v>0</v>
      </c>
      <c r="U36">
        <v>93212</v>
      </c>
    </row>
    <row r="37" spans="1:21" x14ac:dyDescent="0.35">
      <c r="A37">
        <f t="shared" si="0"/>
        <v>0</v>
      </c>
      <c r="B37">
        <f t="shared" si="1"/>
        <v>0</v>
      </c>
      <c r="C37" t="s">
        <v>372</v>
      </c>
      <c r="D37">
        <v>1178</v>
      </c>
      <c r="E37">
        <v>23625</v>
      </c>
      <c r="F37">
        <v>0</v>
      </c>
      <c r="G37">
        <v>1185</v>
      </c>
      <c r="H37">
        <v>78</v>
      </c>
      <c r="I37">
        <v>0</v>
      </c>
      <c r="J37">
        <v>26066</v>
      </c>
      <c r="K37">
        <v>167</v>
      </c>
      <c r="L37">
        <v>4413</v>
      </c>
      <c r="M37">
        <v>5470</v>
      </c>
      <c r="N37">
        <v>454</v>
      </c>
      <c r="O37">
        <v>15478</v>
      </c>
      <c r="P37">
        <v>85</v>
      </c>
      <c r="Q37">
        <v>0</v>
      </c>
      <c r="R37">
        <v>26067</v>
      </c>
      <c r="S37">
        <v>829</v>
      </c>
      <c r="T37">
        <v>1800</v>
      </c>
      <c r="U37">
        <v>165472</v>
      </c>
    </row>
    <row r="38" spans="1:21" x14ac:dyDescent="0.35">
      <c r="A38">
        <f t="shared" si="0"/>
        <v>0</v>
      </c>
      <c r="B38">
        <f t="shared" si="1"/>
        <v>0</v>
      </c>
      <c r="C38" t="s">
        <v>52</v>
      </c>
      <c r="D38">
        <v>3392</v>
      </c>
      <c r="E38">
        <v>30217</v>
      </c>
      <c r="F38">
        <v>0</v>
      </c>
      <c r="G38">
        <v>116</v>
      </c>
      <c r="H38">
        <v>872</v>
      </c>
      <c r="I38">
        <v>0</v>
      </c>
      <c r="J38">
        <v>34597</v>
      </c>
      <c r="K38">
        <v>0</v>
      </c>
      <c r="L38">
        <v>1579</v>
      </c>
      <c r="M38">
        <v>1509</v>
      </c>
      <c r="N38">
        <v>368</v>
      </c>
      <c r="O38">
        <v>29133</v>
      </c>
      <c r="P38">
        <v>1050</v>
      </c>
      <c r="Q38">
        <v>958</v>
      </c>
      <c r="R38">
        <v>34597</v>
      </c>
      <c r="S38">
        <v>550</v>
      </c>
      <c r="T38">
        <v>0</v>
      </c>
      <c r="U38">
        <v>42990</v>
      </c>
    </row>
    <row r="39" spans="1:21" x14ac:dyDescent="0.35">
      <c r="A39">
        <f t="shared" si="0"/>
        <v>0</v>
      </c>
      <c r="B39">
        <f t="shared" si="1"/>
        <v>0</v>
      </c>
      <c r="C39" t="s">
        <v>53</v>
      </c>
      <c r="D39">
        <v>0</v>
      </c>
      <c r="E39">
        <v>163561</v>
      </c>
      <c r="F39">
        <v>357</v>
      </c>
      <c r="G39">
        <v>31211</v>
      </c>
      <c r="H39">
        <v>195</v>
      </c>
      <c r="I39">
        <v>0</v>
      </c>
      <c r="J39">
        <v>195324</v>
      </c>
      <c r="K39">
        <v>0</v>
      </c>
      <c r="L39">
        <v>23169</v>
      </c>
      <c r="M39">
        <v>124911</v>
      </c>
      <c r="N39">
        <v>500</v>
      </c>
      <c r="O39">
        <v>48104</v>
      </c>
      <c r="P39">
        <v>114</v>
      </c>
      <c r="Q39">
        <v>0</v>
      </c>
      <c r="R39">
        <v>196798</v>
      </c>
      <c r="S39">
        <v>64815</v>
      </c>
      <c r="T39">
        <v>1140</v>
      </c>
      <c r="U39">
        <v>3433172</v>
      </c>
    </row>
    <row r="40" spans="1:21" x14ac:dyDescent="0.35">
      <c r="A40">
        <f t="shared" si="0"/>
        <v>0</v>
      </c>
      <c r="B40">
        <f t="shared" si="1"/>
        <v>0</v>
      </c>
      <c r="C40" t="s">
        <v>54</v>
      </c>
      <c r="D40">
        <v>1060</v>
      </c>
      <c r="E40">
        <v>20577</v>
      </c>
      <c r="F40">
        <v>0</v>
      </c>
      <c r="G40">
        <v>278</v>
      </c>
      <c r="H40">
        <v>0</v>
      </c>
      <c r="I40">
        <v>0</v>
      </c>
      <c r="J40">
        <v>21915</v>
      </c>
      <c r="K40">
        <v>100</v>
      </c>
      <c r="L40">
        <v>6653</v>
      </c>
      <c r="M40">
        <v>4770</v>
      </c>
      <c r="N40">
        <v>170</v>
      </c>
      <c r="O40">
        <v>12379</v>
      </c>
      <c r="P40">
        <v>0</v>
      </c>
      <c r="Q40">
        <v>0</v>
      </c>
      <c r="R40">
        <v>24072</v>
      </c>
      <c r="S40">
        <v>121</v>
      </c>
      <c r="T40">
        <v>560</v>
      </c>
      <c r="U40">
        <v>144482</v>
      </c>
    </row>
    <row r="41" spans="1:21" x14ac:dyDescent="0.35">
      <c r="A41">
        <f t="shared" si="0"/>
        <v>0</v>
      </c>
      <c r="B41">
        <f t="shared" si="1"/>
        <v>0</v>
      </c>
      <c r="C41" t="s">
        <v>56</v>
      </c>
      <c r="D41">
        <v>1116</v>
      </c>
      <c r="E41">
        <v>53417</v>
      </c>
      <c r="F41">
        <v>0</v>
      </c>
      <c r="G41">
        <v>1639</v>
      </c>
      <c r="H41">
        <v>4502</v>
      </c>
      <c r="I41">
        <v>3575</v>
      </c>
      <c r="J41">
        <v>64249</v>
      </c>
      <c r="K41">
        <v>0</v>
      </c>
      <c r="L41">
        <v>5394</v>
      </c>
      <c r="M41">
        <v>28412</v>
      </c>
      <c r="N41">
        <v>444</v>
      </c>
      <c r="O41">
        <v>19311</v>
      </c>
      <c r="P41">
        <v>11182</v>
      </c>
      <c r="Q41">
        <v>0</v>
      </c>
      <c r="R41">
        <v>64743</v>
      </c>
      <c r="S41">
        <v>119209</v>
      </c>
      <c r="T41">
        <v>115155</v>
      </c>
      <c r="U41">
        <v>1305524</v>
      </c>
    </row>
    <row r="42" spans="1:21" x14ac:dyDescent="0.35">
      <c r="A42">
        <f t="shared" si="0"/>
        <v>0</v>
      </c>
      <c r="B42">
        <f t="shared" si="1"/>
        <v>0</v>
      </c>
      <c r="C42" t="s">
        <v>72</v>
      </c>
      <c r="D42">
        <v>264</v>
      </c>
      <c r="E42">
        <v>22175</v>
      </c>
      <c r="F42">
        <v>0</v>
      </c>
      <c r="G42">
        <v>396</v>
      </c>
      <c r="H42">
        <v>0</v>
      </c>
      <c r="I42">
        <v>6447</v>
      </c>
      <c r="J42">
        <v>29282</v>
      </c>
      <c r="K42">
        <v>0</v>
      </c>
      <c r="L42">
        <v>3431</v>
      </c>
      <c r="M42">
        <v>18321</v>
      </c>
      <c r="N42">
        <v>191</v>
      </c>
      <c r="O42">
        <v>7877</v>
      </c>
      <c r="P42">
        <v>0</v>
      </c>
      <c r="Q42">
        <v>0</v>
      </c>
      <c r="R42">
        <v>29820</v>
      </c>
      <c r="S42">
        <v>2605</v>
      </c>
      <c r="T42">
        <v>21658</v>
      </c>
      <c r="U42">
        <v>539150</v>
      </c>
    </row>
    <row r="43" spans="1:21" x14ac:dyDescent="0.35">
      <c r="A43">
        <f t="shared" si="0"/>
        <v>0</v>
      </c>
      <c r="B43">
        <f t="shared" si="1"/>
        <v>0</v>
      </c>
      <c r="C43" t="s">
        <v>59</v>
      </c>
      <c r="D43">
        <v>1191</v>
      </c>
      <c r="E43">
        <v>26339</v>
      </c>
      <c r="F43">
        <v>0</v>
      </c>
      <c r="G43">
        <v>0</v>
      </c>
      <c r="H43">
        <v>0</v>
      </c>
      <c r="I43">
        <v>0</v>
      </c>
      <c r="J43">
        <v>27530</v>
      </c>
      <c r="K43">
        <v>0</v>
      </c>
      <c r="L43">
        <v>4822</v>
      </c>
      <c r="M43">
        <v>13195</v>
      </c>
      <c r="N43">
        <v>97</v>
      </c>
      <c r="O43">
        <v>8251</v>
      </c>
      <c r="P43">
        <v>135</v>
      </c>
      <c r="Q43">
        <v>0</v>
      </c>
      <c r="R43">
        <v>26500</v>
      </c>
      <c r="S43">
        <v>1702</v>
      </c>
      <c r="T43">
        <v>0</v>
      </c>
      <c r="U43">
        <v>379114</v>
      </c>
    </row>
    <row r="44" spans="1:21" x14ac:dyDescent="0.35">
      <c r="A44">
        <f t="shared" si="0"/>
        <v>0</v>
      </c>
      <c r="B44">
        <f t="shared" si="1"/>
        <v>0</v>
      </c>
      <c r="C44" t="s">
        <v>63</v>
      </c>
      <c r="D44">
        <v>2328</v>
      </c>
      <c r="E44">
        <v>17965</v>
      </c>
      <c r="F44">
        <v>54</v>
      </c>
      <c r="G44">
        <v>526</v>
      </c>
      <c r="H44">
        <v>0</v>
      </c>
      <c r="I44">
        <v>3035</v>
      </c>
      <c r="J44">
        <v>23908</v>
      </c>
      <c r="K44">
        <v>0</v>
      </c>
      <c r="L44">
        <v>2993</v>
      </c>
      <c r="M44">
        <v>8304</v>
      </c>
      <c r="N44">
        <v>240</v>
      </c>
      <c r="O44">
        <v>12385</v>
      </c>
      <c r="P44">
        <v>0</v>
      </c>
      <c r="Q44">
        <v>0</v>
      </c>
      <c r="R44">
        <v>23922</v>
      </c>
      <c r="S44">
        <v>123</v>
      </c>
      <c r="T44">
        <v>0</v>
      </c>
      <c r="U44">
        <v>257939</v>
      </c>
    </row>
    <row r="45" spans="1:21" x14ac:dyDescent="0.35">
      <c r="A45">
        <f t="shared" si="0"/>
        <v>0</v>
      </c>
      <c r="B45">
        <f t="shared" si="1"/>
        <v>0</v>
      </c>
      <c r="C45" t="s">
        <v>64</v>
      </c>
      <c r="D45">
        <v>1165</v>
      </c>
      <c r="E45">
        <v>36573</v>
      </c>
      <c r="F45">
        <v>5</v>
      </c>
      <c r="G45">
        <v>1177</v>
      </c>
      <c r="H45">
        <v>17</v>
      </c>
      <c r="I45">
        <v>0</v>
      </c>
      <c r="J45">
        <v>38937</v>
      </c>
      <c r="K45">
        <v>0</v>
      </c>
      <c r="L45">
        <v>3237</v>
      </c>
      <c r="M45">
        <v>11017</v>
      </c>
      <c r="N45">
        <v>190</v>
      </c>
      <c r="O45">
        <v>18880</v>
      </c>
      <c r="P45">
        <v>4254</v>
      </c>
      <c r="Q45">
        <v>2834</v>
      </c>
      <c r="R45">
        <v>40412</v>
      </c>
      <c r="S45">
        <v>13012</v>
      </c>
      <c r="T45">
        <v>29500</v>
      </c>
      <c r="U45">
        <v>309116</v>
      </c>
    </row>
    <row r="46" spans="1:21" x14ac:dyDescent="0.35">
      <c r="A46">
        <f t="shared" si="0"/>
        <v>0</v>
      </c>
      <c r="B46">
        <f t="shared" si="1"/>
        <v>0</v>
      </c>
      <c r="C46" t="s">
        <v>65</v>
      </c>
      <c r="D46">
        <v>597</v>
      </c>
      <c r="E46">
        <v>9113</v>
      </c>
      <c r="F46">
        <v>24</v>
      </c>
      <c r="G46">
        <v>288</v>
      </c>
      <c r="H46">
        <v>0</v>
      </c>
      <c r="I46">
        <v>0</v>
      </c>
      <c r="J46">
        <v>10022</v>
      </c>
      <c r="K46">
        <v>372</v>
      </c>
      <c r="L46">
        <v>1024</v>
      </c>
      <c r="M46">
        <v>682</v>
      </c>
      <c r="N46">
        <v>844</v>
      </c>
      <c r="O46">
        <v>4906</v>
      </c>
      <c r="P46">
        <v>0</v>
      </c>
      <c r="Q46">
        <v>2674</v>
      </c>
      <c r="R46">
        <v>10502</v>
      </c>
      <c r="S46">
        <v>0</v>
      </c>
      <c r="T46">
        <v>0</v>
      </c>
      <c r="U46">
        <v>19979</v>
      </c>
    </row>
    <row r="47" spans="1:21" x14ac:dyDescent="0.35">
      <c r="A47">
        <f t="shared" si="0"/>
        <v>0</v>
      </c>
      <c r="B47">
        <f t="shared" si="1"/>
        <v>0</v>
      </c>
      <c r="C47" t="s">
        <v>67</v>
      </c>
      <c r="D47">
        <v>2791</v>
      </c>
      <c r="E47">
        <v>67350</v>
      </c>
      <c r="F47">
        <v>3</v>
      </c>
      <c r="G47">
        <v>6973</v>
      </c>
      <c r="H47">
        <v>0</v>
      </c>
      <c r="I47">
        <v>4767</v>
      </c>
      <c r="J47">
        <v>81884</v>
      </c>
      <c r="K47">
        <v>0</v>
      </c>
      <c r="L47">
        <v>15951</v>
      </c>
      <c r="M47">
        <v>41752</v>
      </c>
      <c r="N47">
        <v>0</v>
      </c>
      <c r="O47">
        <v>25519</v>
      </c>
      <c r="P47">
        <v>0</v>
      </c>
      <c r="Q47">
        <v>0</v>
      </c>
      <c r="R47">
        <v>83222</v>
      </c>
      <c r="S47">
        <v>11356</v>
      </c>
      <c r="T47">
        <v>0</v>
      </c>
      <c r="U47">
        <v>1253349</v>
      </c>
    </row>
    <row r="48" spans="1:21" x14ac:dyDescent="0.35">
      <c r="A48">
        <f t="shared" si="0"/>
        <v>0</v>
      </c>
      <c r="B48">
        <f t="shared" si="1"/>
        <v>0</v>
      </c>
      <c r="C48" t="s">
        <v>271</v>
      </c>
      <c r="D48">
        <v>0</v>
      </c>
      <c r="E48">
        <v>20123</v>
      </c>
      <c r="F48">
        <v>0</v>
      </c>
      <c r="G48">
        <v>692</v>
      </c>
      <c r="H48">
        <v>0</v>
      </c>
      <c r="I48">
        <v>3370</v>
      </c>
      <c r="J48">
        <v>24185</v>
      </c>
      <c r="K48">
        <v>4982</v>
      </c>
      <c r="L48">
        <v>0</v>
      </c>
      <c r="M48">
        <v>8770</v>
      </c>
      <c r="N48">
        <v>147</v>
      </c>
      <c r="O48">
        <v>11800</v>
      </c>
      <c r="P48">
        <v>0</v>
      </c>
      <c r="Q48">
        <v>0</v>
      </c>
      <c r="R48">
        <v>25699</v>
      </c>
      <c r="S48">
        <v>1511</v>
      </c>
      <c r="T48">
        <v>0</v>
      </c>
      <c r="U48">
        <v>234843</v>
      </c>
    </row>
    <row r="49" spans="1:21" x14ac:dyDescent="0.35">
      <c r="A49">
        <f t="shared" si="0"/>
        <v>0</v>
      </c>
      <c r="B49">
        <f t="shared" si="1"/>
        <v>0</v>
      </c>
      <c r="C49" t="s">
        <v>68</v>
      </c>
      <c r="D49">
        <v>2508</v>
      </c>
      <c r="E49">
        <v>30225</v>
      </c>
      <c r="F49">
        <v>0</v>
      </c>
      <c r="G49">
        <v>3404</v>
      </c>
      <c r="H49">
        <v>0</v>
      </c>
      <c r="I49">
        <v>29093</v>
      </c>
      <c r="J49">
        <v>65230</v>
      </c>
      <c r="K49">
        <v>0</v>
      </c>
      <c r="L49">
        <v>12593</v>
      </c>
      <c r="M49">
        <v>35648</v>
      </c>
      <c r="N49">
        <v>115</v>
      </c>
      <c r="O49">
        <v>13566</v>
      </c>
      <c r="P49">
        <v>0</v>
      </c>
      <c r="Q49">
        <v>0</v>
      </c>
      <c r="R49">
        <v>61922</v>
      </c>
      <c r="S49">
        <v>63276</v>
      </c>
      <c r="T49">
        <v>63276</v>
      </c>
      <c r="U49">
        <v>1055045</v>
      </c>
    </row>
    <row r="50" spans="1:21" x14ac:dyDescent="0.35">
      <c r="A50">
        <f t="shared" si="0"/>
        <v>0</v>
      </c>
      <c r="B50">
        <f t="shared" si="1"/>
        <v>0</v>
      </c>
      <c r="C50" t="s">
        <v>14</v>
      </c>
      <c r="D50">
        <v>0</v>
      </c>
      <c r="E50">
        <v>0</v>
      </c>
      <c r="F50">
        <v>0</v>
      </c>
      <c r="G50">
        <v>0</v>
      </c>
      <c r="H50">
        <v>0</v>
      </c>
      <c r="I50">
        <v>5197</v>
      </c>
      <c r="J50">
        <v>5197</v>
      </c>
      <c r="K50">
        <v>0</v>
      </c>
      <c r="L50">
        <v>0</v>
      </c>
      <c r="M50">
        <v>0</v>
      </c>
      <c r="N50">
        <v>0</v>
      </c>
      <c r="O50">
        <v>5197</v>
      </c>
      <c r="P50">
        <v>0</v>
      </c>
      <c r="Q50">
        <v>0</v>
      </c>
      <c r="R50">
        <v>5197</v>
      </c>
      <c r="S50">
        <v>0</v>
      </c>
      <c r="T50">
        <v>0</v>
      </c>
      <c r="U50">
        <v>0</v>
      </c>
    </row>
    <row r="51" spans="1:21" x14ac:dyDescent="0.35">
      <c r="A51">
        <f t="shared" si="0"/>
        <v>0</v>
      </c>
      <c r="B51">
        <f t="shared" si="1"/>
        <v>0</v>
      </c>
      <c r="C51" t="s">
        <v>37</v>
      </c>
      <c r="D51">
        <v>0</v>
      </c>
      <c r="E51">
        <v>0</v>
      </c>
      <c r="F51">
        <v>0</v>
      </c>
      <c r="G51">
        <v>53100</v>
      </c>
      <c r="H51">
        <v>0</v>
      </c>
      <c r="I51">
        <v>0</v>
      </c>
      <c r="J51">
        <v>53100</v>
      </c>
      <c r="K51">
        <v>0</v>
      </c>
      <c r="L51">
        <v>7465</v>
      </c>
      <c r="M51">
        <v>44493</v>
      </c>
      <c r="N51">
        <v>0</v>
      </c>
      <c r="O51">
        <v>241</v>
      </c>
      <c r="P51">
        <v>0</v>
      </c>
      <c r="Q51">
        <v>901</v>
      </c>
      <c r="R51">
        <v>53100</v>
      </c>
      <c r="S51">
        <v>22613</v>
      </c>
      <c r="T51">
        <v>20000</v>
      </c>
      <c r="U51">
        <v>1342392</v>
      </c>
    </row>
    <row r="52" spans="1:21" x14ac:dyDescent="0.35">
      <c r="A52">
        <f t="shared" si="0"/>
        <v>0</v>
      </c>
      <c r="B52">
        <f t="shared" si="1"/>
        <v>0</v>
      </c>
      <c r="C52" t="s">
        <v>160</v>
      </c>
      <c r="D52">
        <v>0</v>
      </c>
      <c r="E52">
        <v>0</v>
      </c>
      <c r="F52">
        <v>0</v>
      </c>
      <c r="G52">
        <v>0</v>
      </c>
      <c r="H52">
        <v>0</v>
      </c>
      <c r="I52">
        <v>12192</v>
      </c>
      <c r="J52">
        <v>12192</v>
      </c>
      <c r="K52">
        <v>0</v>
      </c>
      <c r="L52">
        <v>0</v>
      </c>
      <c r="M52">
        <v>0</v>
      </c>
      <c r="N52">
        <v>0</v>
      </c>
      <c r="O52">
        <v>12192</v>
      </c>
      <c r="P52">
        <v>0</v>
      </c>
      <c r="Q52">
        <v>0</v>
      </c>
      <c r="R52">
        <v>12192</v>
      </c>
      <c r="S52">
        <v>0</v>
      </c>
      <c r="T52">
        <v>0</v>
      </c>
      <c r="U52">
        <v>0</v>
      </c>
    </row>
    <row r="53" spans="1:21" x14ac:dyDescent="0.35">
      <c r="A53">
        <f t="shared" si="0"/>
        <v>0</v>
      </c>
      <c r="B53">
        <f t="shared" si="1"/>
        <v>0</v>
      </c>
      <c r="C53" t="s">
        <v>69</v>
      </c>
      <c r="D53">
        <v>137207</v>
      </c>
      <c r="E53">
        <v>3025441</v>
      </c>
      <c r="F53">
        <v>13346</v>
      </c>
      <c r="G53">
        <v>244112</v>
      </c>
      <c r="H53">
        <v>67306</v>
      </c>
      <c r="I53">
        <v>169093</v>
      </c>
      <c r="J53">
        <v>3656505</v>
      </c>
      <c r="K53">
        <v>19243</v>
      </c>
      <c r="L53">
        <v>489782</v>
      </c>
      <c r="M53">
        <v>1693249</v>
      </c>
      <c r="N53">
        <v>33803</v>
      </c>
      <c r="O53">
        <v>1191848</v>
      </c>
      <c r="P53">
        <v>98229</v>
      </c>
      <c r="Q53">
        <v>70564</v>
      </c>
      <c r="R53">
        <v>3596718</v>
      </c>
      <c r="S53">
        <v>1160759</v>
      </c>
      <c r="T53">
        <v>1080193</v>
      </c>
      <c r="U53">
        <v>51534657</v>
      </c>
    </row>
    <row r="54" spans="1:21" x14ac:dyDescent="0.35">
      <c r="A54">
        <f t="shared" si="0"/>
        <v>0</v>
      </c>
      <c r="B54">
        <f t="shared" si="1"/>
        <v>0</v>
      </c>
      <c r="C54" t="s">
        <v>70</v>
      </c>
      <c r="D54">
        <f>+D53-SUM(D2:D52)</f>
        <v>0</v>
      </c>
      <c r="E54">
        <f t="shared" ref="E54:J54" si="2">+E53-SUM(E2:E52)</f>
        <v>0</v>
      </c>
      <c r="F54">
        <f t="shared" si="2"/>
        <v>0</v>
      </c>
      <c r="G54">
        <f t="shared" si="2"/>
        <v>0</v>
      </c>
      <c r="H54">
        <f t="shared" si="2"/>
        <v>0</v>
      </c>
      <c r="I54">
        <f t="shared" si="2"/>
        <v>0</v>
      </c>
      <c r="J54">
        <f t="shared" si="2"/>
        <v>0</v>
      </c>
      <c r="K54">
        <f>+K53-SUM(K2:K52)</f>
        <v>0</v>
      </c>
      <c r="L54">
        <f t="shared" ref="L54" si="3">+L53-SUM(L2:L52)</f>
        <v>0</v>
      </c>
      <c r="M54">
        <f t="shared" ref="M54" si="4">+M53-SUM(M2:M52)</f>
        <v>0</v>
      </c>
      <c r="N54">
        <f t="shared" ref="N54" si="5">+N53-SUM(N2:N52)</f>
        <v>0</v>
      </c>
      <c r="O54">
        <f t="shared" ref="O54" si="6">+O53-SUM(O2:O52)</f>
        <v>0</v>
      </c>
      <c r="P54">
        <f t="shared" ref="P54" si="7">+P53-SUM(P2:P52)</f>
        <v>0</v>
      </c>
      <c r="Q54">
        <f t="shared" ref="Q54:S54" si="8">+Q53-SUM(Q2:Q52)</f>
        <v>0</v>
      </c>
      <c r="R54">
        <f t="shared" si="8"/>
        <v>0</v>
      </c>
      <c r="S54">
        <f t="shared" si="8"/>
        <v>0</v>
      </c>
      <c r="T54">
        <f t="shared" ref="T54" si="9">+T53-SUM(T2:T52)</f>
        <v>0</v>
      </c>
      <c r="U54">
        <f t="shared" ref="U54" si="10">+U53-SUM(U2:U52)</f>
        <v>0</v>
      </c>
    </row>
  </sheetData>
  <conditionalFormatting sqref="A2:B62">
    <cfRule type="expression" dxfId="13" priority="5">
      <formula>A2&lt;&gt;0</formula>
    </cfRule>
  </conditionalFormatting>
  <conditionalFormatting sqref="D54:U54">
    <cfRule type="expression" dxfId="12" priority="2">
      <formula>D54&lt;&gt;0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8">
    <tabColor rgb="FF92D050"/>
  </sheetPr>
  <dimension ref="A1:U37"/>
  <sheetViews>
    <sheetView workbookViewId="0"/>
  </sheetViews>
  <sheetFormatPr defaultRowHeight="14.5" x14ac:dyDescent="0.35"/>
  <cols>
    <col min="3" max="3" width="19.81640625" customWidth="1"/>
    <col min="4" max="10" width="8.726562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340</v>
      </c>
      <c r="E1" t="s">
        <v>341</v>
      </c>
      <c r="F1" t="s">
        <v>342</v>
      </c>
      <c r="G1" t="s">
        <v>343</v>
      </c>
      <c r="H1" t="s">
        <v>344</v>
      </c>
      <c r="I1" t="s">
        <v>345</v>
      </c>
      <c r="J1" t="s">
        <v>346</v>
      </c>
      <c r="K1" t="s">
        <v>75</v>
      </c>
      <c r="L1" t="s">
        <v>76</v>
      </c>
      <c r="M1" t="s">
        <v>347</v>
      </c>
      <c r="N1" t="s">
        <v>348</v>
      </c>
      <c r="O1" t="s">
        <v>349</v>
      </c>
      <c r="P1" t="s">
        <v>350</v>
      </c>
      <c r="Q1" t="s">
        <v>351</v>
      </c>
      <c r="R1" t="s">
        <v>352</v>
      </c>
      <c r="S1" t="s">
        <v>353</v>
      </c>
      <c r="T1" t="s">
        <v>354</v>
      </c>
      <c r="U1" t="s">
        <v>355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3664</v>
      </c>
      <c r="E2">
        <v>33104</v>
      </c>
      <c r="F2">
        <v>0</v>
      </c>
      <c r="G2">
        <v>8860</v>
      </c>
      <c r="H2">
        <v>2865</v>
      </c>
      <c r="I2">
        <v>0</v>
      </c>
      <c r="J2">
        <v>48493</v>
      </c>
      <c r="K2">
        <v>0</v>
      </c>
      <c r="L2">
        <v>2720</v>
      </c>
      <c r="M2">
        <v>4340</v>
      </c>
      <c r="N2">
        <v>75</v>
      </c>
      <c r="O2">
        <v>32433</v>
      </c>
      <c r="P2">
        <v>2188</v>
      </c>
      <c r="Q2">
        <v>6737</v>
      </c>
      <c r="R2">
        <v>48493</v>
      </c>
      <c r="S2">
        <v>2837</v>
      </c>
      <c r="T2">
        <v>1708</v>
      </c>
      <c r="U2">
        <v>103879</v>
      </c>
    </row>
    <row r="3" spans="1:21" x14ac:dyDescent="0.35">
      <c r="A3">
        <f t="shared" ref="A3:A37" si="0">+J3-SUM(D3:I3)</f>
        <v>0</v>
      </c>
      <c r="B3">
        <f t="shared" ref="B3:B37" si="1">+R3-SUM(K3:Q3)</f>
        <v>0</v>
      </c>
      <c r="C3" t="s">
        <v>3</v>
      </c>
      <c r="D3">
        <v>8759</v>
      </c>
      <c r="E3">
        <v>105104</v>
      </c>
      <c r="F3">
        <v>1749</v>
      </c>
      <c r="G3">
        <v>24732</v>
      </c>
      <c r="H3">
        <v>878</v>
      </c>
      <c r="I3">
        <v>0</v>
      </c>
      <c r="J3">
        <v>141222</v>
      </c>
      <c r="K3">
        <v>0</v>
      </c>
      <c r="L3">
        <v>5472</v>
      </c>
      <c r="M3">
        <v>10202</v>
      </c>
      <c r="N3">
        <v>1120</v>
      </c>
      <c r="O3">
        <v>105411</v>
      </c>
      <c r="P3">
        <v>6210</v>
      </c>
      <c r="Q3">
        <v>11247</v>
      </c>
      <c r="R3">
        <v>139662</v>
      </c>
      <c r="S3">
        <v>8346</v>
      </c>
      <c r="T3">
        <v>6380</v>
      </c>
      <c r="U3">
        <v>298841</v>
      </c>
    </row>
    <row r="4" spans="1:21" x14ac:dyDescent="0.35">
      <c r="A4">
        <f t="shared" si="0"/>
        <v>0</v>
      </c>
      <c r="B4">
        <f t="shared" si="1"/>
        <v>0</v>
      </c>
      <c r="C4" t="s">
        <v>4</v>
      </c>
      <c r="D4">
        <v>14424</v>
      </c>
      <c r="E4">
        <v>738137</v>
      </c>
      <c r="F4">
        <v>6543</v>
      </c>
      <c r="G4">
        <v>261121</v>
      </c>
      <c r="H4">
        <v>0</v>
      </c>
      <c r="I4">
        <v>0</v>
      </c>
      <c r="J4">
        <v>1020225</v>
      </c>
      <c r="K4">
        <v>0</v>
      </c>
      <c r="L4">
        <v>46661</v>
      </c>
      <c r="M4">
        <v>80273</v>
      </c>
      <c r="N4">
        <v>5734</v>
      </c>
      <c r="O4">
        <v>763649</v>
      </c>
      <c r="P4">
        <v>0</v>
      </c>
      <c r="Q4">
        <v>75459</v>
      </c>
      <c r="R4">
        <v>971776</v>
      </c>
      <c r="S4">
        <v>0</v>
      </c>
      <c r="T4">
        <v>0</v>
      </c>
      <c r="U4">
        <v>2053346</v>
      </c>
    </row>
    <row r="5" spans="1:21" x14ac:dyDescent="0.35">
      <c r="A5">
        <f t="shared" si="0"/>
        <v>0</v>
      </c>
      <c r="B5">
        <f t="shared" si="1"/>
        <v>0</v>
      </c>
      <c r="C5" t="s">
        <v>5</v>
      </c>
      <c r="D5">
        <v>5286</v>
      </c>
      <c r="E5">
        <v>90044</v>
      </c>
      <c r="F5">
        <v>3303</v>
      </c>
      <c r="G5">
        <v>18949</v>
      </c>
      <c r="H5">
        <v>2819</v>
      </c>
      <c r="I5">
        <v>0</v>
      </c>
      <c r="J5">
        <v>120401</v>
      </c>
      <c r="K5">
        <v>0</v>
      </c>
      <c r="L5">
        <v>11258</v>
      </c>
      <c r="M5">
        <v>22429</v>
      </c>
      <c r="N5">
        <v>2022</v>
      </c>
      <c r="O5">
        <v>75947</v>
      </c>
      <c r="P5">
        <v>8745</v>
      </c>
      <c r="Q5">
        <v>0</v>
      </c>
      <c r="R5">
        <v>120401</v>
      </c>
      <c r="S5">
        <v>0</v>
      </c>
      <c r="T5">
        <v>0</v>
      </c>
      <c r="U5">
        <v>657322</v>
      </c>
    </row>
    <row r="6" spans="1:21" x14ac:dyDescent="0.35">
      <c r="A6">
        <f t="shared" si="0"/>
        <v>0</v>
      </c>
      <c r="B6">
        <f t="shared" si="1"/>
        <v>0</v>
      </c>
      <c r="C6" t="s">
        <v>71</v>
      </c>
      <c r="D6">
        <v>3499</v>
      </c>
      <c r="E6">
        <v>57376</v>
      </c>
      <c r="F6">
        <v>3479</v>
      </c>
      <c r="G6">
        <v>26182</v>
      </c>
      <c r="H6">
        <v>2597</v>
      </c>
      <c r="I6">
        <v>0</v>
      </c>
      <c r="J6">
        <v>93133</v>
      </c>
      <c r="K6">
        <v>0</v>
      </c>
      <c r="L6">
        <v>6126</v>
      </c>
      <c r="M6">
        <v>7608</v>
      </c>
      <c r="N6">
        <v>294</v>
      </c>
      <c r="O6">
        <v>66488</v>
      </c>
      <c r="P6">
        <v>2634</v>
      </c>
      <c r="Q6">
        <v>9557</v>
      </c>
      <c r="R6">
        <v>92707</v>
      </c>
      <c r="S6">
        <v>438</v>
      </c>
      <c r="T6">
        <v>438</v>
      </c>
      <c r="U6">
        <v>211349</v>
      </c>
    </row>
    <row r="7" spans="1:21" x14ac:dyDescent="0.35">
      <c r="A7">
        <f t="shared" si="0"/>
        <v>0</v>
      </c>
      <c r="B7">
        <f t="shared" si="1"/>
        <v>0</v>
      </c>
      <c r="C7" t="s">
        <v>359</v>
      </c>
      <c r="D7">
        <v>9085</v>
      </c>
      <c r="E7">
        <v>106740</v>
      </c>
      <c r="F7">
        <v>2046</v>
      </c>
      <c r="G7">
        <v>41196</v>
      </c>
      <c r="H7">
        <v>7816</v>
      </c>
      <c r="I7">
        <v>0</v>
      </c>
      <c r="J7">
        <v>166883</v>
      </c>
      <c r="K7">
        <v>0</v>
      </c>
      <c r="L7">
        <v>7739</v>
      </c>
      <c r="M7">
        <v>21600</v>
      </c>
      <c r="N7">
        <v>2151</v>
      </c>
      <c r="O7">
        <v>111653</v>
      </c>
      <c r="P7">
        <v>4243</v>
      </c>
      <c r="Q7">
        <v>20000</v>
      </c>
      <c r="R7">
        <v>167386</v>
      </c>
      <c r="S7">
        <v>184</v>
      </c>
      <c r="T7">
        <v>27635</v>
      </c>
      <c r="U7">
        <v>743614</v>
      </c>
    </row>
    <row r="8" spans="1:21" x14ac:dyDescent="0.35">
      <c r="A8">
        <f t="shared" si="0"/>
        <v>0</v>
      </c>
      <c r="B8">
        <f t="shared" si="1"/>
        <v>0</v>
      </c>
      <c r="C8" t="s">
        <v>9</v>
      </c>
      <c r="D8">
        <v>33044</v>
      </c>
      <c r="E8">
        <v>159136</v>
      </c>
      <c r="F8">
        <v>11532</v>
      </c>
      <c r="G8">
        <v>68011</v>
      </c>
      <c r="H8">
        <v>0</v>
      </c>
      <c r="I8">
        <v>0</v>
      </c>
      <c r="J8">
        <v>271723</v>
      </c>
      <c r="K8">
        <v>0</v>
      </c>
      <c r="L8">
        <v>26615</v>
      </c>
      <c r="M8">
        <v>29217</v>
      </c>
      <c r="N8">
        <v>4871</v>
      </c>
      <c r="O8">
        <v>211552</v>
      </c>
      <c r="P8">
        <v>0</v>
      </c>
      <c r="Q8">
        <v>6000</v>
      </c>
      <c r="R8">
        <v>278255</v>
      </c>
      <c r="S8">
        <v>1897</v>
      </c>
      <c r="T8">
        <v>0</v>
      </c>
      <c r="U8">
        <v>812334</v>
      </c>
    </row>
    <row r="9" spans="1:21" x14ac:dyDescent="0.35">
      <c r="A9">
        <f t="shared" si="0"/>
        <v>0</v>
      </c>
      <c r="B9">
        <f t="shared" si="1"/>
        <v>0</v>
      </c>
      <c r="C9" t="s">
        <v>12</v>
      </c>
      <c r="D9">
        <v>8982</v>
      </c>
      <c r="E9">
        <v>68882</v>
      </c>
      <c r="F9">
        <v>0</v>
      </c>
      <c r="G9">
        <v>16027</v>
      </c>
      <c r="H9">
        <v>0</v>
      </c>
      <c r="I9">
        <v>0</v>
      </c>
      <c r="J9">
        <v>93891</v>
      </c>
      <c r="K9">
        <v>0</v>
      </c>
      <c r="L9">
        <v>9110</v>
      </c>
      <c r="M9">
        <v>5790</v>
      </c>
      <c r="N9">
        <v>767</v>
      </c>
      <c r="O9">
        <v>65797</v>
      </c>
      <c r="P9">
        <v>268</v>
      </c>
      <c r="Q9">
        <v>12159</v>
      </c>
      <c r="R9">
        <v>93891</v>
      </c>
      <c r="S9">
        <v>17789</v>
      </c>
      <c r="T9">
        <v>11074</v>
      </c>
      <c r="U9">
        <v>178407</v>
      </c>
    </row>
    <row r="10" spans="1:21" x14ac:dyDescent="0.35">
      <c r="A10">
        <f t="shared" si="0"/>
        <v>0</v>
      </c>
      <c r="B10">
        <f t="shared" si="1"/>
        <v>0</v>
      </c>
      <c r="C10" t="s">
        <v>361</v>
      </c>
      <c r="D10">
        <v>4697</v>
      </c>
      <c r="E10">
        <v>39144</v>
      </c>
      <c r="F10">
        <v>433</v>
      </c>
      <c r="G10">
        <v>13659</v>
      </c>
      <c r="H10">
        <v>10082</v>
      </c>
      <c r="I10">
        <v>0</v>
      </c>
      <c r="J10">
        <v>68015</v>
      </c>
      <c r="K10">
        <v>2006</v>
      </c>
      <c r="L10">
        <v>3641</v>
      </c>
      <c r="M10">
        <v>1520</v>
      </c>
      <c r="N10">
        <v>649</v>
      </c>
      <c r="O10">
        <v>51716</v>
      </c>
      <c r="P10">
        <v>2049</v>
      </c>
      <c r="Q10">
        <v>7000</v>
      </c>
      <c r="R10">
        <v>68581</v>
      </c>
      <c r="S10">
        <v>1765</v>
      </c>
      <c r="T10">
        <v>1400</v>
      </c>
      <c r="U10">
        <v>45221</v>
      </c>
    </row>
    <row r="11" spans="1:21" x14ac:dyDescent="0.35">
      <c r="A11">
        <f t="shared" si="0"/>
        <v>0</v>
      </c>
      <c r="B11">
        <f t="shared" si="1"/>
        <v>0</v>
      </c>
      <c r="C11" t="s">
        <v>14</v>
      </c>
      <c r="D11">
        <v>3318</v>
      </c>
      <c r="E11">
        <v>41721</v>
      </c>
      <c r="F11">
        <v>0</v>
      </c>
      <c r="G11">
        <v>19110</v>
      </c>
      <c r="H11">
        <v>0</v>
      </c>
      <c r="I11">
        <v>0</v>
      </c>
      <c r="J11">
        <v>64149</v>
      </c>
      <c r="K11">
        <v>0</v>
      </c>
      <c r="L11">
        <v>7723</v>
      </c>
      <c r="M11">
        <v>6199</v>
      </c>
      <c r="N11">
        <v>0</v>
      </c>
      <c r="O11">
        <v>46651</v>
      </c>
      <c r="P11">
        <v>0</v>
      </c>
      <c r="Q11">
        <v>3576</v>
      </c>
      <c r="R11">
        <v>64149</v>
      </c>
      <c r="S11">
        <v>2980</v>
      </c>
      <c r="T11">
        <v>10438</v>
      </c>
      <c r="U11">
        <v>186134</v>
      </c>
    </row>
    <row r="12" spans="1:21" x14ac:dyDescent="0.35">
      <c r="A12">
        <f t="shared" si="0"/>
        <v>0</v>
      </c>
      <c r="B12">
        <f t="shared" si="1"/>
        <v>0</v>
      </c>
      <c r="C12" t="s">
        <v>17</v>
      </c>
      <c r="D12">
        <v>4727</v>
      </c>
      <c r="E12">
        <v>101186</v>
      </c>
      <c r="F12">
        <v>734</v>
      </c>
      <c r="G12">
        <v>31480</v>
      </c>
      <c r="H12">
        <v>380</v>
      </c>
      <c r="I12">
        <v>0</v>
      </c>
      <c r="J12">
        <v>138507</v>
      </c>
      <c r="K12">
        <v>0</v>
      </c>
      <c r="L12">
        <v>7221</v>
      </c>
      <c r="M12">
        <v>14518</v>
      </c>
      <c r="N12">
        <v>250</v>
      </c>
      <c r="O12">
        <v>97298</v>
      </c>
      <c r="P12">
        <v>514</v>
      </c>
      <c r="Q12">
        <v>2500</v>
      </c>
      <c r="R12">
        <v>122301</v>
      </c>
      <c r="S12">
        <v>6667</v>
      </c>
      <c r="T12">
        <v>30132</v>
      </c>
      <c r="U12">
        <v>443451</v>
      </c>
    </row>
    <row r="13" spans="1:21" x14ac:dyDescent="0.35">
      <c r="A13">
        <f t="shared" si="0"/>
        <v>0</v>
      </c>
      <c r="B13">
        <f t="shared" si="1"/>
        <v>0</v>
      </c>
      <c r="C13" t="s">
        <v>20</v>
      </c>
      <c r="D13">
        <v>4936</v>
      </c>
      <c r="E13">
        <v>46732</v>
      </c>
      <c r="F13">
        <v>632</v>
      </c>
      <c r="G13">
        <v>13586</v>
      </c>
      <c r="H13">
        <v>3722</v>
      </c>
      <c r="I13">
        <v>0</v>
      </c>
      <c r="J13">
        <v>69608</v>
      </c>
      <c r="K13">
        <v>0</v>
      </c>
      <c r="L13">
        <v>12250</v>
      </c>
      <c r="M13">
        <v>9166</v>
      </c>
      <c r="N13">
        <v>1005</v>
      </c>
      <c r="O13">
        <v>45096</v>
      </c>
      <c r="P13">
        <v>3475</v>
      </c>
      <c r="Q13">
        <v>0</v>
      </c>
      <c r="R13">
        <v>70992</v>
      </c>
      <c r="S13">
        <v>5648</v>
      </c>
      <c r="T13">
        <v>9578</v>
      </c>
      <c r="U13">
        <v>278640</v>
      </c>
    </row>
    <row r="14" spans="1:21" x14ac:dyDescent="0.35">
      <c r="A14">
        <f t="shared" si="0"/>
        <v>0</v>
      </c>
      <c r="B14">
        <f t="shared" si="1"/>
        <v>0</v>
      </c>
      <c r="C14" t="s">
        <v>26</v>
      </c>
      <c r="D14">
        <v>7399</v>
      </c>
      <c r="E14">
        <v>75005</v>
      </c>
      <c r="F14">
        <v>0</v>
      </c>
      <c r="G14">
        <v>28862</v>
      </c>
      <c r="H14">
        <v>52</v>
      </c>
      <c r="I14">
        <v>0</v>
      </c>
      <c r="J14">
        <v>111318</v>
      </c>
      <c r="K14">
        <v>827</v>
      </c>
      <c r="L14">
        <v>9192</v>
      </c>
      <c r="M14">
        <v>17317</v>
      </c>
      <c r="N14">
        <v>1072</v>
      </c>
      <c r="O14">
        <v>69194</v>
      </c>
      <c r="P14">
        <v>4507</v>
      </c>
      <c r="Q14">
        <v>10902</v>
      </c>
      <c r="R14">
        <v>113011</v>
      </c>
      <c r="S14">
        <v>0</v>
      </c>
      <c r="T14">
        <v>0</v>
      </c>
      <c r="U14">
        <v>478471</v>
      </c>
    </row>
    <row r="15" spans="1:21" x14ac:dyDescent="0.35">
      <c r="A15">
        <f t="shared" si="0"/>
        <v>0</v>
      </c>
      <c r="B15">
        <f t="shared" si="1"/>
        <v>0</v>
      </c>
      <c r="C15" t="s">
        <v>29</v>
      </c>
      <c r="D15">
        <v>9265</v>
      </c>
      <c r="E15">
        <v>65612</v>
      </c>
      <c r="F15">
        <v>37</v>
      </c>
      <c r="G15">
        <v>24262</v>
      </c>
      <c r="H15">
        <v>0</v>
      </c>
      <c r="I15">
        <v>0</v>
      </c>
      <c r="J15">
        <v>99176</v>
      </c>
      <c r="K15">
        <v>0</v>
      </c>
      <c r="L15">
        <v>5169</v>
      </c>
      <c r="M15">
        <v>10252</v>
      </c>
      <c r="N15">
        <v>431</v>
      </c>
      <c r="O15">
        <v>76386</v>
      </c>
      <c r="P15">
        <v>1217</v>
      </c>
      <c r="Q15">
        <v>5718</v>
      </c>
      <c r="R15">
        <v>99173</v>
      </c>
      <c r="S15">
        <v>0</v>
      </c>
      <c r="T15">
        <v>0</v>
      </c>
      <c r="U15">
        <v>340724</v>
      </c>
    </row>
    <row r="16" spans="1:21" x14ac:dyDescent="0.35">
      <c r="A16">
        <f t="shared" si="0"/>
        <v>0</v>
      </c>
      <c r="B16">
        <f t="shared" si="1"/>
        <v>0</v>
      </c>
      <c r="C16" t="s">
        <v>362</v>
      </c>
      <c r="D16">
        <v>1678</v>
      </c>
      <c r="E16">
        <v>9955</v>
      </c>
      <c r="F16">
        <v>2243</v>
      </c>
      <c r="G16">
        <v>407</v>
      </c>
      <c r="H16">
        <v>0</v>
      </c>
      <c r="I16">
        <v>0</v>
      </c>
      <c r="J16">
        <v>14283</v>
      </c>
      <c r="K16">
        <v>817</v>
      </c>
      <c r="L16">
        <v>670</v>
      </c>
      <c r="M16">
        <v>2726</v>
      </c>
      <c r="N16">
        <v>47</v>
      </c>
      <c r="O16">
        <v>8641</v>
      </c>
      <c r="P16">
        <v>150</v>
      </c>
      <c r="Q16">
        <v>0</v>
      </c>
      <c r="R16">
        <v>13051</v>
      </c>
      <c r="S16">
        <v>0</v>
      </c>
      <c r="T16">
        <v>0</v>
      </c>
      <c r="U16">
        <v>85686</v>
      </c>
    </row>
    <row r="17" spans="1:21" x14ac:dyDescent="0.35">
      <c r="A17">
        <f t="shared" si="0"/>
        <v>0</v>
      </c>
      <c r="B17">
        <f t="shared" si="1"/>
        <v>0</v>
      </c>
      <c r="C17" t="s">
        <v>32</v>
      </c>
      <c r="D17">
        <v>26086</v>
      </c>
      <c r="E17">
        <v>265215</v>
      </c>
      <c r="F17">
        <v>5210</v>
      </c>
      <c r="G17">
        <v>108511</v>
      </c>
      <c r="H17">
        <v>520</v>
      </c>
      <c r="I17">
        <v>0</v>
      </c>
      <c r="J17">
        <v>405542</v>
      </c>
      <c r="K17">
        <v>0</v>
      </c>
      <c r="L17">
        <v>44508</v>
      </c>
      <c r="M17">
        <v>47214</v>
      </c>
      <c r="N17">
        <v>3394</v>
      </c>
      <c r="O17">
        <v>302207</v>
      </c>
      <c r="P17">
        <v>841</v>
      </c>
      <c r="Q17">
        <v>6017</v>
      </c>
      <c r="R17">
        <v>404181</v>
      </c>
      <c r="S17">
        <v>13819</v>
      </c>
      <c r="T17">
        <v>28054</v>
      </c>
      <c r="U17">
        <v>1345135</v>
      </c>
    </row>
    <row r="18" spans="1:21" x14ac:dyDescent="0.35">
      <c r="A18">
        <f t="shared" si="0"/>
        <v>0</v>
      </c>
      <c r="B18">
        <f t="shared" si="1"/>
        <v>0</v>
      </c>
      <c r="C18" t="s">
        <v>33</v>
      </c>
      <c r="D18">
        <v>12454</v>
      </c>
      <c r="E18">
        <v>223197</v>
      </c>
      <c r="F18">
        <v>5338</v>
      </c>
      <c r="G18">
        <v>66322</v>
      </c>
      <c r="H18">
        <v>153</v>
      </c>
      <c r="I18">
        <v>0</v>
      </c>
      <c r="J18">
        <v>307464</v>
      </c>
      <c r="K18">
        <v>1131</v>
      </c>
      <c r="L18">
        <v>23418</v>
      </c>
      <c r="M18">
        <v>33934</v>
      </c>
      <c r="N18">
        <v>2049</v>
      </c>
      <c r="O18">
        <v>209515</v>
      </c>
      <c r="P18">
        <v>1229</v>
      </c>
      <c r="Q18">
        <v>36203</v>
      </c>
      <c r="R18">
        <v>307479</v>
      </c>
      <c r="S18">
        <v>23272</v>
      </c>
      <c r="T18">
        <v>25000</v>
      </c>
      <c r="U18">
        <v>1062844</v>
      </c>
    </row>
    <row r="19" spans="1:21" x14ac:dyDescent="0.35">
      <c r="A19">
        <f t="shared" si="0"/>
        <v>0</v>
      </c>
      <c r="B19">
        <f t="shared" si="1"/>
        <v>0</v>
      </c>
      <c r="C19" t="s">
        <v>34</v>
      </c>
      <c r="D19">
        <v>2699</v>
      </c>
      <c r="E19">
        <v>34426</v>
      </c>
      <c r="F19">
        <v>573</v>
      </c>
      <c r="G19">
        <v>12697</v>
      </c>
      <c r="H19">
        <v>3777</v>
      </c>
      <c r="I19">
        <v>0</v>
      </c>
      <c r="J19">
        <v>54172</v>
      </c>
      <c r="K19">
        <v>0</v>
      </c>
      <c r="L19">
        <v>3457</v>
      </c>
      <c r="M19">
        <v>4319</v>
      </c>
      <c r="N19">
        <v>392</v>
      </c>
      <c r="O19">
        <v>39782</v>
      </c>
      <c r="P19">
        <v>1895</v>
      </c>
      <c r="Q19">
        <v>3000</v>
      </c>
      <c r="R19">
        <v>52845</v>
      </c>
      <c r="S19">
        <v>0</v>
      </c>
      <c r="T19">
        <v>0</v>
      </c>
      <c r="U19">
        <v>140942</v>
      </c>
    </row>
    <row r="20" spans="1:21" x14ac:dyDescent="0.35">
      <c r="A20">
        <f t="shared" si="0"/>
        <v>0</v>
      </c>
      <c r="B20">
        <f t="shared" si="1"/>
        <v>0</v>
      </c>
      <c r="C20" t="s">
        <v>35</v>
      </c>
      <c r="D20">
        <v>69</v>
      </c>
      <c r="E20">
        <v>1448</v>
      </c>
      <c r="F20">
        <v>6</v>
      </c>
      <c r="G20">
        <v>440</v>
      </c>
      <c r="H20">
        <v>0</v>
      </c>
      <c r="I20">
        <v>1526</v>
      </c>
      <c r="J20">
        <v>3489</v>
      </c>
      <c r="K20">
        <v>0</v>
      </c>
      <c r="L20">
        <v>408</v>
      </c>
      <c r="M20">
        <v>393</v>
      </c>
      <c r="N20">
        <v>31</v>
      </c>
      <c r="O20">
        <v>2254</v>
      </c>
      <c r="P20">
        <v>0</v>
      </c>
      <c r="Q20">
        <v>0</v>
      </c>
      <c r="R20">
        <v>3086</v>
      </c>
      <c r="S20">
        <v>10406</v>
      </c>
      <c r="T20">
        <v>10000</v>
      </c>
      <c r="U20">
        <v>15470</v>
      </c>
    </row>
    <row r="21" spans="1:21" x14ac:dyDescent="0.35">
      <c r="A21">
        <f t="shared" si="0"/>
        <v>0</v>
      </c>
      <c r="B21">
        <f t="shared" si="1"/>
        <v>0</v>
      </c>
      <c r="C21" t="s">
        <v>36</v>
      </c>
      <c r="D21">
        <v>78272</v>
      </c>
      <c r="E21">
        <v>553723</v>
      </c>
      <c r="F21">
        <v>0</v>
      </c>
      <c r="G21">
        <v>153635</v>
      </c>
      <c r="H21">
        <v>42732</v>
      </c>
      <c r="I21">
        <v>0</v>
      </c>
      <c r="J21">
        <v>828362</v>
      </c>
      <c r="K21">
        <v>0</v>
      </c>
      <c r="L21">
        <v>67885</v>
      </c>
      <c r="M21">
        <v>40690</v>
      </c>
      <c r="N21">
        <v>11068</v>
      </c>
      <c r="O21">
        <v>585306</v>
      </c>
      <c r="P21">
        <v>24714</v>
      </c>
      <c r="Q21">
        <v>50000</v>
      </c>
      <c r="R21">
        <v>779663</v>
      </c>
      <c r="S21">
        <v>60912</v>
      </c>
      <c r="T21">
        <v>60068</v>
      </c>
      <c r="U21">
        <v>1212685</v>
      </c>
    </row>
    <row r="22" spans="1:21" x14ac:dyDescent="0.35">
      <c r="A22">
        <f t="shared" si="0"/>
        <v>0</v>
      </c>
      <c r="B22">
        <f t="shared" si="1"/>
        <v>0</v>
      </c>
      <c r="C22" t="s">
        <v>37</v>
      </c>
      <c r="D22">
        <v>4872</v>
      </c>
      <c r="E22">
        <v>48562</v>
      </c>
      <c r="F22">
        <v>3139</v>
      </c>
      <c r="G22">
        <v>15517</v>
      </c>
      <c r="H22">
        <v>151</v>
      </c>
      <c r="I22">
        <v>0</v>
      </c>
      <c r="J22">
        <v>72241</v>
      </c>
      <c r="K22">
        <v>0</v>
      </c>
      <c r="L22">
        <v>6001</v>
      </c>
      <c r="M22">
        <v>9798</v>
      </c>
      <c r="N22">
        <v>86</v>
      </c>
      <c r="O22">
        <v>52048</v>
      </c>
      <c r="P22">
        <v>740</v>
      </c>
      <c r="Q22">
        <v>0</v>
      </c>
      <c r="R22">
        <v>68673</v>
      </c>
      <c r="S22">
        <v>4950</v>
      </c>
      <c r="T22">
        <v>0</v>
      </c>
      <c r="U22">
        <v>242067</v>
      </c>
    </row>
    <row r="23" spans="1:21" x14ac:dyDescent="0.35">
      <c r="A23">
        <f t="shared" si="0"/>
        <v>0</v>
      </c>
      <c r="B23">
        <f t="shared" si="1"/>
        <v>0</v>
      </c>
      <c r="C23" t="s">
        <v>42</v>
      </c>
      <c r="D23">
        <v>13799</v>
      </c>
      <c r="E23">
        <v>246842</v>
      </c>
      <c r="F23">
        <v>7640</v>
      </c>
      <c r="G23">
        <v>70842</v>
      </c>
      <c r="H23">
        <v>66</v>
      </c>
      <c r="I23">
        <v>0</v>
      </c>
      <c r="J23">
        <v>339189</v>
      </c>
      <c r="K23">
        <v>0</v>
      </c>
      <c r="L23">
        <v>13491</v>
      </c>
      <c r="M23">
        <v>44124</v>
      </c>
      <c r="N23">
        <v>8763</v>
      </c>
      <c r="O23">
        <v>215632</v>
      </c>
      <c r="P23">
        <v>23303</v>
      </c>
      <c r="Q23">
        <v>35730</v>
      </c>
      <c r="R23">
        <v>341043</v>
      </c>
      <c r="S23">
        <v>11626</v>
      </c>
      <c r="T23">
        <v>16000</v>
      </c>
      <c r="U23">
        <v>1095134</v>
      </c>
    </row>
    <row r="24" spans="1:21" x14ac:dyDescent="0.35">
      <c r="A24">
        <f t="shared" si="0"/>
        <v>0</v>
      </c>
      <c r="B24">
        <f t="shared" si="1"/>
        <v>0</v>
      </c>
      <c r="C24" t="s">
        <v>43</v>
      </c>
      <c r="D24">
        <v>63</v>
      </c>
      <c r="E24">
        <v>127574</v>
      </c>
      <c r="F24">
        <v>450</v>
      </c>
      <c r="G24">
        <v>44548</v>
      </c>
      <c r="H24">
        <v>8951</v>
      </c>
      <c r="I24">
        <v>0</v>
      </c>
      <c r="J24">
        <v>181586</v>
      </c>
      <c r="K24">
        <v>0</v>
      </c>
      <c r="L24">
        <v>9111</v>
      </c>
      <c r="M24">
        <v>17070</v>
      </c>
      <c r="N24">
        <v>1089</v>
      </c>
      <c r="O24">
        <v>142770</v>
      </c>
      <c r="P24">
        <v>804</v>
      </c>
      <c r="Q24">
        <v>17794</v>
      </c>
      <c r="R24">
        <v>188638</v>
      </c>
      <c r="S24">
        <v>1582</v>
      </c>
      <c r="T24">
        <v>13917</v>
      </c>
      <c r="U24">
        <v>461812</v>
      </c>
    </row>
    <row r="25" spans="1:21" x14ac:dyDescent="0.35">
      <c r="A25">
        <f t="shared" si="0"/>
        <v>0</v>
      </c>
      <c r="B25">
        <f t="shared" si="1"/>
        <v>0</v>
      </c>
      <c r="C25" t="s">
        <v>49</v>
      </c>
      <c r="D25">
        <v>10250</v>
      </c>
      <c r="E25">
        <v>59363</v>
      </c>
      <c r="F25">
        <v>0</v>
      </c>
      <c r="G25">
        <v>21703</v>
      </c>
      <c r="H25">
        <v>232</v>
      </c>
      <c r="I25">
        <v>0</v>
      </c>
      <c r="J25">
        <v>91548</v>
      </c>
      <c r="K25">
        <v>0</v>
      </c>
      <c r="L25">
        <v>3526</v>
      </c>
      <c r="M25">
        <v>7400</v>
      </c>
      <c r="N25">
        <v>637</v>
      </c>
      <c r="O25">
        <v>65792</v>
      </c>
      <c r="P25">
        <v>2010</v>
      </c>
      <c r="Q25">
        <v>10000</v>
      </c>
      <c r="R25">
        <v>89365</v>
      </c>
      <c r="S25">
        <v>0</v>
      </c>
      <c r="T25">
        <v>0</v>
      </c>
      <c r="U25">
        <v>225256</v>
      </c>
    </row>
    <row r="26" spans="1:21" x14ac:dyDescent="0.35">
      <c r="A26">
        <f t="shared" si="0"/>
        <v>0</v>
      </c>
      <c r="B26">
        <f t="shared" si="1"/>
        <v>0</v>
      </c>
      <c r="C26" t="s">
        <v>50</v>
      </c>
      <c r="D26">
        <v>3318</v>
      </c>
      <c r="E26">
        <v>33069</v>
      </c>
      <c r="F26">
        <v>0</v>
      </c>
      <c r="G26">
        <v>11417</v>
      </c>
      <c r="H26">
        <v>0</v>
      </c>
      <c r="I26">
        <v>0</v>
      </c>
      <c r="J26">
        <v>47804</v>
      </c>
      <c r="K26">
        <v>0</v>
      </c>
      <c r="L26">
        <v>3765</v>
      </c>
      <c r="M26">
        <v>6446</v>
      </c>
      <c r="N26">
        <v>307</v>
      </c>
      <c r="O26">
        <v>33261</v>
      </c>
      <c r="P26">
        <v>0</v>
      </c>
      <c r="Q26">
        <v>3000</v>
      </c>
      <c r="R26">
        <v>46779</v>
      </c>
      <c r="S26">
        <v>171</v>
      </c>
      <c r="T26">
        <v>0</v>
      </c>
      <c r="U26">
        <v>152089</v>
      </c>
    </row>
    <row r="27" spans="1:21" x14ac:dyDescent="0.35">
      <c r="A27">
        <f t="shared" si="0"/>
        <v>0</v>
      </c>
      <c r="B27">
        <f t="shared" si="1"/>
        <v>0</v>
      </c>
      <c r="C27" t="s">
        <v>372</v>
      </c>
      <c r="D27">
        <v>3952</v>
      </c>
      <c r="E27">
        <v>43704</v>
      </c>
      <c r="F27">
        <v>3547</v>
      </c>
      <c r="G27">
        <v>19754</v>
      </c>
      <c r="H27">
        <v>0</v>
      </c>
      <c r="I27">
        <v>0</v>
      </c>
      <c r="J27">
        <v>70957</v>
      </c>
      <c r="K27">
        <v>459</v>
      </c>
      <c r="L27">
        <v>5108</v>
      </c>
      <c r="M27">
        <v>5396</v>
      </c>
      <c r="N27">
        <v>739</v>
      </c>
      <c r="O27">
        <v>53451</v>
      </c>
      <c r="P27">
        <v>366</v>
      </c>
      <c r="Q27">
        <v>5000</v>
      </c>
      <c r="R27">
        <v>70519</v>
      </c>
      <c r="S27">
        <v>0</v>
      </c>
      <c r="T27">
        <v>0</v>
      </c>
      <c r="U27">
        <v>135145</v>
      </c>
    </row>
    <row r="28" spans="1:21" x14ac:dyDescent="0.35">
      <c r="A28">
        <f t="shared" si="0"/>
        <v>0</v>
      </c>
      <c r="B28">
        <f t="shared" si="1"/>
        <v>0</v>
      </c>
      <c r="C28" t="s">
        <v>52</v>
      </c>
      <c r="D28">
        <v>12037</v>
      </c>
      <c r="E28">
        <v>162936</v>
      </c>
      <c r="F28">
        <v>1839</v>
      </c>
      <c r="G28">
        <v>49888</v>
      </c>
      <c r="H28">
        <v>9054</v>
      </c>
      <c r="I28">
        <v>0</v>
      </c>
      <c r="J28">
        <v>235754</v>
      </c>
      <c r="K28">
        <v>0</v>
      </c>
      <c r="L28">
        <v>14850</v>
      </c>
      <c r="M28">
        <v>19565</v>
      </c>
      <c r="N28">
        <v>7240</v>
      </c>
      <c r="O28">
        <v>172564</v>
      </c>
      <c r="P28">
        <v>6500</v>
      </c>
      <c r="Q28">
        <v>15035</v>
      </c>
      <c r="R28">
        <v>235754</v>
      </c>
      <c r="S28">
        <v>8863</v>
      </c>
      <c r="T28">
        <v>10000</v>
      </c>
      <c r="U28">
        <v>561314</v>
      </c>
    </row>
    <row r="29" spans="1:21" x14ac:dyDescent="0.35">
      <c r="A29">
        <f t="shared" si="0"/>
        <v>0</v>
      </c>
      <c r="B29">
        <f t="shared" si="1"/>
        <v>0</v>
      </c>
      <c r="C29" t="s">
        <v>196</v>
      </c>
      <c r="D29">
        <v>1567</v>
      </c>
      <c r="E29">
        <v>43904</v>
      </c>
      <c r="F29">
        <v>205</v>
      </c>
      <c r="G29">
        <v>16475</v>
      </c>
      <c r="H29">
        <v>2694</v>
      </c>
      <c r="I29">
        <v>0</v>
      </c>
      <c r="J29">
        <v>64845</v>
      </c>
      <c r="K29">
        <v>1053</v>
      </c>
      <c r="L29">
        <v>3528</v>
      </c>
      <c r="M29">
        <v>7481</v>
      </c>
      <c r="N29">
        <v>206</v>
      </c>
      <c r="O29">
        <v>47907</v>
      </c>
      <c r="P29">
        <v>2036</v>
      </c>
      <c r="Q29">
        <v>1000</v>
      </c>
      <c r="R29">
        <v>63211</v>
      </c>
      <c r="S29">
        <v>0</v>
      </c>
      <c r="T29">
        <v>0</v>
      </c>
      <c r="U29">
        <v>178819</v>
      </c>
    </row>
    <row r="30" spans="1:21" x14ac:dyDescent="0.35">
      <c r="A30">
        <f t="shared" si="0"/>
        <v>0</v>
      </c>
      <c r="B30">
        <f t="shared" si="1"/>
        <v>0</v>
      </c>
      <c r="C30" t="s">
        <v>160</v>
      </c>
      <c r="D30">
        <v>4959</v>
      </c>
      <c r="E30">
        <v>65841</v>
      </c>
      <c r="F30">
        <v>1442</v>
      </c>
      <c r="G30">
        <v>13046</v>
      </c>
      <c r="H30">
        <v>0</v>
      </c>
      <c r="I30">
        <v>0</v>
      </c>
      <c r="J30">
        <v>85288</v>
      </c>
      <c r="K30">
        <v>103</v>
      </c>
      <c r="L30">
        <v>7873</v>
      </c>
      <c r="M30">
        <v>6846</v>
      </c>
      <c r="N30">
        <v>3</v>
      </c>
      <c r="O30">
        <v>55611</v>
      </c>
      <c r="P30">
        <v>54</v>
      </c>
      <c r="Q30">
        <v>13000</v>
      </c>
      <c r="R30">
        <v>83490</v>
      </c>
      <c r="S30">
        <v>2505</v>
      </c>
      <c r="T30">
        <v>2000</v>
      </c>
      <c r="U30">
        <v>197725</v>
      </c>
    </row>
    <row r="31" spans="1:21" x14ac:dyDescent="0.35">
      <c r="A31">
        <f t="shared" si="0"/>
        <v>0</v>
      </c>
      <c r="B31">
        <f t="shared" si="1"/>
        <v>0</v>
      </c>
      <c r="C31" t="s">
        <v>56</v>
      </c>
      <c r="D31">
        <v>8278</v>
      </c>
      <c r="E31">
        <v>85898</v>
      </c>
      <c r="F31">
        <v>1837</v>
      </c>
      <c r="G31">
        <v>19983</v>
      </c>
      <c r="H31">
        <v>1335</v>
      </c>
      <c r="I31">
        <v>0</v>
      </c>
      <c r="J31">
        <v>117331</v>
      </c>
      <c r="K31">
        <v>1554</v>
      </c>
      <c r="L31">
        <v>8532</v>
      </c>
      <c r="M31">
        <v>7598</v>
      </c>
      <c r="N31">
        <v>1504</v>
      </c>
      <c r="O31">
        <v>74769</v>
      </c>
      <c r="P31">
        <v>3054</v>
      </c>
      <c r="Q31">
        <v>15000</v>
      </c>
      <c r="R31">
        <v>112011</v>
      </c>
      <c r="S31">
        <v>4600</v>
      </c>
      <c r="T31">
        <v>1791</v>
      </c>
      <c r="U31">
        <v>240773</v>
      </c>
    </row>
    <row r="32" spans="1:21" x14ac:dyDescent="0.35">
      <c r="A32">
        <f t="shared" si="0"/>
        <v>0</v>
      </c>
      <c r="B32">
        <f t="shared" si="1"/>
        <v>0</v>
      </c>
      <c r="C32" t="s">
        <v>58</v>
      </c>
      <c r="D32">
        <v>4243</v>
      </c>
      <c r="E32">
        <v>52356</v>
      </c>
      <c r="F32">
        <v>281</v>
      </c>
      <c r="G32">
        <v>17782</v>
      </c>
      <c r="H32">
        <v>0</v>
      </c>
      <c r="I32">
        <v>0</v>
      </c>
      <c r="J32">
        <v>74662</v>
      </c>
      <c r="K32">
        <v>0</v>
      </c>
      <c r="L32">
        <v>4014</v>
      </c>
      <c r="M32">
        <v>8789</v>
      </c>
      <c r="N32">
        <v>402</v>
      </c>
      <c r="O32">
        <v>53027</v>
      </c>
      <c r="P32">
        <v>0</v>
      </c>
      <c r="Q32">
        <v>6000</v>
      </c>
      <c r="R32">
        <v>72232</v>
      </c>
      <c r="S32">
        <v>2000</v>
      </c>
      <c r="T32">
        <v>0</v>
      </c>
      <c r="U32">
        <v>252068</v>
      </c>
    </row>
    <row r="33" spans="1:21" x14ac:dyDescent="0.35">
      <c r="A33">
        <f t="shared" si="0"/>
        <v>0</v>
      </c>
      <c r="B33">
        <f t="shared" si="1"/>
        <v>0</v>
      </c>
      <c r="C33" t="s">
        <v>59</v>
      </c>
      <c r="D33">
        <v>6955</v>
      </c>
      <c r="E33">
        <v>67044</v>
      </c>
      <c r="F33">
        <v>0</v>
      </c>
      <c r="G33">
        <v>509</v>
      </c>
      <c r="H33">
        <v>0</v>
      </c>
      <c r="I33">
        <v>0</v>
      </c>
      <c r="J33">
        <v>74508</v>
      </c>
      <c r="K33">
        <v>0</v>
      </c>
      <c r="L33">
        <v>3215</v>
      </c>
      <c r="M33">
        <v>5077</v>
      </c>
      <c r="N33">
        <v>47</v>
      </c>
      <c r="O33">
        <v>54577</v>
      </c>
      <c r="P33">
        <v>0</v>
      </c>
      <c r="Q33">
        <v>13720</v>
      </c>
      <c r="R33">
        <v>76636</v>
      </c>
      <c r="S33">
        <v>0</v>
      </c>
      <c r="T33">
        <v>0</v>
      </c>
      <c r="U33">
        <v>154069</v>
      </c>
    </row>
    <row r="34" spans="1:21" x14ac:dyDescent="0.35">
      <c r="A34">
        <f t="shared" si="0"/>
        <v>0</v>
      </c>
      <c r="B34">
        <f t="shared" si="1"/>
        <v>0</v>
      </c>
      <c r="C34" t="s">
        <v>60</v>
      </c>
      <c r="D34">
        <v>2636</v>
      </c>
      <c r="E34">
        <v>36215</v>
      </c>
      <c r="F34">
        <v>565</v>
      </c>
      <c r="G34">
        <v>13835</v>
      </c>
      <c r="H34">
        <v>0</v>
      </c>
      <c r="I34">
        <v>0</v>
      </c>
      <c r="J34">
        <v>53251</v>
      </c>
      <c r="K34">
        <v>0</v>
      </c>
      <c r="L34">
        <v>4601</v>
      </c>
      <c r="M34">
        <v>4240</v>
      </c>
      <c r="N34">
        <v>20</v>
      </c>
      <c r="O34">
        <v>42175</v>
      </c>
      <c r="P34">
        <v>0</v>
      </c>
      <c r="Q34">
        <v>1400</v>
      </c>
      <c r="R34">
        <v>52436</v>
      </c>
      <c r="S34">
        <v>0</v>
      </c>
      <c r="T34">
        <v>0</v>
      </c>
      <c r="U34">
        <v>136999</v>
      </c>
    </row>
    <row r="35" spans="1:21" x14ac:dyDescent="0.35">
      <c r="A35">
        <f t="shared" si="0"/>
        <v>0</v>
      </c>
      <c r="B35">
        <f t="shared" si="1"/>
        <v>0</v>
      </c>
      <c r="C35" t="s">
        <v>63</v>
      </c>
      <c r="D35">
        <v>758</v>
      </c>
      <c r="E35">
        <v>46235</v>
      </c>
      <c r="F35">
        <v>1410</v>
      </c>
      <c r="G35">
        <v>17031</v>
      </c>
      <c r="H35">
        <v>0</v>
      </c>
      <c r="I35">
        <v>0</v>
      </c>
      <c r="J35">
        <v>65434</v>
      </c>
      <c r="K35">
        <v>0</v>
      </c>
      <c r="L35">
        <v>9490</v>
      </c>
      <c r="M35">
        <v>9143</v>
      </c>
      <c r="N35">
        <v>247</v>
      </c>
      <c r="O35">
        <v>44039</v>
      </c>
      <c r="P35">
        <v>0</v>
      </c>
      <c r="Q35">
        <v>4000</v>
      </c>
      <c r="R35">
        <v>66919</v>
      </c>
      <c r="S35">
        <v>1319</v>
      </c>
      <c r="T35">
        <v>0</v>
      </c>
      <c r="U35">
        <v>289388</v>
      </c>
    </row>
    <row r="36" spans="1:21" x14ac:dyDescent="0.35">
      <c r="A36">
        <f t="shared" si="0"/>
        <v>0</v>
      </c>
      <c r="B36">
        <f>+R36-SUM(K36:Q36)</f>
        <v>0</v>
      </c>
      <c r="C36" t="s">
        <v>69</v>
      </c>
      <c r="D36">
        <v>320030</v>
      </c>
      <c r="E36">
        <v>3935430</v>
      </c>
      <c r="F36">
        <v>66213</v>
      </c>
      <c r="G36">
        <v>1270379</v>
      </c>
      <c r="H36">
        <v>100876</v>
      </c>
      <c r="I36">
        <v>1526</v>
      </c>
      <c r="J36">
        <v>5694454</v>
      </c>
      <c r="K36">
        <v>7950</v>
      </c>
      <c r="L36">
        <v>398348</v>
      </c>
      <c r="M36">
        <v>528680</v>
      </c>
      <c r="N36">
        <v>58712</v>
      </c>
      <c r="O36">
        <v>4074599</v>
      </c>
      <c r="P36">
        <v>103746</v>
      </c>
      <c r="Q36">
        <v>406754</v>
      </c>
      <c r="R36">
        <v>5578789</v>
      </c>
      <c r="S36">
        <v>194576</v>
      </c>
      <c r="T36">
        <v>265613</v>
      </c>
      <c r="U36">
        <v>15017153</v>
      </c>
    </row>
    <row r="37" spans="1:21" x14ac:dyDescent="0.35">
      <c r="A37">
        <f t="shared" si="0"/>
        <v>0</v>
      </c>
      <c r="B37">
        <f t="shared" si="1"/>
        <v>0</v>
      </c>
      <c r="C37" t="s">
        <v>70</v>
      </c>
      <c r="D37">
        <f>+D36-SUM(D2:D35)</f>
        <v>0</v>
      </c>
      <c r="E37">
        <f t="shared" ref="E37:K37" si="2">+E36-SUM(E2:E35)</f>
        <v>0</v>
      </c>
      <c r="F37">
        <f t="shared" si="2"/>
        <v>0</v>
      </c>
      <c r="G37">
        <f t="shared" si="2"/>
        <v>0</v>
      </c>
      <c r="H37">
        <f t="shared" si="2"/>
        <v>0</v>
      </c>
      <c r="I37">
        <f t="shared" si="2"/>
        <v>0</v>
      </c>
      <c r="J37">
        <f t="shared" si="2"/>
        <v>0</v>
      </c>
      <c r="K37">
        <f t="shared" si="2"/>
        <v>0</v>
      </c>
      <c r="L37">
        <f t="shared" ref="L37" si="3">+L36-SUM(L2:L35)</f>
        <v>0</v>
      </c>
      <c r="M37">
        <f t="shared" ref="M37" si="4">+M36-SUM(M2:M35)</f>
        <v>0</v>
      </c>
      <c r="N37">
        <f t="shared" ref="N37" si="5">+N36-SUM(N2:N35)</f>
        <v>0</v>
      </c>
      <c r="O37">
        <f t="shared" ref="O37" si="6">+O36-SUM(O2:O35)</f>
        <v>0</v>
      </c>
      <c r="P37">
        <f t="shared" ref="P37" si="7">+P36-SUM(P2:P35)</f>
        <v>0</v>
      </c>
      <c r="Q37">
        <f t="shared" ref="Q37" si="8">+Q36-SUM(Q2:Q35)</f>
        <v>0</v>
      </c>
      <c r="R37">
        <f t="shared" ref="R37:S37" si="9">+R36-SUM(R2:R35)</f>
        <v>0</v>
      </c>
      <c r="S37">
        <f t="shared" si="9"/>
        <v>0</v>
      </c>
      <c r="T37">
        <f t="shared" ref="T37" si="10">+T36-SUM(T2:T35)</f>
        <v>0</v>
      </c>
      <c r="U37">
        <f t="shared" ref="U37" si="11">+U36-SUM(U2:U35)</f>
        <v>0</v>
      </c>
    </row>
  </sheetData>
  <conditionalFormatting sqref="A2:B37">
    <cfRule type="expression" dxfId="11" priority="4">
      <formula>A2&lt;&gt;0</formula>
    </cfRule>
  </conditionalFormatting>
  <conditionalFormatting sqref="D37:U37">
    <cfRule type="expression" dxfId="10" priority="1">
      <formula>D37&lt;&gt;0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9">
    <tabColor rgb="FF92D050"/>
  </sheetPr>
  <dimension ref="A1:U69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10" width="8.7265625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291</v>
      </c>
      <c r="E1" t="s">
        <v>290</v>
      </c>
      <c r="F1" t="s">
        <v>289</v>
      </c>
      <c r="G1" t="s">
        <v>288</v>
      </c>
      <c r="H1" t="s">
        <v>287</v>
      </c>
      <c r="I1" t="s">
        <v>286</v>
      </c>
      <c r="J1" t="s">
        <v>285</v>
      </c>
      <c r="K1" t="s">
        <v>77</v>
      </c>
      <c r="L1" t="s">
        <v>78</v>
      </c>
      <c r="M1" t="s">
        <v>284</v>
      </c>
      <c r="N1" t="s">
        <v>283</v>
      </c>
      <c r="O1" t="s">
        <v>282</v>
      </c>
      <c r="P1" t="s">
        <v>281</v>
      </c>
      <c r="Q1" t="s">
        <v>280</v>
      </c>
      <c r="R1" t="s">
        <v>279</v>
      </c>
      <c r="S1" t="s">
        <v>278</v>
      </c>
      <c r="T1" t="s">
        <v>277</v>
      </c>
      <c r="U1" t="s">
        <v>276</v>
      </c>
    </row>
    <row r="2" spans="1:21" x14ac:dyDescent="0.35">
      <c r="A2">
        <f>+J2-SUM(D2:I2)</f>
        <v>0</v>
      </c>
      <c r="B2">
        <f>+R2-SUM(K2:Q2)</f>
        <v>0</v>
      </c>
      <c r="C2" t="s">
        <v>1</v>
      </c>
      <c r="D2">
        <v>2768</v>
      </c>
      <c r="E2">
        <v>10897</v>
      </c>
      <c r="F2">
        <v>0</v>
      </c>
      <c r="G2">
        <v>748</v>
      </c>
      <c r="H2">
        <v>0</v>
      </c>
      <c r="I2">
        <v>440</v>
      </c>
      <c r="J2">
        <v>14853</v>
      </c>
      <c r="K2">
        <v>0</v>
      </c>
      <c r="L2">
        <v>3937</v>
      </c>
      <c r="M2">
        <v>3121</v>
      </c>
      <c r="N2">
        <v>294</v>
      </c>
      <c r="O2">
        <v>6812</v>
      </c>
      <c r="P2">
        <v>249</v>
      </c>
      <c r="Q2">
        <v>0</v>
      </c>
      <c r="R2">
        <v>14413</v>
      </c>
      <c r="S2">
        <v>1323</v>
      </c>
      <c r="T2">
        <v>5000</v>
      </c>
      <c r="U2">
        <v>89593</v>
      </c>
    </row>
    <row r="3" spans="1:21" x14ac:dyDescent="0.35">
      <c r="A3">
        <f t="shared" ref="A3:A37" si="0">+J3-SUM(D3:I3)</f>
        <v>0</v>
      </c>
      <c r="B3">
        <f t="shared" ref="B3:B37" si="1">+R3-SUM(K3:Q3)</f>
        <v>0</v>
      </c>
      <c r="C3" t="s">
        <v>2</v>
      </c>
      <c r="D3">
        <v>5434</v>
      </c>
      <c r="E3">
        <v>14160</v>
      </c>
      <c r="F3">
        <v>0</v>
      </c>
      <c r="G3">
        <v>1398</v>
      </c>
      <c r="H3">
        <v>882</v>
      </c>
      <c r="I3">
        <v>0</v>
      </c>
      <c r="J3">
        <v>21874</v>
      </c>
      <c r="K3">
        <v>0</v>
      </c>
      <c r="L3">
        <v>6477</v>
      </c>
      <c r="M3">
        <v>4644</v>
      </c>
      <c r="N3">
        <v>18</v>
      </c>
      <c r="O3">
        <v>10776</v>
      </c>
      <c r="P3">
        <v>357</v>
      </c>
      <c r="Q3">
        <v>0</v>
      </c>
      <c r="R3">
        <v>22272</v>
      </c>
      <c r="S3">
        <v>951</v>
      </c>
      <c r="T3">
        <v>0</v>
      </c>
      <c r="U3">
        <v>148466</v>
      </c>
    </row>
    <row r="4" spans="1:21" x14ac:dyDescent="0.35">
      <c r="A4">
        <f t="shared" si="0"/>
        <v>0</v>
      </c>
      <c r="B4">
        <f t="shared" si="1"/>
        <v>0</v>
      </c>
      <c r="C4" t="s">
        <v>3</v>
      </c>
      <c r="D4">
        <v>3404</v>
      </c>
      <c r="E4">
        <v>17997</v>
      </c>
      <c r="F4">
        <v>0</v>
      </c>
      <c r="G4">
        <v>669</v>
      </c>
      <c r="H4">
        <v>428</v>
      </c>
      <c r="I4">
        <v>0</v>
      </c>
      <c r="J4">
        <v>22498</v>
      </c>
      <c r="K4">
        <v>0</v>
      </c>
      <c r="L4">
        <v>4430</v>
      </c>
      <c r="M4">
        <v>4343</v>
      </c>
      <c r="N4">
        <v>363</v>
      </c>
      <c r="O4">
        <v>9103</v>
      </c>
      <c r="P4">
        <v>3259</v>
      </c>
      <c r="Q4">
        <v>1000</v>
      </c>
      <c r="R4">
        <v>22498</v>
      </c>
      <c r="S4">
        <v>6789</v>
      </c>
      <c r="T4">
        <v>10350</v>
      </c>
      <c r="U4">
        <v>127822</v>
      </c>
    </row>
    <row r="5" spans="1:21" x14ac:dyDescent="0.35">
      <c r="A5">
        <f t="shared" si="0"/>
        <v>0</v>
      </c>
      <c r="B5">
        <f t="shared" si="1"/>
        <v>0</v>
      </c>
      <c r="C5" t="s">
        <v>4</v>
      </c>
      <c r="D5">
        <v>64122</v>
      </c>
      <c r="E5">
        <v>124475</v>
      </c>
      <c r="F5">
        <v>1308</v>
      </c>
      <c r="G5">
        <v>3143</v>
      </c>
      <c r="H5">
        <v>0</v>
      </c>
      <c r="I5">
        <v>0</v>
      </c>
      <c r="J5">
        <v>193048</v>
      </c>
      <c r="K5">
        <v>3087</v>
      </c>
      <c r="L5">
        <v>30750</v>
      </c>
      <c r="M5">
        <v>38997</v>
      </c>
      <c r="N5">
        <v>1475</v>
      </c>
      <c r="O5">
        <v>92668</v>
      </c>
      <c r="P5">
        <v>11239</v>
      </c>
      <c r="Q5">
        <v>10008</v>
      </c>
      <c r="R5">
        <v>188224</v>
      </c>
      <c r="S5">
        <v>75441</v>
      </c>
      <c r="T5">
        <v>105000</v>
      </c>
      <c r="U5">
        <v>1261906</v>
      </c>
    </row>
    <row r="6" spans="1:21" x14ac:dyDescent="0.35">
      <c r="A6">
        <f t="shared" si="0"/>
        <v>0</v>
      </c>
      <c r="B6">
        <f t="shared" si="1"/>
        <v>0</v>
      </c>
      <c r="C6" t="s">
        <v>5</v>
      </c>
      <c r="D6">
        <v>15012</v>
      </c>
      <c r="E6">
        <v>20246</v>
      </c>
      <c r="F6">
        <v>1458</v>
      </c>
      <c r="G6">
        <v>62</v>
      </c>
      <c r="H6">
        <v>2389</v>
      </c>
      <c r="I6">
        <v>0</v>
      </c>
      <c r="J6">
        <v>39167</v>
      </c>
      <c r="K6">
        <v>3020</v>
      </c>
      <c r="L6">
        <v>6480</v>
      </c>
      <c r="M6">
        <v>6748</v>
      </c>
      <c r="N6">
        <v>2452</v>
      </c>
      <c r="O6">
        <v>17079</v>
      </c>
      <c r="P6">
        <v>3388</v>
      </c>
      <c r="Q6">
        <v>0</v>
      </c>
      <c r="R6">
        <v>39167</v>
      </c>
      <c r="S6">
        <v>6189</v>
      </c>
      <c r="T6">
        <v>30699</v>
      </c>
      <c r="U6">
        <v>215806</v>
      </c>
    </row>
    <row r="7" spans="1:21" x14ac:dyDescent="0.35">
      <c r="A7">
        <f t="shared" si="0"/>
        <v>0</v>
      </c>
      <c r="B7">
        <f t="shared" si="1"/>
        <v>0</v>
      </c>
      <c r="C7" t="s">
        <v>71</v>
      </c>
      <c r="D7">
        <v>13957</v>
      </c>
      <c r="E7">
        <v>18254</v>
      </c>
      <c r="F7">
        <v>2691</v>
      </c>
      <c r="G7">
        <v>2573</v>
      </c>
      <c r="H7">
        <v>852</v>
      </c>
      <c r="I7">
        <v>0</v>
      </c>
      <c r="J7">
        <v>38327</v>
      </c>
      <c r="K7">
        <v>1487</v>
      </c>
      <c r="L7">
        <v>6025</v>
      </c>
      <c r="M7">
        <v>6602</v>
      </c>
      <c r="N7">
        <v>302</v>
      </c>
      <c r="O7">
        <v>16957</v>
      </c>
      <c r="P7">
        <v>3385</v>
      </c>
      <c r="Q7">
        <v>3266</v>
      </c>
      <c r="R7">
        <v>38024</v>
      </c>
      <c r="S7">
        <v>2328</v>
      </c>
      <c r="T7">
        <v>2328</v>
      </c>
      <c r="U7">
        <v>188952</v>
      </c>
    </row>
    <row r="8" spans="1:21" x14ac:dyDescent="0.35">
      <c r="A8">
        <f t="shared" si="0"/>
        <v>0</v>
      </c>
      <c r="B8">
        <f t="shared" si="1"/>
        <v>0</v>
      </c>
      <c r="C8" t="s">
        <v>359</v>
      </c>
      <c r="D8">
        <v>23303</v>
      </c>
      <c r="E8">
        <v>38389</v>
      </c>
      <c r="F8">
        <v>0</v>
      </c>
      <c r="G8">
        <v>0</v>
      </c>
      <c r="H8">
        <v>11088</v>
      </c>
      <c r="I8">
        <v>0</v>
      </c>
      <c r="J8">
        <v>72780</v>
      </c>
      <c r="K8">
        <v>14584</v>
      </c>
      <c r="L8">
        <v>0</v>
      </c>
      <c r="M8">
        <v>8563</v>
      </c>
      <c r="N8">
        <v>943</v>
      </c>
      <c r="O8">
        <v>39587</v>
      </c>
      <c r="P8">
        <v>4664</v>
      </c>
      <c r="Q8">
        <v>6500</v>
      </c>
      <c r="R8">
        <v>74841</v>
      </c>
      <c r="S8">
        <v>3163</v>
      </c>
      <c r="T8">
        <v>19900</v>
      </c>
      <c r="U8">
        <v>251962</v>
      </c>
    </row>
    <row r="9" spans="1:21" x14ac:dyDescent="0.35">
      <c r="A9">
        <f t="shared" si="0"/>
        <v>0</v>
      </c>
      <c r="B9">
        <f t="shared" si="1"/>
        <v>0</v>
      </c>
      <c r="C9" t="s">
        <v>360</v>
      </c>
      <c r="D9">
        <v>3552</v>
      </c>
      <c r="E9">
        <v>15599</v>
      </c>
      <c r="F9">
        <v>0</v>
      </c>
      <c r="G9">
        <v>321</v>
      </c>
      <c r="H9">
        <v>1255</v>
      </c>
      <c r="I9">
        <v>0</v>
      </c>
      <c r="J9">
        <v>20727</v>
      </c>
      <c r="K9">
        <v>1340</v>
      </c>
      <c r="L9">
        <v>2194</v>
      </c>
      <c r="M9">
        <v>2315</v>
      </c>
      <c r="N9">
        <v>1080</v>
      </c>
      <c r="O9">
        <v>10200</v>
      </c>
      <c r="P9">
        <v>2158</v>
      </c>
      <c r="Q9">
        <v>1440</v>
      </c>
      <c r="R9">
        <v>20727</v>
      </c>
      <c r="S9">
        <v>1647</v>
      </c>
      <c r="T9">
        <v>0</v>
      </c>
      <c r="U9">
        <v>68108</v>
      </c>
    </row>
    <row r="10" spans="1:21" x14ac:dyDescent="0.35">
      <c r="A10">
        <f t="shared" si="0"/>
        <v>0</v>
      </c>
      <c r="B10">
        <f t="shared" si="1"/>
        <v>0</v>
      </c>
      <c r="C10" t="s">
        <v>9</v>
      </c>
      <c r="D10">
        <v>51394</v>
      </c>
      <c r="E10">
        <v>62583</v>
      </c>
      <c r="F10">
        <v>0</v>
      </c>
      <c r="G10">
        <v>5</v>
      </c>
      <c r="H10">
        <v>348</v>
      </c>
      <c r="I10">
        <v>0</v>
      </c>
      <c r="J10">
        <v>114330</v>
      </c>
      <c r="K10">
        <v>0</v>
      </c>
      <c r="L10">
        <v>32701</v>
      </c>
      <c r="M10">
        <v>20648</v>
      </c>
      <c r="N10">
        <v>1887</v>
      </c>
      <c r="O10">
        <v>50956</v>
      </c>
      <c r="P10">
        <v>5032</v>
      </c>
      <c r="Q10">
        <v>0</v>
      </c>
      <c r="R10">
        <v>111224</v>
      </c>
      <c r="S10">
        <v>27362</v>
      </c>
      <c r="T10">
        <v>0</v>
      </c>
      <c r="U10">
        <v>561407</v>
      </c>
    </row>
    <row r="11" spans="1:21" x14ac:dyDescent="0.35">
      <c r="A11">
        <f t="shared" si="0"/>
        <v>0</v>
      </c>
      <c r="B11">
        <f t="shared" si="1"/>
        <v>0</v>
      </c>
      <c r="C11" t="s">
        <v>10</v>
      </c>
      <c r="D11">
        <v>27034</v>
      </c>
      <c r="E11">
        <v>67081</v>
      </c>
      <c r="F11">
        <v>0</v>
      </c>
      <c r="G11">
        <v>1655</v>
      </c>
      <c r="H11">
        <v>0</v>
      </c>
      <c r="I11">
        <v>0</v>
      </c>
      <c r="J11">
        <v>95770</v>
      </c>
      <c r="K11">
        <v>1076</v>
      </c>
      <c r="L11">
        <v>24874</v>
      </c>
      <c r="M11">
        <v>19244</v>
      </c>
      <c r="N11">
        <v>203</v>
      </c>
      <c r="O11">
        <v>43172</v>
      </c>
      <c r="P11">
        <v>749</v>
      </c>
      <c r="Q11">
        <v>0</v>
      </c>
      <c r="R11">
        <v>89318</v>
      </c>
      <c r="S11">
        <v>20108</v>
      </c>
      <c r="T11">
        <v>16850</v>
      </c>
      <c r="U11">
        <v>592277</v>
      </c>
    </row>
    <row r="12" spans="1:21" x14ac:dyDescent="0.35">
      <c r="A12">
        <f t="shared" si="0"/>
        <v>0</v>
      </c>
      <c r="B12">
        <f t="shared" si="1"/>
        <v>0</v>
      </c>
      <c r="C12" t="s">
        <v>11</v>
      </c>
      <c r="D12">
        <v>18652</v>
      </c>
      <c r="E12">
        <v>60496</v>
      </c>
      <c r="F12">
        <v>127</v>
      </c>
      <c r="G12">
        <v>4291</v>
      </c>
      <c r="H12">
        <v>1233</v>
      </c>
      <c r="I12">
        <v>0</v>
      </c>
      <c r="J12">
        <v>84799</v>
      </c>
      <c r="K12">
        <v>4000</v>
      </c>
      <c r="L12">
        <v>19263</v>
      </c>
      <c r="M12">
        <v>21489</v>
      </c>
      <c r="N12">
        <v>0</v>
      </c>
      <c r="O12">
        <v>37588</v>
      </c>
      <c r="P12">
        <v>4269</v>
      </c>
      <c r="Q12">
        <v>0</v>
      </c>
      <c r="R12">
        <v>86609</v>
      </c>
      <c r="S12">
        <v>10304</v>
      </c>
      <c r="T12">
        <v>0</v>
      </c>
      <c r="U12">
        <v>667642</v>
      </c>
    </row>
    <row r="13" spans="1:21" x14ac:dyDescent="0.35">
      <c r="A13">
        <f t="shared" si="0"/>
        <v>0</v>
      </c>
      <c r="B13">
        <f t="shared" si="1"/>
        <v>0</v>
      </c>
      <c r="C13" t="s">
        <v>12</v>
      </c>
      <c r="D13">
        <v>12872</v>
      </c>
      <c r="E13">
        <v>10126</v>
      </c>
      <c r="F13">
        <v>0</v>
      </c>
      <c r="G13">
        <v>467</v>
      </c>
      <c r="H13">
        <v>242</v>
      </c>
      <c r="I13">
        <v>0</v>
      </c>
      <c r="J13">
        <v>23707</v>
      </c>
      <c r="K13">
        <v>0</v>
      </c>
      <c r="L13">
        <v>4141</v>
      </c>
      <c r="M13">
        <v>2781</v>
      </c>
      <c r="N13">
        <v>148</v>
      </c>
      <c r="O13">
        <v>12022</v>
      </c>
      <c r="P13">
        <v>1115</v>
      </c>
      <c r="Q13">
        <v>3500</v>
      </c>
      <c r="R13">
        <v>23707</v>
      </c>
      <c r="S13">
        <v>11649</v>
      </c>
      <c r="T13">
        <v>2500</v>
      </c>
      <c r="U13">
        <v>83570</v>
      </c>
    </row>
    <row r="14" spans="1:21" x14ac:dyDescent="0.35">
      <c r="A14">
        <f t="shared" si="0"/>
        <v>0</v>
      </c>
      <c r="B14">
        <f t="shared" si="1"/>
        <v>0</v>
      </c>
      <c r="C14" t="s">
        <v>361</v>
      </c>
      <c r="D14">
        <v>3887</v>
      </c>
      <c r="E14">
        <v>8465</v>
      </c>
      <c r="F14">
        <v>0</v>
      </c>
      <c r="G14">
        <v>609</v>
      </c>
      <c r="H14">
        <v>0</v>
      </c>
      <c r="I14">
        <v>0</v>
      </c>
      <c r="J14">
        <v>12961</v>
      </c>
      <c r="K14">
        <v>0</v>
      </c>
      <c r="L14">
        <v>3347</v>
      </c>
      <c r="M14">
        <v>2056</v>
      </c>
      <c r="N14">
        <v>41</v>
      </c>
      <c r="O14">
        <v>6188</v>
      </c>
      <c r="P14">
        <v>1346</v>
      </c>
      <c r="Q14">
        <v>0</v>
      </c>
      <c r="R14">
        <v>12978</v>
      </c>
      <c r="S14">
        <v>816</v>
      </c>
      <c r="T14">
        <v>400</v>
      </c>
      <c r="U14">
        <v>61637</v>
      </c>
    </row>
    <row r="15" spans="1:21" x14ac:dyDescent="0.35">
      <c r="A15">
        <f t="shared" si="0"/>
        <v>0</v>
      </c>
      <c r="B15">
        <f t="shared" si="1"/>
        <v>0</v>
      </c>
      <c r="C15" t="s">
        <v>14</v>
      </c>
      <c r="D15">
        <v>8770</v>
      </c>
      <c r="E15">
        <v>10176</v>
      </c>
      <c r="F15">
        <v>0</v>
      </c>
      <c r="G15">
        <v>867</v>
      </c>
      <c r="H15">
        <v>1243</v>
      </c>
      <c r="I15">
        <v>0</v>
      </c>
      <c r="J15">
        <v>21056</v>
      </c>
      <c r="K15">
        <v>0</v>
      </c>
      <c r="L15">
        <v>3849</v>
      </c>
      <c r="M15">
        <v>3441</v>
      </c>
      <c r="N15">
        <v>0</v>
      </c>
      <c r="O15">
        <v>10002</v>
      </c>
      <c r="P15">
        <v>2764</v>
      </c>
      <c r="Q15">
        <v>1000</v>
      </c>
      <c r="R15">
        <v>21056</v>
      </c>
      <c r="S15">
        <v>23460</v>
      </c>
      <c r="T15">
        <v>25116</v>
      </c>
      <c r="U15">
        <v>99786</v>
      </c>
    </row>
    <row r="16" spans="1:21" x14ac:dyDescent="0.35">
      <c r="A16">
        <f t="shared" si="0"/>
        <v>0</v>
      </c>
      <c r="B16">
        <f t="shared" si="1"/>
        <v>0</v>
      </c>
      <c r="C16" t="s">
        <v>15</v>
      </c>
      <c r="D16">
        <v>3416</v>
      </c>
      <c r="E16">
        <v>5912</v>
      </c>
      <c r="F16">
        <v>20</v>
      </c>
      <c r="G16">
        <v>128</v>
      </c>
      <c r="H16">
        <v>1000</v>
      </c>
      <c r="I16">
        <v>0</v>
      </c>
      <c r="J16">
        <v>10476</v>
      </c>
      <c r="K16">
        <v>2096</v>
      </c>
      <c r="L16">
        <v>364</v>
      </c>
      <c r="M16">
        <v>1573</v>
      </c>
      <c r="N16">
        <v>100</v>
      </c>
      <c r="O16">
        <v>6703</v>
      </c>
      <c r="P16">
        <v>71</v>
      </c>
      <c r="Q16">
        <v>0</v>
      </c>
      <c r="R16">
        <v>10907</v>
      </c>
      <c r="S16">
        <v>0</v>
      </c>
      <c r="T16">
        <v>0</v>
      </c>
      <c r="U16">
        <v>47316</v>
      </c>
    </row>
    <row r="17" spans="1:21" x14ac:dyDescent="0.35">
      <c r="A17">
        <f t="shared" si="0"/>
        <v>0</v>
      </c>
      <c r="B17">
        <f t="shared" si="1"/>
        <v>0</v>
      </c>
      <c r="C17" t="s">
        <v>16</v>
      </c>
      <c r="D17">
        <v>7361</v>
      </c>
      <c r="E17">
        <v>11602</v>
      </c>
      <c r="F17">
        <v>0</v>
      </c>
      <c r="G17">
        <v>171</v>
      </c>
      <c r="H17">
        <v>3829</v>
      </c>
      <c r="I17">
        <v>0</v>
      </c>
      <c r="J17">
        <v>22963</v>
      </c>
      <c r="K17">
        <v>0</v>
      </c>
      <c r="L17">
        <v>4271</v>
      </c>
      <c r="M17">
        <v>3117</v>
      </c>
      <c r="N17">
        <v>186</v>
      </c>
      <c r="O17">
        <v>13353</v>
      </c>
      <c r="P17">
        <v>2440</v>
      </c>
      <c r="Q17">
        <v>0</v>
      </c>
      <c r="R17">
        <v>23367</v>
      </c>
      <c r="S17">
        <v>2668</v>
      </c>
      <c r="T17">
        <v>2526</v>
      </c>
      <c r="U17">
        <v>94609</v>
      </c>
    </row>
    <row r="18" spans="1:21" x14ac:dyDescent="0.35">
      <c r="A18">
        <f t="shared" si="0"/>
        <v>0</v>
      </c>
      <c r="B18">
        <f t="shared" si="1"/>
        <v>0</v>
      </c>
      <c r="C18" t="s">
        <v>17</v>
      </c>
      <c r="D18">
        <v>1325</v>
      </c>
      <c r="E18">
        <v>35582</v>
      </c>
      <c r="F18">
        <v>89</v>
      </c>
      <c r="G18">
        <v>1496</v>
      </c>
      <c r="H18">
        <v>2598</v>
      </c>
      <c r="I18">
        <v>0</v>
      </c>
      <c r="J18">
        <v>41090</v>
      </c>
      <c r="K18">
        <v>0</v>
      </c>
      <c r="L18">
        <v>8400</v>
      </c>
      <c r="M18">
        <v>7721</v>
      </c>
      <c r="N18">
        <v>14</v>
      </c>
      <c r="O18">
        <v>14256</v>
      </c>
      <c r="P18">
        <v>2672</v>
      </c>
      <c r="Q18">
        <v>1000</v>
      </c>
      <c r="R18">
        <v>34063</v>
      </c>
      <c r="S18">
        <v>628</v>
      </c>
      <c r="T18">
        <v>17000</v>
      </c>
      <c r="U18">
        <v>228235</v>
      </c>
    </row>
    <row r="19" spans="1:21" x14ac:dyDescent="0.35">
      <c r="A19">
        <f t="shared" si="0"/>
        <v>0</v>
      </c>
      <c r="B19">
        <f t="shared" si="1"/>
        <v>0</v>
      </c>
      <c r="C19" t="s">
        <v>18</v>
      </c>
      <c r="D19">
        <v>28399</v>
      </c>
      <c r="E19">
        <v>36216</v>
      </c>
      <c r="F19">
        <v>0</v>
      </c>
      <c r="G19">
        <v>3197</v>
      </c>
      <c r="H19">
        <v>0</v>
      </c>
      <c r="I19">
        <v>0</v>
      </c>
      <c r="J19">
        <v>67812</v>
      </c>
      <c r="K19">
        <v>1541</v>
      </c>
      <c r="L19">
        <v>11931</v>
      </c>
      <c r="M19">
        <v>10681</v>
      </c>
      <c r="N19">
        <v>866</v>
      </c>
      <c r="O19">
        <v>35526</v>
      </c>
      <c r="P19">
        <v>329</v>
      </c>
      <c r="Q19">
        <v>0</v>
      </c>
      <c r="R19">
        <v>60874</v>
      </c>
      <c r="S19">
        <v>4860</v>
      </c>
      <c r="T19">
        <v>35312</v>
      </c>
      <c r="U19">
        <v>317766</v>
      </c>
    </row>
    <row r="20" spans="1:21" x14ac:dyDescent="0.35">
      <c r="A20">
        <f t="shared" si="0"/>
        <v>0</v>
      </c>
      <c r="B20">
        <f t="shared" si="1"/>
        <v>0</v>
      </c>
      <c r="C20" t="s">
        <v>19</v>
      </c>
      <c r="D20">
        <v>14598</v>
      </c>
      <c r="E20">
        <v>22017</v>
      </c>
      <c r="F20">
        <v>235</v>
      </c>
      <c r="G20">
        <v>502</v>
      </c>
      <c r="H20">
        <v>0</v>
      </c>
      <c r="I20">
        <v>0</v>
      </c>
      <c r="J20">
        <v>37352</v>
      </c>
      <c r="K20">
        <v>0</v>
      </c>
      <c r="L20">
        <v>10808</v>
      </c>
      <c r="M20">
        <v>7617</v>
      </c>
      <c r="N20">
        <v>209</v>
      </c>
      <c r="O20">
        <v>20293</v>
      </c>
      <c r="P20">
        <v>0</v>
      </c>
      <c r="Q20">
        <v>0</v>
      </c>
      <c r="R20">
        <v>38927</v>
      </c>
      <c r="S20">
        <v>7313</v>
      </c>
      <c r="T20">
        <v>51048</v>
      </c>
      <c r="U20">
        <v>211117</v>
      </c>
    </row>
    <row r="21" spans="1:21" x14ac:dyDescent="0.35">
      <c r="A21">
        <f t="shared" si="0"/>
        <v>0</v>
      </c>
      <c r="B21">
        <f t="shared" si="1"/>
        <v>0</v>
      </c>
      <c r="C21" t="s">
        <v>20</v>
      </c>
      <c r="D21">
        <v>684</v>
      </c>
      <c r="E21">
        <v>15894</v>
      </c>
      <c r="F21">
        <v>286</v>
      </c>
      <c r="G21">
        <v>1718</v>
      </c>
      <c r="H21">
        <v>237</v>
      </c>
      <c r="I21">
        <v>0</v>
      </c>
      <c r="J21">
        <v>18819</v>
      </c>
      <c r="K21">
        <v>0</v>
      </c>
      <c r="L21">
        <v>3438</v>
      </c>
      <c r="M21">
        <v>3615</v>
      </c>
      <c r="N21">
        <v>33</v>
      </c>
      <c r="O21">
        <v>10523</v>
      </c>
      <c r="P21">
        <v>1223</v>
      </c>
      <c r="Q21">
        <v>0</v>
      </c>
      <c r="R21">
        <v>18832</v>
      </c>
      <c r="S21">
        <v>3187</v>
      </c>
      <c r="T21">
        <v>200</v>
      </c>
      <c r="U21">
        <v>112451</v>
      </c>
    </row>
    <row r="22" spans="1:21" x14ac:dyDescent="0.35">
      <c r="A22">
        <f t="shared" si="0"/>
        <v>0</v>
      </c>
      <c r="B22">
        <f t="shared" si="1"/>
        <v>0</v>
      </c>
      <c r="C22" t="s">
        <v>21</v>
      </c>
      <c r="D22">
        <v>1793</v>
      </c>
      <c r="E22">
        <v>10639</v>
      </c>
      <c r="F22">
        <v>0</v>
      </c>
      <c r="G22">
        <v>113</v>
      </c>
      <c r="H22">
        <v>1609</v>
      </c>
      <c r="I22">
        <v>0</v>
      </c>
      <c r="J22">
        <v>14154</v>
      </c>
      <c r="K22">
        <v>3683</v>
      </c>
      <c r="L22">
        <v>0</v>
      </c>
      <c r="M22">
        <v>2605</v>
      </c>
      <c r="N22">
        <v>0</v>
      </c>
      <c r="O22">
        <v>9219</v>
      </c>
      <c r="P22">
        <v>322</v>
      </c>
      <c r="Q22">
        <v>0</v>
      </c>
      <c r="R22">
        <v>15829</v>
      </c>
      <c r="S22">
        <v>5711</v>
      </c>
      <c r="T22">
        <v>0</v>
      </c>
      <c r="U22">
        <v>65879</v>
      </c>
    </row>
    <row r="23" spans="1:21" x14ac:dyDescent="0.35">
      <c r="A23">
        <f t="shared" si="0"/>
        <v>0</v>
      </c>
      <c r="B23">
        <f t="shared" si="1"/>
        <v>0</v>
      </c>
      <c r="C23" t="s">
        <v>22</v>
      </c>
      <c r="D23">
        <v>7661</v>
      </c>
      <c r="E23">
        <v>10399</v>
      </c>
      <c r="F23">
        <v>20</v>
      </c>
      <c r="G23">
        <v>95</v>
      </c>
      <c r="H23">
        <v>190</v>
      </c>
      <c r="I23">
        <v>0</v>
      </c>
      <c r="J23">
        <v>18365</v>
      </c>
      <c r="K23">
        <v>0</v>
      </c>
      <c r="L23">
        <v>4003</v>
      </c>
      <c r="M23">
        <v>2822</v>
      </c>
      <c r="N23">
        <v>260</v>
      </c>
      <c r="O23">
        <v>8141</v>
      </c>
      <c r="P23">
        <v>2737</v>
      </c>
      <c r="Q23">
        <v>0</v>
      </c>
      <c r="R23">
        <v>17963</v>
      </c>
      <c r="S23">
        <v>1137</v>
      </c>
      <c r="T23">
        <v>1137</v>
      </c>
      <c r="U23">
        <v>77309</v>
      </c>
    </row>
    <row r="24" spans="1:21" x14ac:dyDescent="0.35">
      <c r="A24">
        <f t="shared" si="0"/>
        <v>0</v>
      </c>
      <c r="B24">
        <f t="shared" si="1"/>
        <v>0</v>
      </c>
      <c r="C24" t="s">
        <v>23</v>
      </c>
      <c r="D24">
        <v>5532</v>
      </c>
      <c r="E24">
        <v>7274</v>
      </c>
      <c r="F24">
        <v>0</v>
      </c>
      <c r="G24">
        <v>89</v>
      </c>
      <c r="H24">
        <v>0</v>
      </c>
      <c r="I24">
        <v>0</v>
      </c>
      <c r="J24">
        <v>12895</v>
      </c>
      <c r="K24">
        <v>684</v>
      </c>
      <c r="L24">
        <v>2259</v>
      </c>
      <c r="M24">
        <v>2734</v>
      </c>
      <c r="N24">
        <v>360</v>
      </c>
      <c r="O24">
        <v>5940</v>
      </c>
      <c r="P24">
        <v>0</v>
      </c>
      <c r="Q24">
        <v>0</v>
      </c>
      <c r="R24">
        <v>11977</v>
      </c>
      <c r="S24">
        <v>704</v>
      </c>
      <c r="T24">
        <v>0</v>
      </c>
      <c r="U24">
        <v>76788</v>
      </c>
    </row>
    <row r="25" spans="1:21" x14ac:dyDescent="0.35">
      <c r="A25">
        <f t="shared" si="0"/>
        <v>0</v>
      </c>
      <c r="B25">
        <f t="shared" si="1"/>
        <v>0</v>
      </c>
      <c r="C25" t="s">
        <v>24</v>
      </c>
      <c r="D25">
        <v>9591</v>
      </c>
      <c r="E25">
        <v>10037</v>
      </c>
      <c r="F25">
        <v>0</v>
      </c>
      <c r="G25">
        <v>303</v>
      </c>
      <c r="H25">
        <v>0</v>
      </c>
      <c r="I25">
        <v>0</v>
      </c>
      <c r="J25">
        <v>19931</v>
      </c>
      <c r="K25">
        <v>0</v>
      </c>
      <c r="L25">
        <v>4278</v>
      </c>
      <c r="M25">
        <v>2910</v>
      </c>
      <c r="N25">
        <v>0</v>
      </c>
      <c r="O25">
        <v>12398</v>
      </c>
      <c r="P25">
        <v>200</v>
      </c>
      <c r="Q25">
        <v>0</v>
      </c>
      <c r="R25">
        <v>19786</v>
      </c>
      <c r="S25">
        <v>1880</v>
      </c>
      <c r="T25">
        <v>2374</v>
      </c>
      <c r="U25">
        <v>77998</v>
      </c>
    </row>
    <row r="26" spans="1:21" x14ac:dyDescent="0.35">
      <c r="A26">
        <f t="shared" si="0"/>
        <v>0</v>
      </c>
      <c r="B26">
        <f t="shared" si="1"/>
        <v>0</v>
      </c>
      <c r="C26" t="s">
        <v>364</v>
      </c>
      <c r="D26">
        <v>2134</v>
      </c>
      <c r="E26">
        <v>17099</v>
      </c>
      <c r="F26">
        <v>244</v>
      </c>
      <c r="G26">
        <v>260</v>
      </c>
      <c r="H26">
        <v>0</v>
      </c>
      <c r="I26">
        <v>0</v>
      </c>
      <c r="J26">
        <v>19737</v>
      </c>
      <c r="K26">
        <v>2879</v>
      </c>
      <c r="L26">
        <v>149</v>
      </c>
      <c r="M26">
        <v>3276</v>
      </c>
      <c r="N26">
        <v>41</v>
      </c>
      <c r="O26">
        <v>10469</v>
      </c>
      <c r="P26">
        <v>3771</v>
      </c>
      <c r="Q26">
        <v>500</v>
      </c>
      <c r="R26">
        <v>21085</v>
      </c>
      <c r="S26">
        <v>1673</v>
      </c>
      <c r="T26">
        <v>0</v>
      </c>
      <c r="U26">
        <v>83337</v>
      </c>
    </row>
    <row r="27" spans="1:21" x14ac:dyDescent="0.35">
      <c r="A27">
        <f t="shared" si="0"/>
        <v>0</v>
      </c>
      <c r="B27">
        <f t="shared" si="1"/>
        <v>0</v>
      </c>
      <c r="C27" t="s">
        <v>26</v>
      </c>
      <c r="D27">
        <v>16065</v>
      </c>
      <c r="E27">
        <v>20066</v>
      </c>
      <c r="F27">
        <v>0</v>
      </c>
      <c r="G27">
        <v>505</v>
      </c>
      <c r="H27">
        <v>4</v>
      </c>
      <c r="I27">
        <v>0</v>
      </c>
      <c r="J27">
        <v>36640</v>
      </c>
      <c r="K27">
        <v>0</v>
      </c>
      <c r="L27">
        <v>6349</v>
      </c>
      <c r="M27">
        <v>7600</v>
      </c>
      <c r="N27">
        <v>706</v>
      </c>
      <c r="O27">
        <v>19754</v>
      </c>
      <c r="P27">
        <v>1502</v>
      </c>
      <c r="Q27">
        <v>1000</v>
      </c>
      <c r="R27">
        <v>36911</v>
      </c>
      <c r="S27">
        <v>2866</v>
      </c>
      <c r="T27">
        <v>2739</v>
      </c>
      <c r="U27">
        <v>213143</v>
      </c>
    </row>
    <row r="28" spans="1:21" x14ac:dyDescent="0.35">
      <c r="A28">
        <f t="shared" si="0"/>
        <v>0</v>
      </c>
      <c r="B28">
        <f t="shared" si="1"/>
        <v>0</v>
      </c>
      <c r="C28" t="s">
        <v>27</v>
      </c>
      <c r="D28">
        <v>2775</v>
      </c>
      <c r="E28">
        <v>14443</v>
      </c>
      <c r="F28">
        <v>0</v>
      </c>
      <c r="G28">
        <v>284</v>
      </c>
      <c r="H28">
        <v>0</v>
      </c>
      <c r="I28">
        <v>0</v>
      </c>
      <c r="J28">
        <v>17502</v>
      </c>
      <c r="K28">
        <v>444</v>
      </c>
      <c r="L28">
        <v>4335</v>
      </c>
      <c r="M28">
        <v>3453</v>
      </c>
      <c r="N28">
        <v>0</v>
      </c>
      <c r="O28">
        <v>8910</v>
      </c>
      <c r="P28">
        <v>424</v>
      </c>
      <c r="Q28">
        <v>0</v>
      </c>
      <c r="R28">
        <v>17566</v>
      </c>
      <c r="S28">
        <v>5996</v>
      </c>
      <c r="T28">
        <v>0</v>
      </c>
      <c r="U28">
        <v>96755</v>
      </c>
    </row>
    <row r="29" spans="1:21" x14ac:dyDescent="0.35">
      <c r="A29">
        <f t="shared" si="0"/>
        <v>0</v>
      </c>
      <c r="B29">
        <f t="shared" si="1"/>
        <v>0</v>
      </c>
      <c r="C29" t="s">
        <v>28</v>
      </c>
      <c r="D29">
        <v>3437</v>
      </c>
      <c r="E29">
        <v>13258</v>
      </c>
      <c r="F29">
        <v>805</v>
      </c>
      <c r="G29">
        <v>308</v>
      </c>
      <c r="H29">
        <v>0</v>
      </c>
      <c r="I29">
        <v>3802</v>
      </c>
      <c r="J29">
        <v>21610</v>
      </c>
      <c r="K29">
        <v>0</v>
      </c>
      <c r="L29">
        <v>7332</v>
      </c>
      <c r="M29">
        <v>3575</v>
      </c>
      <c r="N29">
        <v>164</v>
      </c>
      <c r="O29">
        <v>9445</v>
      </c>
      <c r="P29">
        <v>202</v>
      </c>
      <c r="Q29">
        <v>0</v>
      </c>
      <c r="R29">
        <v>20718</v>
      </c>
      <c r="S29">
        <v>2582</v>
      </c>
      <c r="T29">
        <v>5602</v>
      </c>
      <c r="U29">
        <v>118059</v>
      </c>
    </row>
    <row r="30" spans="1:21" x14ac:dyDescent="0.35">
      <c r="A30">
        <f t="shared" si="0"/>
        <v>0</v>
      </c>
      <c r="B30">
        <f t="shared" si="1"/>
        <v>0</v>
      </c>
      <c r="C30" t="s">
        <v>29</v>
      </c>
      <c r="D30">
        <v>2981</v>
      </c>
      <c r="E30">
        <v>28392</v>
      </c>
      <c r="F30">
        <v>0</v>
      </c>
      <c r="G30">
        <v>2145</v>
      </c>
      <c r="H30">
        <v>0</v>
      </c>
      <c r="I30">
        <v>0</v>
      </c>
      <c r="J30">
        <v>33518</v>
      </c>
      <c r="K30">
        <v>1511</v>
      </c>
      <c r="L30">
        <v>6391</v>
      </c>
      <c r="M30">
        <v>5824</v>
      </c>
      <c r="N30">
        <v>285</v>
      </c>
      <c r="O30">
        <v>18612</v>
      </c>
      <c r="P30">
        <v>1087</v>
      </c>
      <c r="Q30">
        <v>0</v>
      </c>
      <c r="R30">
        <v>33710</v>
      </c>
      <c r="S30">
        <v>19401</v>
      </c>
      <c r="T30">
        <v>20000</v>
      </c>
      <c r="U30">
        <v>207062</v>
      </c>
    </row>
    <row r="31" spans="1:21" x14ac:dyDescent="0.35">
      <c r="A31">
        <f t="shared" si="0"/>
        <v>0</v>
      </c>
      <c r="B31">
        <f t="shared" si="1"/>
        <v>0</v>
      </c>
      <c r="C31" t="s">
        <v>30</v>
      </c>
      <c r="D31">
        <v>5171</v>
      </c>
      <c r="E31">
        <v>8986</v>
      </c>
      <c r="F31">
        <v>279</v>
      </c>
      <c r="G31">
        <v>2797</v>
      </c>
      <c r="H31">
        <v>0</v>
      </c>
      <c r="I31">
        <v>0</v>
      </c>
      <c r="J31">
        <v>17233</v>
      </c>
      <c r="K31">
        <v>0</v>
      </c>
      <c r="L31">
        <v>2933</v>
      </c>
      <c r="M31">
        <v>2413</v>
      </c>
      <c r="N31">
        <v>232</v>
      </c>
      <c r="O31">
        <v>10920</v>
      </c>
      <c r="P31">
        <v>902</v>
      </c>
      <c r="Q31">
        <v>0</v>
      </c>
      <c r="R31">
        <v>17400</v>
      </c>
      <c r="S31">
        <v>2027</v>
      </c>
      <c r="T31">
        <v>13789</v>
      </c>
      <c r="U31">
        <v>71674</v>
      </c>
    </row>
    <row r="32" spans="1:21" x14ac:dyDescent="0.35">
      <c r="A32">
        <f t="shared" si="0"/>
        <v>0</v>
      </c>
      <c r="B32">
        <f t="shared" si="1"/>
        <v>0</v>
      </c>
      <c r="C32" t="s">
        <v>362</v>
      </c>
      <c r="D32">
        <v>2920</v>
      </c>
      <c r="E32">
        <v>50425</v>
      </c>
      <c r="F32">
        <v>57</v>
      </c>
      <c r="G32">
        <v>3471</v>
      </c>
      <c r="H32">
        <v>1209</v>
      </c>
      <c r="I32">
        <v>0</v>
      </c>
      <c r="J32">
        <v>58082</v>
      </c>
      <c r="K32">
        <v>4971</v>
      </c>
      <c r="L32">
        <v>9373</v>
      </c>
      <c r="M32">
        <v>11626</v>
      </c>
      <c r="N32">
        <v>612</v>
      </c>
      <c r="O32">
        <v>28868</v>
      </c>
      <c r="P32">
        <v>2433</v>
      </c>
      <c r="Q32">
        <v>0</v>
      </c>
      <c r="R32">
        <v>57883</v>
      </c>
      <c r="S32">
        <v>8069</v>
      </c>
      <c r="T32">
        <v>8069</v>
      </c>
      <c r="U32">
        <v>362424</v>
      </c>
    </row>
    <row r="33" spans="1:21" x14ac:dyDescent="0.35">
      <c r="A33">
        <f t="shared" si="0"/>
        <v>0</v>
      </c>
      <c r="B33">
        <f t="shared" si="1"/>
        <v>0</v>
      </c>
      <c r="C33" t="s">
        <v>32</v>
      </c>
      <c r="D33">
        <v>10713</v>
      </c>
      <c r="E33">
        <v>87995</v>
      </c>
      <c r="F33">
        <v>43</v>
      </c>
      <c r="G33">
        <v>466</v>
      </c>
      <c r="H33">
        <v>36</v>
      </c>
      <c r="I33">
        <v>0</v>
      </c>
      <c r="J33">
        <v>99253</v>
      </c>
      <c r="K33">
        <v>0</v>
      </c>
      <c r="L33">
        <v>31206</v>
      </c>
      <c r="M33">
        <v>28383</v>
      </c>
      <c r="N33">
        <v>527</v>
      </c>
      <c r="O33">
        <v>29989</v>
      </c>
      <c r="P33">
        <v>217</v>
      </c>
      <c r="Q33">
        <v>8931</v>
      </c>
      <c r="R33">
        <v>99253</v>
      </c>
      <c r="S33">
        <v>22223</v>
      </c>
      <c r="T33">
        <v>15886</v>
      </c>
      <c r="U33">
        <v>772627</v>
      </c>
    </row>
    <row r="34" spans="1:21" x14ac:dyDescent="0.35">
      <c r="A34">
        <f t="shared" si="0"/>
        <v>0</v>
      </c>
      <c r="B34">
        <f t="shared" si="1"/>
        <v>0</v>
      </c>
      <c r="C34" t="s">
        <v>33</v>
      </c>
      <c r="D34">
        <v>2017</v>
      </c>
      <c r="E34">
        <v>26068</v>
      </c>
      <c r="F34">
        <v>716</v>
      </c>
      <c r="G34">
        <v>691</v>
      </c>
      <c r="H34">
        <v>0</v>
      </c>
      <c r="I34">
        <v>0</v>
      </c>
      <c r="J34">
        <v>29492</v>
      </c>
      <c r="K34">
        <v>0</v>
      </c>
      <c r="L34">
        <v>8698</v>
      </c>
      <c r="M34">
        <v>6072</v>
      </c>
      <c r="N34">
        <v>698</v>
      </c>
      <c r="O34">
        <v>15665</v>
      </c>
      <c r="P34">
        <v>47</v>
      </c>
      <c r="Q34">
        <v>0</v>
      </c>
      <c r="R34">
        <v>31180</v>
      </c>
      <c r="S34">
        <v>0</v>
      </c>
      <c r="T34">
        <v>0</v>
      </c>
      <c r="U34">
        <v>201311</v>
      </c>
    </row>
    <row r="35" spans="1:21" x14ac:dyDescent="0.35">
      <c r="A35">
        <f t="shared" si="0"/>
        <v>0</v>
      </c>
      <c r="B35">
        <f t="shared" si="1"/>
        <v>0</v>
      </c>
      <c r="C35" t="s">
        <v>34</v>
      </c>
      <c r="D35">
        <v>1841</v>
      </c>
      <c r="E35">
        <v>10866</v>
      </c>
      <c r="F35">
        <v>426</v>
      </c>
      <c r="G35">
        <v>444</v>
      </c>
      <c r="H35">
        <v>2095</v>
      </c>
      <c r="I35">
        <v>0</v>
      </c>
      <c r="J35">
        <v>15672</v>
      </c>
      <c r="K35">
        <v>0</v>
      </c>
      <c r="L35">
        <v>2371</v>
      </c>
      <c r="M35">
        <v>1604</v>
      </c>
      <c r="N35">
        <v>129</v>
      </c>
      <c r="O35">
        <v>8877</v>
      </c>
      <c r="P35">
        <v>2688</v>
      </c>
      <c r="Q35">
        <v>44</v>
      </c>
      <c r="R35">
        <v>15713</v>
      </c>
      <c r="S35">
        <v>0</v>
      </c>
      <c r="T35">
        <v>0</v>
      </c>
      <c r="U35">
        <v>51844</v>
      </c>
    </row>
    <row r="36" spans="1:21" x14ac:dyDescent="0.35">
      <c r="A36">
        <f t="shared" si="0"/>
        <v>0</v>
      </c>
      <c r="B36">
        <f>+R36-SUM(K36:Q36)</f>
        <v>0</v>
      </c>
      <c r="C36" t="s">
        <v>35</v>
      </c>
      <c r="D36">
        <v>121379</v>
      </c>
      <c r="E36">
        <v>140933</v>
      </c>
      <c r="F36">
        <v>2583</v>
      </c>
      <c r="G36">
        <v>22373</v>
      </c>
      <c r="H36">
        <v>15872</v>
      </c>
      <c r="I36">
        <v>0</v>
      </c>
      <c r="J36">
        <v>303140</v>
      </c>
      <c r="K36">
        <v>0</v>
      </c>
      <c r="L36">
        <v>63607</v>
      </c>
      <c r="M36">
        <v>47092</v>
      </c>
      <c r="N36">
        <v>19145</v>
      </c>
      <c r="O36">
        <v>116185</v>
      </c>
      <c r="P36">
        <v>29052</v>
      </c>
      <c r="Q36">
        <v>20000</v>
      </c>
      <c r="R36">
        <v>295081</v>
      </c>
      <c r="S36">
        <v>46389</v>
      </c>
      <c r="T36">
        <v>0</v>
      </c>
      <c r="U36">
        <v>1628988</v>
      </c>
    </row>
    <row r="37" spans="1:21" x14ac:dyDescent="0.35">
      <c r="A37">
        <f t="shared" si="0"/>
        <v>0</v>
      </c>
      <c r="B37">
        <f t="shared" si="1"/>
        <v>0</v>
      </c>
      <c r="C37" t="s">
        <v>36</v>
      </c>
      <c r="D37">
        <v>121043</v>
      </c>
      <c r="E37">
        <v>234919</v>
      </c>
      <c r="F37">
        <v>0</v>
      </c>
      <c r="G37">
        <v>4230</v>
      </c>
      <c r="H37">
        <v>18386</v>
      </c>
      <c r="I37">
        <v>0</v>
      </c>
      <c r="J37">
        <v>378578</v>
      </c>
      <c r="K37">
        <v>6198</v>
      </c>
      <c r="L37">
        <v>82168</v>
      </c>
      <c r="M37">
        <v>63357</v>
      </c>
      <c r="N37">
        <v>4673</v>
      </c>
      <c r="O37">
        <v>202658</v>
      </c>
      <c r="P37">
        <v>18497</v>
      </c>
      <c r="Q37">
        <v>12000</v>
      </c>
      <c r="R37">
        <v>389551</v>
      </c>
      <c r="S37">
        <v>108645</v>
      </c>
      <c r="T37">
        <v>100156</v>
      </c>
      <c r="U37">
        <v>1970112</v>
      </c>
    </row>
    <row r="38" spans="1:21" x14ac:dyDescent="0.35">
      <c r="A38">
        <f t="shared" ref="A38:A69" si="2">+J38-SUM(D38:I38)</f>
        <v>0</v>
      </c>
      <c r="B38">
        <f t="shared" ref="B38:B69" si="3">+R38-SUM(K38:Q38)</f>
        <v>0</v>
      </c>
      <c r="C38" t="s">
        <v>37</v>
      </c>
      <c r="D38">
        <v>244</v>
      </c>
      <c r="E38">
        <v>17245</v>
      </c>
      <c r="F38">
        <v>275</v>
      </c>
      <c r="G38">
        <v>88</v>
      </c>
      <c r="H38">
        <v>2989</v>
      </c>
      <c r="I38">
        <v>0</v>
      </c>
      <c r="J38">
        <v>20841</v>
      </c>
      <c r="K38">
        <v>0</v>
      </c>
      <c r="L38">
        <v>3956</v>
      </c>
      <c r="M38">
        <v>3254</v>
      </c>
      <c r="N38">
        <v>46</v>
      </c>
      <c r="O38">
        <v>10616</v>
      </c>
      <c r="P38">
        <v>1296</v>
      </c>
      <c r="Q38">
        <v>0</v>
      </c>
      <c r="R38">
        <v>19168</v>
      </c>
      <c r="S38">
        <v>3408</v>
      </c>
      <c r="T38">
        <v>13650</v>
      </c>
      <c r="U38">
        <v>86740</v>
      </c>
    </row>
    <row r="39" spans="1:21" x14ac:dyDescent="0.35">
      <c r="A39">
        <f t="shared" si="2"/>
        <v>0</v>
      </c>
      <c r="B39">
        <f t="shared" si="3"/>
        <v>0</v>
      </c>
      <c r="C39" t="s">
        <v>363</v>
      </c>
      <c r="D39">
        <v>0</v>
      </c>
      <c r="E39">
        <v>0</v>
      </c>
      <c r="F39">
        <v>0</v>
      </c>
      <c r="G39">
        <v>1110</v>
      </c>
      <c r="H39">
        <v>0</v>
      </c>
      <c r="I39">
        <v>0</v>
      </c>
      <c r="J39">
        <v>1110</v>
      </c>
      <c r="K39">
        <v>601</v>
      </c>
      <c r="L39">
        <v>0</v>
      </c>
      <c r="M39">
        <v>509</v>
      </c>
      <c r="N39">
        <v>0</v>
      </c>
      <c r="O39">
        <v>0</v>
      </c>
      <c r="P39">
        <v>0</v>
      </c>
      <c r="Q39">
        <v>0</v>
      </c>
      <c r="R39">
        <v>1110</v>
      </c>
      <c r="S39">
        <v>0</v>
      </c>
      <c r="T39">
        <v>0</v>
      </c>
      <c r="U39">
        <v>14299</v>
      </c>
    </row>
    <row r="40" spans="1:21" x14ac:dyDescent="0.35">
      <c r="A40">
        <f t="shared" si="2"/>
        <v>0</v>
      </c>
      <c r="B40">
        <f t="shared" si="3"/>
        <v>0</v>
      </c>
      <c r="C40" t="s">
        <v>39</v>
      </c>
      <c r="D40">
        <v>12690</v>
      </c>
      <c r="E40">
        <v>21489</v>
      </c>
      <c r="F40">
        <v>6</v>
      </c>
      <c r="G40">
        <v>2233</v>
      </c>
      <c r="H40">
        <v>0</v>
      </c>
      <c r="I40">
        <v>1469</v>
      </c>
      <c r="J40">
        <v>37887</v>
      </c>
      <c r="K40">
        <v>0</v>
      </c>
      <c r="L40">
        <v>10357</v>
      </c>
      <c r="M40">
        <v>8632</v>
      </c>
      <c r="N40">
        <v>546</v>
      </c>
      <c r="O40">
        <v>18677</v>
      </c>
      <c r="P40">
        <v>0</v>
      </c>
      <c r="Q40">
        <v>0</v>
      </c>
      <c r="R40">
        <v>38212</v>
      </c>
      <c r="S40">
        <v>6582</v>
      </c>
      <c r="T40">
        <v>4078</v>
      </c>
      <c r="U40">
        <v>266828</v>
      </c>
    </row>
    <row r="41" spans="1:21" x14ac:dyDescent="0.35">
      <c r="A41">
        <f t="shared" si="2"/>
        <v>0</v>
      </c>
      <c r="B41">
        <f t="shared" si="3"/>
        <v>0</v>
      </c>
      <c r="C41" t="s">
        <v>41</v>
      </c>
      <c r="D41">
        <v>1766</v>
      </c>
      <c r="E41">
        <v>35324</v>
      </c>
      <c r="F41">
        <v>91</v>
      </c>
      <c r="G41">
        <v>2021</v>
      </c>
      <c r="H41">
        <v>1500</v>
      </c>
      <c r="I41">
        <v>0</v>
      </c>
      <c r="J41">
        <v>40702</v>
      </c>
      <c r="K41">
        <v>0</v>
      </c>
      <c r="L41">
        <v>6674</v>
      </c>
      <c r="M41">
        <v>9562</v>
      </c>
      <c r="N41">
        <v>233</v>
      </c>
      <c r="O41">
        <v>19154</v>
      </c>
      <c r="P41">
        <v>2000</v>
      </c>
      <c r="Q41">
        <v>0</v>
      </c>
      <c r="R41">
        <v>37623</v>
      </c>
      <c r="S41">
        <v>3415</v>
      </c>
      <c r="T41">
        <v>5270</v>
      </c>
      <c r="U41">
        <v>288858</v>
      </c>
    </row>
    <row r="42" spans="1:21" x14ac:dyDescent="0.35">
      <c r="A42">
        <f t="shared" si="2"/>
        <v>0</v>
      </c>
      <c r="B42">
        <f t="shared" si="3"/>
        <v>0</v>
      </c>
      <c r="C42" t="s">
        <v>42</v>
      </c>
      <c r="D42">
        <v>30215</v>
      </c>
      <c r="E42">
        <v>62178</v>
      </c>
      <c r="F42">
        <v>1263</v>
      </c>
      <c r="G42">
        <v>2668</v>
      </c>
      <c r="H42">
        <v>0</v>
      </c>
      <c r="I42">
        <v>0</v>
      </c>
      <c r="J42">
        <v>96324</v>
      </c>
      <c r="K42">
        <v>13200</v>
      </c>
      <c r="L42">
        <v>2610</v>
      </c>
      <c r="M42">
        <v>13118</v>
      </c>
      <c r="N42">
        <v>1550</v>
      </c>
      <c r="O42">
        <v>46389</v>
      </c>
      <c r="P42">
        <v>810</v>
      </c>
      <c r="Q42">
        <v>17250</v>
      </c>
      <c r="R42">
        <v>94927</v>
      </c>
      <c r="S42">
        <v>7052</v>
      </c>
      <c r="T42">
        <v>6500</v>
      </c>
      <c r="U42">
        <v>344626</v>
      </c>
    </row>
    <row r="43" spans="1:21" x14ac:dyDescent="0.35">
      <c r="A43">
        <f t="shared" si="2"/>
        <v>0</v>
      </c>
      <c r="B43">
        <f t="shared" si="3"/>
        <v>0</v>
      </c>
      <c r="C43" t="s">
        <v>43</v>
      </c>
      <c r="D43">
        <v>25410</v>
      </c>
      <c r="E43">
        <v>16381</v>
      </c>
      <c r="F43">
        <v>0</v>
      </c>
      <c r="G43">
        <v>122</v>
      </c>
      <c r="H43">
        <v>601</v>
      </c>
      <c r="I43">
        <v>0</v>
      </c>
      <c r="J43">
        <v>42514</v>
      </c>
      <c r="K43">
        <v>0</v>
      </c>
      <c r="L43">
        <v>10061</v>
      </c>
      <c r="M43">
        <v>7879</v>
      </c>
      <c r="N43">
        <v>1047</v>
      </c>
      <c r="O43">
        <v>21324</v>
      </c>
      <c r="P43">
        <v>3543</v>
      </c>
      <c r="Q43">
        <v>0</v>
      </c>
      <c r="R43">
        <v>43854</v>
      </c>
      <c r="S43">
        <v>6205</v>
      </c>
      <c r="T43">
        <v>11269</v>
      </c>
      <c r="U43">
        <v>223935</v>
      </c>
    </row>
    <row r="44" spans="1:21" x14ac:dyDescent="0.35">
      <c r="A44">
        <f t="shared" si="2"/>
        <v>0</v>
      </c>
      <c r="B44">
        <f t="shared" si="3"/>
        <v>0</v>
      </c>
      <c r="C44" t="s">
        <v>45</v>
      </c>
      <c r="D44">
        <v>11054</v>
      </c>
      <c r="E44">
        <v>13821</v>
      </c>
      <c r="F44">
        <v>371</v>
      </c>
      <c r="G44">
        <v>448</v>
      </c>
      <c r="H44">
        <v>24</v>
      </c>
      <c r="I44">
        <v>0</v>
      </c>
      <c r="J44">
        <v>25718</v>
      </c>
      <c r="K44">
        <v>163</v>
      </c>
      <c r="L44">
        <v>4889</v>
      </c>
      <c r="M44">
        <v>4183</v>
      </c>
      <c r="N44">
        <v>370</v>
      </c>
      <c r="O44">
        <v>13009</v>
      </c>
      <c r="P44">
        <v>1381</v>
      </c>
      <c r="Q44">
        <v>774</v>
      </c>
      <c r="R44">
        <v>24769</v>
      </c>
      <c r="S44">
        <v>2037</v>
      </c>
      <c r="T44">
        <v>0</v>
      </c>
      <c r="U44">
        <v>144410</v>
      </c>
    </row>
    <row r="45" spans="1:21" x14ac:dyDescent="0.35">
      <c r="A45">
        <f t="shared" si="2"/>
        <v>0</v>
      </c>
      <c r="B45">
        <f t="shared" si="3"/>
        <v>0</v>
      </c>
      <c r="C45" t="s">
        <v>46</v>
      </c>
      <c r="D45">
        <v>10079</v>
      </c>
      <c r="E45">
        <v>36655</v>
      </c>
      <c r="F45">
        <v>0</v>
      </c>
      <c r="G45">
        <v>2064</v>
      </c>
      <c r="H45">
        <v>0</v>
      </c>
      <c r="I45">
        <v>0</v>
      </c>
      <c r="J45">
        <v>48798</v>
      </c>
      <c r="K45">
        <v>0</v>
      </c>
      <c r="L45">
        <v>12814</v>
      </c>
      <c r="M45">
        <v>9299</v>
      </c>
      <c r="N45">
        <v>382</v>
      </c>
      <c r="O45">
        <v>24375</v>
      </c>
      <c r="P45">
        <v>833</v>
      </c>
      <c r="Q45">
        <v>2000</v>
      </c>
      <c r="R45">
        <v>49703</v>
      </c>
      <c r="S45">
        <v>2677</v>
      </c>
      <c r="T45">
        <v>2677</v>
      </c>
      <c r="U45">
        <v>257450</v>
      </c>
    </row>
    <row r="46" spans="1:21" x14ac:dyDescent="0.35">
      <c r="A46">
        <f t="shared" si="2"/>
        <v>0</v>
      </c>
      <c r="B46">
        <f t="shared" si="3"/>
        <v>0</v>
      </c>
      <c r="C46" t="s">
        <v>49</v>
      </c>
      <c r="D46">
        <v>11252</v>
      </c>
      <c r="E46">
        <v>10780</v>
      </c>
      <c r="F46">
        <v>0</v>
      </c>
      <c r="G46">
        <v>616</v>
      </c>
      <c r="H46">
        <v>0</v>
      </c>
      <c r="I46">
        <v>0</v>
      </c>
      <c r="J46">
        <v>22648</v>
      </c>
      <c r="K46">
        <v>1200</v>
      </c>
      <c r="L46">
        <v>2699</v>
      </c>
      <c r="M46">
        <v>2652</v>
      </c>
      <c r="N46">
        <v>24</v>
      </c>
      <c r="O46">
        <v>9926</v>
      </c>
      <c r="P46">
        <v>1803</v>
      </c>
      <c r="Q46">
        <v>4000</v>
      </c>
      <c r="R46">
        <v>22304</v>
      </c>
      <c r="S46">
        <v>1469</v>
      </c>
      <c r="T46">
        <v>1304</v>
      </c>
      <c r="U46">
        <v>89587</v>
      </c>
    </row>
    <row r="47" spans="1:21" x14ac:dyDescent="0.35">
      <c r="A47">
        <f t="shared" si="2"/>
        <v>0</v>
      </c>
      <c r="B47">
        <f t="shared" si="3"/>
        <v>0</v>
      </c>
      <c r="C47" t="s">
        <v>50</v>
      </c>
      <c r="D47">
        <v>8683</v>
      </c>
      <c r="E47">
        <v>6098</v>
      </c>
      <c r="F47">
        <v>0</v>
      </c>
      <c r="G47">
        <v>29</v>
      </c>
      <c r="H47">
        <v>398</v>
      </c>
      <c r="I47">
        <v>0</v>
      </c>
      <c r="J47">
        <v>15208</v>
      </c>
      <c r="K47">
        <v>0</v>
      </c>
      <c r="L47">
        <v>1563</v>
      </c>
      <c r="M47">
        <v>1354</v>
      </c>
      <c r="N47">
        <v>1750</v>
      </c>
      <c r="O47">
        <v>7722</v>
      </c>
      <c r="P47">
        <v>923</v>
      </c>
      <c r="Q47">
        <v>2000</v>
      </c>
      <c r="R47">
        <v>15312</v>
      </c>
      <c r="S47">
        <v>2869</v>
      </c>
      <c r="T47">
        <v>0</v>
      </c>
      <c r="U47">
        <v>37545</v>
      </c>
    </row>
    <row r="48" spans="1:21" x14ac:dyDescent="0.35">
      <c r="A48">
        <f t="shared" si="2"/>
        <v>0</v>
      </c>
      <c r="B48">
        <f t="shared" si="3"/>
        <v>0</v>
      </c>
      <c r="C48" t="s">
        <v>372</v>
      </c>
      <c r="D48">
        <v>1689</v>
      </c>
      <c r="E48">
        <v>12190</v>
      </c>
      <c r="F48">
        <v>121</v>
      </c>
      <c r="G48">
        <v>6574</v>
      </c>
      <c r="H48">
        <v>0</v>
      </c>
      <c r="I48">
        <v>0</v>
      </c>
      <c r="J48">
        <v>20574</v>
      </c>
      <c r="K48">
        <v>1839</v>
      </c>
      <c r="L48">
        <v>3966</v>
      </c>
      <c r="M48">
        <v>3387</v>
      </c>
      <c r="N48">
        <v>1286</v>
      </c>
      <c r="O48">
        <v>9551</v>
      </c>
      <c r="P48">
        <v>276</v>
      </c>
      <c r="Q48">
        <v>0</v>
      </c>
      <c r="R48">
        <v>20305</v>
      </c>
      <c r="S48">
        <v>11963</v>
      </c>
      <c r="T48">
        <v>125</v>
      </c>
      <c r="U48">
        <v>109889</v>
      </c>
    </row>
    <row r="49" spans="1:21" x14ac:dyDescent="0.35">
      <c r="A49">
        <f t="shared" si="2"/>
        <v>0</v>
      </c>
      <c r="B49">
        <f t="shared" si="3"/>
        <v>0</v>
      </c>
      <c r="C49" t="s">
        <v>52</v>
      </c>
      <c r="D49">
        <v>44048</v>
      </c>
      <c r="E49">
        <v>45080</v>
      </c>
      <c r="F49">
        <v>0</v>
      </c>
      <c r="G49">
        <v>1482</v>
      </c>
      <c r="H49">
        <v>2025</v>
      </c>
      <c r="I49">
        <v>0</v>
      </c>
      <c r="J49">
        <v>92635</v>
      </c>
      <c r="K49">
        <v>154</v>
      </c>
      <c r="L49">
        <v>21678</v>
      </c>
      <c r="M49">
        <v>16868</v>
      </c>
      <c r="N49">
        <v>655</v>
      </c>
      <c r="O49">
        <v>42988</v>
      </c>
      <c r="P49">
        <v>3792</v>
      </c>
      <c r="Q49">
        <v>6500</v>
      </c>
      <c r="R49">
        <v>92635</v>
      </c>
      <c r="S49">
        <v>16055</v>
      </c>
      <c r="T49">
        <v>18160</v>
      </c>
      <c r="U49">
        <v>484513</v>
      </c>
    </row>
    <row r="50" spans="1:21" x14ac:dyDescent="0.35">
      <c r="A50">
        <f t="shared" si="2"/>
        <v>0</v>
      </c>
      <c r="B50">
        <f t="shared" si="3"/>
        <v>0</v>
      </c>
      <c r="C50" t="s">
        <v>53</v>
      </c>
      <c r="D50">
        <v>981</v>
      </c>
      <c r="E50">
        <v>71476</v>
      </c>
      <c r="F50">
        <v>0</v>
      </c>
      <c r="G50">
        <v>3428</v>
      </c>
      <c r="H50">
        <v>4015</v>
      </c>
      <c r="I50">
        <v>0</v>
      </c>
      <c r="J50">
        <v>79900</v>
      </c>
      <c r="K50">
        <v>0</v>
      </c>
      <c r="L50">
        <v>27826</v>
      </c>
      <c r="M50">
        <v>27937</v>
      </c>
      <c r="N50">
        <v>10</v>
      </c>
      <c r="O50">
        <v>28296</v>
      </c>
      <c r="P50">
        <v>64</v>
      </c>
      <c r="Q50">
        <v>0</v>
      </c>
      <c r="R50">
        <v>84133</v>
      </c>
      <c r="S50">
        <v>23980</v>
      </c>
      <c r="T50">
        <v>13000</v>
      </c>
      <c r="U50">
        <v>811033</v>
      </c>
    </row>
    <row r="51" spans="1:21" x14ac:dyDescent="0.35">
      <c r="A51">
        <f t="shared" si="2"/>
        <v>0</v>
      </c>
      <c r="B51">
        <f t="shared" si="3"/>
        <v>0</v>
      </c>
      <c r="C51" t="s">
        <v>54</v>
      </c>
      <c r="D51">
        <v>15775</v>
      </c>
      <c r="E51">
        <v>19149</v>
      </c>
      <c r="F51">
        <v>0</v>
      </c>
      <c r="G51">
        <v>549</v>
      </c>
      <c r="H51">
        <v>0</v>
      </c>
      <c r="I51">
        <v>0</v>
      </c>
      <c r="J51">
        <v>35473</v>
      </c>
      <c r="K51">
        <v>0</v>
      </c>
      <c r="L51">
        <v>7322</v>
      </c>
      <c r="M51">
        <v>4108</v>
      </c>
      <c r="N51">
        <v>423</v>
      </c>
      <c r="O51">
        <v>19566</v>
      </c>
      <c r="P51">
        <v>1925</v>
      </c>
      <c r="Q51">
        <v>0</v>
      </c>
      <c r="R51">
        <v>33344</v>
      </c>
      <c r="S51">
        <v>5388</v>
      </c>
      <c r="T51">
        <v>21902</v>
      </c>
      <c r="U51">
        <v>153236</v>
      </c>
    </row>
    <row r="52" spans="1:21" x14ac:dyDescent="0.35">
      <c r="A52">
        <f t="shared" si="2"/>
        <v>0</v>
      </c>
      <c r="B52">
        <f t="shared" si="3"/>
        <v>0</v>
      </c>
      <c r="C52" t="s">
        <v>160</v>
      </c>
      <c r="D52">
        <v>5959</v>
      </c>
      <c r="E52">
        <v>17991</v>
      </c>
      <c r="F52">
        <v>0</v>
      </c>
      <c r="G52">
        <v>174</v>
      </c>
      <c r="H52">
        <v>0</v>
      </c>
      <c r="I52">
        <v>0</v>
      </c>
      <c r="J52">
        <v>24124</v>
      </c>
      <c r="K52">
        <v>3187</v>
      </c>
      <c r="L52">
        <v>4485</v>
      </c>
      <c r="M52">
        <v>4639</v>
      </c>
      <c r="N52">
        <v>336</v>
      </c>
      <c r="O52">
        <v>9279</v>
      </c>
      <c r="P52">
        <v>34</v>
      </c>
      <c r="Q52">
        <v>2000</v>
      </c>
      <c r="R52">
        <v>23960</v>
      </c>
      <c r="S52">
        <v>3719</v>
      </c>
      <c r="T52">
        <v>5000</v>
      </c>
      <c r="U52">
        <v>137915</v>
      </c>
    </row>
    <row r="53" spans="1:21" x14ac:dyDescent="0.35">
      <c r="A53">
        <f t="shared" si="2"/>
        <v>0</v>
      </c>
      <c r="B53">
        <f t="shared" si="3"/>
        <v>0</v>
      </c>
      <c r="C53" t="s">
        <v>55</v>
      </c>
      <c r="D53">
        <v>10977</v>
      </c>
      <c r="E53">
        <v>14093</v>
      </c>
      <c r="F53">
        <v>0</v>
      </c>
      <c r="G53">
        <v>669</v>
      </c>
      <c r="H53">
        <v>430</v>
      </c>
      <c r="I53">
        <v>0</v>
      </c>
      <c r="J53">
        <v>26169</v>
      </c>
      <c r="K53">
        <v>737</v>
      </c>
      <c r="L53">
        <v>6152</v>
      </c>
      <c r="M53">
        <v>5246</v>
      </c>
      <c r="N53">
        <v>64</v>
      </c>
      <c r="O53">
        <v>13796</v>
      </c>
      <c r="P53">
        <v>305</v>
      </c>
      <c r="Q53">
        <v>0</v>
      </c>
      <c r="R53">
        <v>26300</v>
      </c>
      <c r="S53">
        <v>2359</v>
      </c>
      <c r="T53">
        <v>1212</v>
      </c>
      <c r="U53">
        <v>148697</v>
      </c>
    </row>
    <row r="54" spans="1:21" x14ac:dyDescent="0.35">
      <c r="A54">
        <f t="shared" si="2"/>
        <v>0</v>
      </c>
      <c r="B54">
        <f t="shared" si="3"/>
        <v>0</v>
      </c>
      <c r="C54" t="s">
        <v>56</v>
      </c>
      <c r="D54">
        <v>6741</v>
      </c>
      <c r="E54">
        <v>10598</v>
      </c>
      <c r="F54">
        <v>0</v>
      </c>
      <c r="G54">
        <v>105</v>
      </c>
      <c r="H54">
        <v>2751</v>
      </c>
      <c r="I54">
        <v>2126</v>
      </c>
      <c r="J54">
        <v>22321</v>
      </c>
      <c r="K54">
        <v>1003</v>
      </c>
      <c r="L54">
        <v>1893</v>
      </c>
      <c r="M54">
        <v>1560</v>
      </c>
      <c r="N54">
        <v>303</v>
      </c>
      <c r="O54">
        <v>15921</v>
      </c>
      <c r="P54">
        <v>1641</v>
      </c>
      <c r="Q54">
        <v>2000</v>
      </c>
      <c r="R54">
        <v>24321</v>
      </c>
      <c r="S54">
        <v>5236</v>
      </c>
      <c r="T54">
        <v>8910</v>
      </c>
      <c r="U54">
        <v>51145</v>
      </c>
    </row>
    <row r="55" spans="1:21" x14ac:dyDescent="0.35">
      <c r="A55">
        <f t="shared" si="2"/>
        <v>0</v>
      </c>
      <c r="B55">
        <f t="shared" si="3"/>
        <v>0</v>
      </c>
      <c r="C55" t="s">
        <v>57</v>
      </c>
      <c r="D55">
        <v>15039</v>
      </c>
      <c r="E55">
        <v>34310</v>
      </c>
      <c r="F55">
        <v>0</v>
      </c>
      <c r="G55">
        <v>12</v>
      </c>
      <c r="H55">
        <v>0</v>
      </c>
      <c r="I55">
        <v>0</v>
      </c>
      <c r="J55">
        <v>49361</v>
      </c>
      <c r="K55">
        <v>0</v>
      </c>
      <c r="L55">
        <v>15400</v>
      </c>
      <c r="M55">
        <v>12500</v>
      </c>
      <c r="N55">
        <v>143</v>
      </c>
      <c r="O55">
        <v>21430</v>
      </c>
      <c r="P55">
        <v>0</v>
      </c>
      <c r="Q55">
        <v>0</v>
      </c>
      <c r="R55">
        <v>49473</v>
      </c>
      <c r="S55">
        <v>4708</v>
      </c>
      <c r="T55">
        <v>5850</v>
      </c>
      <c r="U55">
        <v>321976</v>
      </c>
    </row>
    <row r="56" spans="1:21" x14ac:dyDescent="0.35">
      <c r="A56">
        <f t="shared" si="2"/>
        <v>0</v>
      </c>
      <c r="B56">
        <f t="shared" si="3"/>
        <v>0</v>
      </c>
      <c r="C56" t="s">
        <v>72</v>
      </c>
      <c r="D56">
        <v>1160</v>
      </c>
      <c r="E56">
        <v>15426</v>
      </c>
      <c r="F56">
        <v>0</v>
      </c>
      <c r="G56">
        <v>606</v>
      </c>
      <c r="H56">
        <v>0</v>
      </c>
      <c r="I56">
        <v>0</v>
      </c>
      <c r="J56">
        <v>17192</v>
      </c>
      <c r="K56">
        <v>1919</v>
      </c>
      <c r="L56">
        <v>2594</v>
      </c>
      <c r="M56">
        <v>3087</v>
      </c>
      <c r="N56">
        <v>185</v>
      </c>
      <c r="O56">
        <v>9876</v>
      </c>
      <c r="P56">
        <v>0</v>
      </c>
      <c r="Q56">
        <v>0</v>
      </c>
      <c r="R56">
        <v>17661</v>
      </c>
      <c r="S56">
        <v>742</v>
      </c>
      <c r="T56">
        <v>2912</v>
      </c>
      <c r="U56">
        <v>84462</v>
      </c>
    </row>
    <row r="57" spans="1:21" x14ac:dyDescent="0.35">
      <c r="A57">
        <f t="shared" si="2"/>
        <v>0</v>
      </c>
      <c r="B57">
        <f t="shared" si="3"/>
        <v>0</v>
      </c>
      <c r="C57" t="s">
        <v>58</v>
      </c>
      <c r="D57">
        <v>5001</v>
      </c>
      <c r="E57">
        <v>10306</v>
      </c>
      <c r="F57">
        <v>0</v>
      </c>
      <c r="G57">
        <v>0</v>
      </c>
      <c r="H57">
        <v>0</v>
      </c>
      <c r="I57">
        <v>0</v>
      </c>
      <c r="J57">
        <v>15307</v>
      </c>
      <c r="K57">
        <v>0</v>
      </c>
      <c r="L57">
        <v>2918</v>
      </c>
      <c r="M57">
        <v>2683</v>
      </c>
      <c r="N57">
        <v>708</v>
      </c>
      <c r="O57">
        <v>8345</v>
      </c>
      <c r="P57">
        <v>0</v>
      </c>
      <c r="Q57">
        <v>0</v>
      </c>
      <c r="R57">
        <v>14654</v>
      </c>
      <c r="S57">
        <v>0</v>
      </c>
      <c r="T57">
        <v>0</v>
      </c>
      <c r="U57">
        <v>91431</v>
      </c>
    </row>
    <row r="58" spans="1:21" x14ac:dyDescent="0.35">
      <c r="A58">
        <f t="shared" si="2"/>
        <v>0</v>
      </c>
      <c r="B58">
        <f t="shared" si="3"/>
        <v>0</v>
      </c>
      <c r="C58" t="s">
        <v>59</v>
      </c>
      <c r="D58">
        <v>4828</v>
      </c>
      <c r="E58">
        <v>11960</v>
      </c>
      <c r="F58">
        <v>0</v>
      </c>
      <c r="G58">
        <v>53</v>
      </c>
      <c r="H58">
        <v>0</v>
      </c>
      <c r="I58">
        <v>0</v>
      </c>
      <c r="J58">
        <v>16841</v>
      </c>
      <c r="K58">
        <v>0</v>
      </c>
      <c r="L58">
        <v>3600</v>
      </c>
      <c r="M58">
        <v>2797</v>
      </c>
      <c r="N58">
        <v>35</v>
      </c>
      <c r="O58">
        <v>9418</v>
      </c>
      <c r="P58">
        <v>991</v>
      </c>
      <c r="Q58">
        <v>0</v>
      </c>
      <c r="R58">
        <v>16841</v>
      </c>
      <c r="S58">
        <v>3319</v>
      </c>
      <c r="T58">
        <v>3775</v>
      </c>
      <c r="U58">
        <v>79756</v>
      </c>
    </row>
    <row r="59" spans="1:21" x14ac:dyDescent="0.35">
      <c r="A59">
        <f t="shared" si="2"/>
        <v>0</v>
      </c>
      <c r="B59">
        <f t="shared" si="3"/>
        <v>0</v>
      </c>
      <c r="C59" t="s">
        <v>60</v>
      </c>
      <c r="D59">
        <v>1159</v>
      </c>
      <c r="E59">
        <v>12295</v>
      </c>
      <c r="F59">
        <v>121</v>
      </c>
      <c r="G59">
        <v>427</v>
      </c>
      <c r="H59">
        <v>0</v>
      </c>
      <c r="I59">
        <v>0</v>
      </c>
      <c r="J59">
        <v>14002</v>
      </c>
      <c r="K59">
        <v>0</v>
      </c>
      <c r="L59">
        <v>2410</v>
      </c>
      <c r="M59">
        <v>2148</v>
      </c>
      <c r="N59">
        <v>114</v>
      </c>
      <c r="O59">
        <v>6890</v>
      </c>
      <c r="P59">
        <v>1760</v>
      </c>
      <c r="Q59">
        <v>800</v>
      </c>
      <c r="R59">
        <v>14122</v>
      </c>
      <c r="S59">
        <v>1509</v>
      </c>
      <c r="T59">
        <v>0</v>
      </c>
      <c r="U59">
        <v>66512</v>
      </c>
    </row>
    <row r="60" spans="1:21" x14ac:dyDescent="0.35">
      <c r="A60">
        <f t="shared" si="2"/>
        <v>0</v>
      </c>
      <c r="B60">
        <f t="shared" si="3"/>
        <v>0</v>
      </c>
      <c r="C60" t="s">
        <v>61</v>
      </c>
      <c r="D60">
        <v>27968</v>
      </c>
      <c r="E60">
        <v>49007</v>
      </c>
      <c r="F60">
        <v>90</v>
      </c>
      <c r="G60">
        <v>675</v>
      </c>
      <c r="H60">
        <v>3988</v>
      </c>
      <c r="I60">
        <v>0</v>
      </c>
      <c r="J60">
        <v>81728</v>
      </c>
      <c r="K60">
        <v>3950</v>
      </c>
      <c r="L60">
        <v>11102</v>
      </c>
      <c r="M60">
        <v>12173</v>
      </c>
      <c r="N60">
        <v>1153</v>
      </c>
      <c r="O60">
        <v>54333</v>
      </c>
      <c r="P60">
        <v>198</v>
      </c>
      <c r="Q60">
        <v>0</v>
      </c>
      <c r="R60">
        <v>82909</v>
      </c>
      <c r="S60">
        <v>18304</v>
      </c>
      <c r="T60">
        <v>11600</v>
      </c>
      <c r="U60">
        <v>340459</v>
      </c>
    </row>
    <row r="61" spans="1:21" x14ac:dyDescent="0.35">
      <c r="A61">
        <f t="shared" si="2"/>
        <v>0</v>
      </c>
      <c r="B61">
        <f t="shared" si="3"/>
        <v>0</v>
      </c>
      <c r="C61" t="s">
        <v>62</v>
      </c>
      <c r="D61">
        <v>865</v>
      </c>
      <c r="E61">
        <v>14318</v>
      </c>
      <c r="F61">
        <v>309</v>
      </c>
      <c r="G61">
        <v>61</v>
      </c>
      <c r="H61">
        <v>304</v>
      </c>
      <c r="I61">
        <v>0</v>
      </c>
      <c r="J61">
        <v>15857</v>
      </c>
      <c r="K61">
        <v>878</v>
      </c>
      <c r="L61">
        <v>2419</v>
      </c>
      <c r="M61">
        <v>2275</v>
      </c>
      <c r="N61">
        <v>204</v>
      </c>
      <c r="O61">
        <v>9204</v>
      </c>
      <c r="P61">
        <v>1134</v>
      </c>
      <c r="Q61">
        <v>0</v>
      </c>
      <c r="R61">
        <v>16114</v>
      </c>
      <c r="S61">
        <v>1087</v>
      </c>
      <c r="T61">
        <v>1087</v>
      </c>
      <c r="U61">
        <v>66601</v>
      </c>
    </row>
    <row r="62" spans="1:21" x14ac:dyDescent="0.35">
      <c r="A62">
        <f t="shared" si="2"/>
        <v>0</v>
      </c>
      <c r="B62">
        <f t="shared" si="3"/>
        <v>0</v>
      </c>
      <c r="C62" t="s">
        <v>63</v>
      </c>
      <c r="D62">
        <v>15955</v>
      </c>
      <c r="E62">
        <v>11473</v>
      </c>
      <c r="F62">
        <v>775</v>
      </c>
      <c r="G62">
        <v>229</v>
      </c>
      <c r="H62">
        <v>0</v>
      </c>
      <c r="I62">
        <v>0</v>
      </c>
      <c r="J62">
        <v>28432</v>
      </c>
      <c r="K62">
        <v>3698</v>
      </c>
      <c r="L62">
        <v>2677</v>
      </c>
      <c r="M62">
        <v>4227</v>
      </c>
      <c r="N62">
        <v>645</v>
      </c>
      <c r="O62">
        <v>14954</v>
      </c>
      <c r="P62">
        <v>0</v>
      </c>
      <c r="Q62">
        <v>0</v>
      </c>
      <c r="R62">
        <v>26201</v>
      </c>
      <c r="S62">
        <v>0</v>
      </c>
      <c r="T62">
        <v>0</v>
      </c>
      <c r="U62">
        <v>126165</v>
      </c>
    </row>
    <row r="63" spans="1:21" x14ac:dyDescent="0.35">
      <c r="A63">
        <f t="shared" si="2"/>
        <v>0</v>
      </c>
      <c r="B63">
        <f t="shared" si="3"/>
        <v>0</v>
      </c>
      <c r="C63" t="s">
        <v>64</v>
      </c>
      <c r="D63">
        <v>10862</v>
      </c>
      <c r="E63">
        <v>31452</v>
      </c>
      <c r="F63">
        <v>0</v>
      </c>
      <c r="G63">
        <v>431</v>
      </c>
      <c r="H63">
        <v>937</v>
      </c>
      <c r="I63">
        <v>0</v>
      </c>
      <c r="J63">
        <v>43682</v>
      </c>
      <c r="K63">
        <v>0</v>
      </c>
      <c r="L63">
        <v>8814</v>
      </c>
      <c r="M63">
        <v>5591</v>
      </c>
      <c r="N63">
        <v>1832</v>
      </c>
      <c r="O63">
        <v>20294</v>
      </c>
      <c r="P63">
        <v>6278</v>
      </c>
      <c r="Q63">
        <v>1417</v>
      </c>
      <c r="R63">
        <v>44226</v>
      </c>
      <c r="S63">
        <v>8263</v>
      </c>
      <c r="T63">
        <v>0</v>
      </c>
      <c r="U63">
        <v>177946</v>
      </c>
    </row>
    <row r="64" spans="1:21" x14ac:dyDescent="0.35">
      <c r="A64">
        <f t="shared" si="2"/>
        <v>0</v>
      </c>
      <c r="B64">
        <f t="shared" si="3"/>
        <v>0</v>
      </c>
      <c r="C64" t="s">
        <v>65</v>
      </c>
      <c r="D64">
        <v>3318</v>
      </c>
      <c r="E64">
        <v>11989</v>
      </c>
      <c r="F64">
        <v>1</v>
      </c>
      <c r="G64">
        <v>660</v>
      </c>
      <c r="H64">
        <v>0</v>
      </c>
      <c r="I64">
        <v>0</v>
      </c>
      <c r="J64">
        <v>15968</v>
      </c>
      <c r="K64">
        <v>868</v>
      </c>
      <c r="L64">
        <v>5987</v>
      </c>
      <c r="M64">
        <v>3573</v>
      </c>
      <c r="N64">
        <v>118</v>
      </c>
      <c r="O64">
        <v>6824</v>
      </c>
      <c r="P64">
        <v>0</v>
      </c>
      <c r="Q64">
        <v>0</v>
      </c>
      <c r="R64">
        <v>17370</v>
      </c>
      <c r="S64">
        <v>899</v>
      </c>
      <c r="T64">
        <v>5752</v>
      </c>
      <c r="U64">
        <v>114306</v>
      </c>
    </row>
    <row r="65" spans="1:21" x14ac:dyDescent="0.35">
      <c r="A65">
        <f t="shared" si="2"/>
        <v>0</v>
      </c>
      <c r="B65">
        <f t="shared" si="3"/>
        <v>0</v>
      </c>
      <c r="C65" t="s">
        <v>66</v>
      </c>
      <c r="D65">
        <v>2841</v>
      </c>
      <c r="E65">
        <v>11663</v>
      </c>
      <c r="F65">
        <v>192</v>
      </c>
      <c r="G65">
        <v>2395</v>
      </c>
      <c r="H65">
        <v>0</v>
      </c>
      <c r="I65">
        <v>3394</v>
      </c>
      <c r="J65">
        <v>20485</v>
      </c>
      <c r="K65">
        <v>0</v>
      </c>
      <c r="L65">
        <v>5835</v>
      </c>
      <c r="M65">
        <v>3688</v>
      </c>
      <c r="N65">
        <v>126</v>
      </c>
      <c r="O65">
        <v>8360</v>
      </c>
      <c r="P65">
        <v>0</v>
      </c>
      <c r="Q65">
        <v>0</v>
      </c>
      <c r="R65">
        <v>18009</v>
      </c>
      <c r="S65">
        <v>1954</v>
      </c>
      <c r="T65">
        <v>1280</v>
      </c>
      <c r="U65">
        <v>100031</v>
      </c>
    </row>
    <row r="66" spans="1:21" x14ac:dyDescent="0.35">
      <c r="A66">
        <f t="shared" si="2"/>
        <v>0</v>
      </c>
      <c r="B66">
        <f t="shared" si="3"/>
        <v>0</v>
      </c>
      <c r="C66" t="s">
        <v>67</v>
      </c>
      <c r="D66">
        <v>11482</v>
      </c>
      <c r="E66">
        <v>31714</v>
      </c>
      <c r="F66">
        <v>0</v>
      </c>
      <c r="G66">
        <v>1848</v>
      </c>
      <c r="H66">
        <v>2823</v>
      </c>
      <c r="I66">
        <v>9357</v>
      </c>
      <c r="J66">
        <v>57224</v>
      </c>
      <c r="K66">
        <v>613</v>
      </c>
      <c r="L66">
        <v>6552</v>
      </c>
      <c r="M66">
        <v>8081</v>
      </c>
      <c r="N66">
        <v>14752</v>
      </c>
      <c r="O66">
        <v>19341</v>
      </c>
      <c r="P66">
        <v>1541</v>
      </c>
      <c r="Q66">
        <v>0</v>
      </c>
      <c r="R66">
        <v>50880</v>
      </c>
      <c r="S66">
        <v>43</v>
      </c>
      <c r="T66">
        <v>16844</v>
      </c>
      <c r="U66">
        <v>253868</v>
      </c>
    </row>
    <row r="67" spans="1:21" x14ac:dyDescent="0.35">
      <c r="A67">
        <f t="shared" si="2"/>
        <v>0</v>
      </c>
      <c r="B67">
        <f t="shared" si="3"/>
        <v>0</v>
      </c>
      <c r="C67" t="s">
        <v>68</v>
      </c>
      <c r="D67">
        <v>2415</v>
      </c>
      <c r="E67">
        <v>20633</v>
      </c>
      <c r="F67">
        <v>0</v>
      </c>
      <c r="G67">
        <v>1545</v>
      </c>
      <c r="H67">
        <v>0</v>
      </c>
      <c r="I67">
        <v>0</v>
      </c>
      <c r="J67">
        <v>24593</v>
      </c>
      <c r="K67">
        <v>0</v>
      </c>
      <c r="L67">
        <v>4540</v>
      </c>
      <c r="M67">
        <v>5630</v>
      </c>
      <c r="N67">
        <v>587</v>
      </c>
      <c r="O67">
        <v>10215</v>
      </c>
      <c r="P67">
        <v>0</v>
      </c>
      <c r="Q67">
        <v>0</v>
      </c>
      <c r="R67">
        <v>20972</v>
      </c>
      <c r="S67">
        <v>8439</v>
      </c>
      <c r="T67">
        <v>8439</v>
      </c>
      <c r="U67">
        <v>166553</v>
      </c>
    </row>
    <row r="68" spans="1:21" x14ac:dyDescent="0.35">
      <c r="A68">
        <f t="shared" si="2"/>
        <v>0</v>
      </c>
      <c r="B68">
        <f t="shared" si="3"/>
        <v>0</v>
      </c>
      <c r="C68" t="s">
        <v>69</v>
      </c>
      <c r="D68">
        <v>927453</v>
      </c>
      <c r="E68">
        <v>1975060</v>
      </c>
      <c r="F68">
        <v>15002</v>
      </c>
      <c r="G68">
        <v>95916</v>
      </c>
      <c r="H68">
        <v>89810</v>
      </c>
      <c r="I68">
        <v>20588</v>
      </c>
      <c r="J68">
        <v>3123829</v>
      </c>
      <c r="K68">
        <v>86611</v>
      </c>
      <c r="L68">
        <v>626925</v>
      </c>
      <c r="M68">
        <v>567302</v>
      </c>
      <c r="N68">
        <v>68073</v>
      </c>
      <c r="O68">
        <v>1489887</v>
      </c>
      <c r="P68">
        <v>147318</v>
      </c>
      <c r="Q68">
        <v>108930</v>
      </c>
      <c r="R68">
        <v>3095046</v>
      </c>
      <c r="S68">
        <v>593170</v>
      </c>
      <c r="T68">
        <v>664577</v>
      </c>
      <c r="U68">
        <v>17146510</v>
      </c>
    </row>
    <row r="69" spans="1:21" x14ac:dyDescent="0.35">
      <c r="A69">
        <f t="shared" si="2"/>
        <v>0</v>
      </c>
      <c r="B69">
        <f t="shared" si="3"/>
        <v>0</v>
      </c>
      <c r="C69" t="s">
        <v>70</v>
      </c>
      <c r="D69">
        <f>+D68-SUM(D2:D67)</f>
        <v>0</v>
      </c>
      <c r="E69">
        <f t="shared" ref="E69:K69" si="4">+E68-SUM(E2:E67)</f>
        <v>0</v>
      </c>
      <c r="F69">
        <f t="shared" si="4"/>
        <v>0</v>
      </c>
      <c r="G69">
        <f t="shared" si="4"/>
        <v>0</v>
      </c>
      <c r="H69">
        <f t="shared" si="4"/>
        <v>0</v>
      </c>
      <c r="I69">
        <f t="shared" si="4"/>
        <v>0</v>
      </c>
      <c r="J69">
        <f t="shared" si="4"/>
        <v>0</v>
      </c>
      <c r="K69">
        <f t="shared" si="4"/>
        <v>0</v>
      </c>
      <c r="L69">
        <f t="shared" ref="L69" si="5">+L68-SUM(L2:L67)</f>
        <v>0</v>
      </c>
      <c r="M69">
        <f t="shared" ref="M69" si="6">+M68-SUM(M2:M67)</f>
        <v>0</v>
      </c>
      <c r="N69">
        <f t="shared" ref="N69" si="7">+N68-SUM(N2:N67)</f>
        <v>0</v>
      </c>
      <c r="O69">
        <f t="shared" ref="O69" si="8">+O68-SUM(O2:O67)</f>
        <v>0</v>
      </c>
      <c r="P69">
        <f t="shared" ref="P69" si="9">+P68-SUM(P2:P67)</f>
        <v>0</v>
      </c>
      <c r="Q69">
        <f t="shared" ref="Q69" si="10">+Q68-SUM(Q2:Q67)</f>
        <v>0</v>
      </c>
      <c r="R69">
        <f t="shared" ref="R69:S69" si="11">+R68-SUM(R2:R67)</f>
        <v>0</v>
      </c>
      <c r="S69">
        <f t="shared" si="11"/>
        <v>0</v>
      </c>
      <c r="T69">
        <f t="shared" ref="T69" si="12">+T68-SUM(T2:T67)</f>
        <v>0</v>
      </c>
      <c r="U69">
        <f t="shared" ref="U69" si="13">+U68-SUM(U2:U67)</f>
        <v>0</v>
      </c>
    </row>
  </sheetData>
  <conditionalFormatting sqref="A2:B69">
    <cfRule type="expression" dxfId="9" priority="4">
      <formula>A2&lt;&gt;0</formula>
    </cfRule>
  </conditionalFormatting>
  <conditionalFormatting sqref="D69:U69">
    <cfRule type="expression" dxfId="8" priority="1">
      <formula>D69&lt;&gt;0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0">
    <tabColor rgb="FF92D050"/>
  </sheetPr>
  <dimension ref="A1:U44"/>
  <sheetViews>
    <sheetView workbookViewId="0">
      <pane xSplit="3" ySplit="1" topLeftCell="D44" activePane="bottomRight" state="frozen"/>
      <selection pane="topRight"/>
      <selection pane="bottomLeft"/>
      <selection pane="bottomRight"/>
    </sheetView>
  </sheetViews>
  <sheetFormatPr defaultRowHeight="14.5" x14ac:dyDescent="0.35"/>
  <sheetData>
    <row r="1" spans="1:21" x14ac:dyDescent="0.35">
      <c r="A1" t="s">
        <v>273</v>
      </c>
      <c r="B1" t="s">
        <v>272</v>
      </c>
      <c r="C1" t="s">
        <v>0</v>
      </c>
      <c r="D1" t="s">
        <v>292</v>
      </c>
      <c r="E1" t="s">
        <v>293</v>
      </c>
      <c r="F1" t="s">
        <v>294</v>
      </c>
      <c r="G1" t="s">
        <v>295</v>
      </c>
      <c r="H1" t="s">
        <v>296</v>
      </c>
      <c r="I1" t="s">
        <v>297</v>
      </c>
      <c r="J1" t="s">
        <v>298</v>
      </c>
      <c r="K1" t="s">
        <v>299</v>
      </c>
      <c r="L1" t="s">
        <v>300</v>
      </c>
      <c r="M1" t="s">
        <v>301</v>
      </c>
      <c r="N1" t="s">
        <v>302</v>
      </c>
      <c r="O1" t="s">
        <v>303</v>
      </c>
      <c r="P1" t="s">
        <v>304</v>
      </c>
      <c r="Q1" t="s">
        <v>305</v>
      </c>
      <c r="R1" t="s">
        <v>306</v>
      </c>
      <c r="S1" t="s">
        <v>307</v>
      </c>
      <c r="T1" t="s">
        <v>308</v>
      </c>
      <c r="U1" t="s">
        <v>309</v>
      </c>
    </row>
    <row r="2" spans="1:21" x14ac:dyDescent="0.35">
      <c r="A2">
        <f>+J2-SUM(D2:I2)</f>
        <v>0</v>
      </c>
      <c r="B2">
        <f>+R2-SUM(K2:Q2)</f>
        <v>0</v>
      </c>
      <c r="C2" t="s">
        <v>80</v>
      </c>
      <c r="D2">
        <v>0</v>
      </c>
      <c r="E2">
        <v>3784</v>
      </c>
      <c r="F2">
        <v>0</v>
      </c>
      <c r="G2">
        <v>8</v>
      </c>
      <c r="H2">
        <v>0</v>
      </c>
      <c r="I2">
        <v>0</v>
      </c>
      <c r="J2">
        <v>3792</v>
      </c>
      <c r="K2">
        <v>1404</v>
      </c>
      <c r="L2">
        <v>0</v>
      </c>
      <c r="M2">
        <v>2380</v>
      </c>
      <c r="N2">
        <v>0</v>
      </c>
      <c r="O2">
        <v>11</v>
      </c>
      <c r="P2">
        <v>0</v>
      </c>
      <c r="Q2">
        <v>0</v>
      </c>
      <c r="R2">
        <v>3795</v>
      </c>
      <c r="S2">
        <v>268</v>
      </c>
      <c r="T2">
        <v>0</v>
      </c>
      <c r="U2">
        <v>60360</v>
      </c>
    </row>
    <row r="3" spans="1:21" x14ac:dyDescent="0.35">
      <c r="A3">
        <f t="shared" ref="A3:A43" si="0">+J3-SUM(D3:I3)</f>
        <v>0</v>
      </c>
      <c r="B3">
        <f t="shared" ref="B3:B43" si="1">+R3-SUM(K3:Q3)</f>
        <v>0</v>
      </c>
      <c r="C3" t="s">
        <v>101</v>
      </c>
      <c r="D3">
        <v>0</v>
      </c>
      <c r="E3">
        <v>11859</v>
      </c>
      <c r="F3">
        <v>0</v>
      </c>
      <c r="G3">
        <v>72</v>
      </c>
      <c r="H3">
        <v>0</v>
      </c>
      <c r="I3">
        <v>0</v>
      </c>
      <c r="J3">
        <v>11931</v>
      </c>
      <c r="K3">
        <v>1608</v>
      </c>
      <c r="L3">
        <v>0</v>
      </c>
      <c r="M3">
        <v>2348</v>
      </c>
      <c r="N3">
        <v>2362</v>
      </c>
      <c r="O3">
        <v>5459</v>
      </c>
      <c r="P3">
        <v>0</v>
      </c>
      <c r="Q3">
        <v>0</v>
      </c>
      <c r="R3">
        <v>11777</v>
      </c>
      <c r="S3">
        <v>0</v>
      </c>
      <c r="T3">
        <v>5500</v>
      </c>
      <c r="U3">
        <v>64959</v>
      </c>
    </row>
    <row r="4" spans="1:21" x14ac:dyDescent="0.35">
      <c r="A4">
        <f t="shared" si="0"/>
        <v>0</v>
      </c>
      <c r="B4">
        <f t="shared" si="1"/>
        <v>0</v>
      </c>
      <c r="C4" t="s">
        <v>103</v>
      </c>
      <c r="D4">
        <v>0</v>
      </c>
      <c r="E4">
        <v>6887</v>
      </c>
      <c r="F4">
        <v>0</v>
      </c>
      <c r="G4">
        <v>286</v>
      </c>
      <c r="H4">
        <v>0</v>
      </c>
      <c r="I4">
        <v>1636</v>
      </c>
      <c r="J4">
        <v>8809</v>
      </c>
      <c r="K4">
        <v>0</v>
      </c>
      <c r="L4">
        <v>1555</v>
      </c>
      <c r="M4">
        <v>1648</v>
      </c>
      <c r="N4">
        <v>101</v>
      </c>
      <c r="O4">
        <v>5989</v>
      </c>
      <c r="P4">
        <v>0</v>
      </c>
      <c r="Q4">
        <v>0</v>
      </c>
      <c r="R4">
        <v>9293</v>
      </c>
      <c r="S4">
        <v>0</v>
      </c>
      <c r="T4">
        <v>0</v>
      </c>
      <c r="U4">
        <v>42600</v>
      </c>
    </row>
    <row r="5" spans="1:21" x14ac:dyDescent="0.35">
      <c r="A5">
        <f t="shared" si="0"/>
        <v>0</v>
      </c>
      <c r="B5">
        <f t="shared" si="1"/>
        <v>0</v>
      </c>
      <c r="C5" t="s">
        <v>115</v>
      </c>
      <c r="D5">
        <v>0</v>
      </c>
      <c r="E5">
        <v>8484</v>
      </c>
      <c r="F5">
        <v>0</v>
      </c>
      <c r="G5">
        <v>0</v>
      </c>
      <c r="H5">
        <v>0</v>
      </c>
      <c r="I5">
        <v>0</v>
      </c>
      <c r="J5">
        <v>8484</v>
      </c>
      <c r="K5">
        <v>0</v>
      </c>
      <c r="L5">
        <v>3276</v>
      </c>
      <c r="M5">
        <v>5212</v>
      </c>
      <c r="N5">
        <v>0</v>
      </c>
      <c r="O5">
        <v>0</v>
      </c>
      <c r="P5">
        <v>0</v>
      </c>
      <c r="Q5">
        <v>0</v>
      </c>
      <c r="R5">
        <v>8488</v>
      </c>
      <c r="S5">
        <v>302</v>
      </c>
      <c r="T5">
        <v>0</v>
      </c>
      <c r="U5">
        <v>130330</v>
      </c>
    </row>
    <row r="6" spans="1:21" x14ac:dyDescent="0.35">
      <c r="A6">
        <f t="shared" si="0"/>
        <v>0</v>
      </c>
      <c r="B6">
        <f t="shared" si="1"/>
        <v>0</v>
      </c>
      <c r="C6" t="s">
        <v>118</v>
      </c>
      <c r="D6">
        <v>0</v>
      </c>
      <c r="E6">
        <v>9567</v>
      </c>
      <c r="F6">
        <v>36</v>
      </c>
      <c r="G6">
        <v>669</v>
      </c>
      <c r="H6">
        <v>68</v>
      </c>
      <c r="I6">
        <v>2343</v>
      </c>
      <c r="J6">
        <v>12683</v>
      </c>
      <c r="K6">
        <v>0</v>
      </c>
      <c r="L6">
        <v>2171</v>
      </c>
      <c r="M6">
        <v>2368</v>
      </c>
      <c r="N6">
        <v>1989</v>
      </c>
      <c r="O6">
        <v>5694</v>
      </c>
      <c r="P6">
        <v>1066</v>
      </c>
      <c r="Q6">
        <v>0</v>
      </c>
      <c r="R6">
        <v>13288</v>
      </c>
      <c r="S6">
        <v>0</v>
      </c>
      <c r="T6">
        <v>0</v>
      </c>
      <c r="U6">
        <v>61790</v>
      </c>
    </row>
    <row r="7" spans="1:21" x14ac:dyDescent="0.35">
      <c r="A7">
        <f t="shared" si="0"/>
        <v>0</v>
      </c>
      <c r="B7">
        <f t="shared" si="1"/>
        <v>0</v>
      </c>
      <c r="C7" t="s">
        <v>121</v>
      </c>
      <c r="D7">
        <v>0</v>
      </c>
      <c r="E7">
        <v>9873</v>
      </c>
      <c r="F7">
        <v>0</v>
      </c>
      <c r="G7">
        <v>459</v>
      </c>
      <c r="H7">
        <v>0</v>
      </c>
      <c r="I7">
        <v>3370</v>
      </c>
      <c r="J7">
        <v>13702</v>
      </c>
      <c r="K7">
        <v>1491</v>
      </c>
      <c r="L7">
        <v>585</v>
      </c>
      <c r="M7">
        <v>2435</v>
      </c>
      <c r="N7">
        <v>3092</v>
      </c>
      <c r="O7">
        <v>5263</v>
      </c>
      <c r="P7">
        <v>0</v>
      </c>
      <c r="Q7">
        <v>0</v>
      </c>
      <c r="R7">
        <v>12866</v>
      </c>
      <c r="S7">
        <v>0</v>
      </c>
      <c r="T7">
        <v>0</v>
      </c>
      <c r="U7">
        <v>60071</v>
      </c>
    </row>
    <row r="8" spans="1:21" x14ac:dyDescent="0.35">
      <c r="A8">
        <f t="shared" si="0"/>
        <v>0</v>
      </c>
      <c r="B8">
        <f t="shared" si="1"/>
        <v>0</v>
      </c>
      <c r="C8" t="s">
        <v>269</v>
      </c>
      <c r="D8">
        <v>0</v>
      </c>
      <c r="E8">
        <v>52509</v>
      </c>
      <c r="F8">
        <v>0</v>
      </c>
      <c r="G8">
        <v>2024</v>
      </c>
      <c r="H8">
        <v>0</v>
      </c>
      <c r="I8">
        <v>0</v>
      </c>
      <c r="J8">
        <v>54533</v>
      </c>
      <c r="K8">
        <v>2985</v>
      </c>
      <c r="L8">
        <v>2001</v>
      </c>
      <c r="M8">
        <v>4989</v>
      </c>
      <c r="N8">
        <v>9069</v>
      </c>
      <c r="O8">
        <v>32395</v>
      </c>
      <c r="P8">
        <v>141</v>
      </c>
      <c r="Q8">
        <v>0</v>
      </c>
      <c r="R8">
        <v>51580</v>
      </c>
      <c r="S8">
        <v>5189</v>
      </c>
      <c r="T8">
        <v>5500</v>
      </c>
      <c r="U8">
        <v>155598</v>
      </c>
    </row>
    <row r="9" spans="1:21" x14ac:dyDescent="0.35">
      <c r="A9">
        <f t="shared" si="0"/>
        <v>0</v>
      </c>
      <c r="B9">
        <f t="shared" si="1"/>
        <v>0</v>
      </c>
      <c r="C9" t="s">
        <v>124</v>
      </c>
      <c r="D9">
        <v>43</v>
      </c>
      <c r="E9">
        <v>26297</v>
      </c>
      <c r="F9">
        <v>0</v>
      </c>
      <c r="G9">
        <v>626</v>
      </c>
      <c r="H9">
        <v>0</v>
      </c>
      <c r="I9">
        <v>0</v>
      </c>
      <c r="J9">
        <v>26966</v>
      </c>
      <c r="K9">
        <v>1384</v>
      </c>
      <c r="L9">
        <v>0</v>
      </c>
      <c r="M9">
        <v>3066</v>
      </c>
      <c r="N9">
        <v>5733</v>
      </c>
      <c r="O9">
        <v>13343</v>
      </c>
      <c r="P9">
        <v>0</v>
      </c>
      <c r="Q9">
        <v>1000</v>
      </c>
      <c r="R9">
        <v>24526</v>
      </c>
      <c r="S9">
        <v>2826</v>
      </c>
      <c r="T9">
        <v>3500</v>
      </c>
      <c r="U9">
        <v>85784</v>
      </c>
    </row>
    <row r="10" spans="1:21" x14ac:dyDescent="0.35">
      <c r="A10">
        <f t="shared" si="0"/>
        <v>0</v>
      </c>
      <c r="B10">
        <f t="shared" si="1"/>
        <v>0</v>
      </c>
      <c r="C10" t="s">
        <v>133</v>
      </c>
      <c r="D10">
        <v>153</v>
      </c>
      <c r="E10">
        <v>10444</v>
      </c>
      <c r="F10">
        <v>0</v>
      </c>
      <c r="G10">
        <v>636</v>
      </c>
      <c r="H10">
        <v>0</v>
      </c>
      <c r="I10">
        <v>0</v>
      </c>
      <c r="J10">
        <v>11233</v>
      </c>
      <c r="K10">
        <v>0</v>
      </c>
      <c r="L10">
        <v>1919</v>
      </c>
      <c r="M10">
        <v>2183</v>
      </c>
      <c r="N10">
        <v>4833</v>
      </c>
      <c r="O10">
        <v>5165</v>
      </c>
      <c r="P10">
        <v>0</v>
      </c>
      <c r="Q10">
        <v>0</v>
      </c>
      <c r="R10">
        <v>14100</v>
      </c>
      <c r="S10">
        <v>0</v>
      </c>
      <c r="T10">
        <v>0</v>
      </c>
      <c r="U10">
        <v>62135</v>
      </c>
    </row>
    <row r="11" spans="1:21" x14ac:dyDescent="0.35">
      <c r="A11">
        <f t="shared" si="0"/>
        <v>0</v>
      </c>
      <c r="B11">
        <f t="shared" si="1"/>
        <v>0</v>
      </c>
      <c r="C11" t="s">
        <v>138</v>
      </c>
      <c r="D11">
        <v>0</v>
      </c>
      <c r="E11">
        <v>9087</v>
      </c>
      <c r="F11">
        <v>61</v>
      </c>
      <c r="G11">
        <v>507</v>
      </c>
      <c r="H11">
        <v>0</v>
      </c>
      <c r="I11">
        <v>2484</v>
      </c>
      <c r="J11">
        <v>12139</v>
      </c>
      <c r="K11">
        <v>3031</v>
      </c>
      <c r="L11">
        <v>0</v>
      </c>
      <c r="M11">
        <v>2921</v>
      </c>
      <c r="N11">
        <v>2470</v>
      </c>
      <c r="O11">
        <v>4891</v>
      </c>
      <c r="P11">
        <v>0</v>
      </c>
      <c r="Q11">
        <v>0</v>
      </c>
      <c r="R11">
        <v>13313</v>
      </c>
      <c r="S11">
        <v>675</v>
      </c>
      <c r="T11">
        <v>0</v>
      </c>
      <c r="U11">
        <v>71542</v>
      </c>
    </row>
    <row r="12" spans="1:21" x14ac:dyDescent="0.35">
      <c r="A12">
        <f t="shared" si="0"/>
        <v>0</v>
      </c>
      <c r="B12">
        <f t="shared" si="1"/>
        <v>0</v>
      </c>
      <c r="C12" t="s">
        <v>142</v>
      </c>
      <c r="D12">
        <v>0</v>
      </c>
      <c r="E12">
        <v>3533</v>
      </c>
      <c r="F12">
        <v>0</v>
      </c>
      <c r="G12">
        <v>0</v>
      </c>
      <c r="H12">
        <v>0</v>
      </c>
      <c r="I12">
        <v>0</v>
      </c>
      <c r="J12">
        <v>3533</v>
      </c>
      <c r="K12">
        <v>2033</v>
      </c>
      <c r="L12">
        <v>0</v>
      </c>
      <c r="M12">
        <v>2279</v>
      </c>
      <c r="N12">
        <v>0</v>
      </c>
      <c r="O12">
        <v>0</v>
      </c>
      <c r="P12">
        <v>0</v>
      </c>
      <c r="Q12">
        <v>0</v>
      </c>
      <c r="R12">
        <v>4312</v>
      </c>
      <c r="S12">
        <v>9252</v>
      </c>
      <c r="T12">
        <v>0</v>
      </c>
      <c r="U12">
        <v>56333</v>
      </c>
    </row>
    <row r="13" spans="1:21" x14ac:dyDescent="0.35">
      <c r="A13">
        <f t="shared" si="0"/>
        <v>0</v>
      </c>
      <c r="B13">
        <f t="shared" si="1"/>
        <v>0</v>
      </c>
      <c r="C13" t="s">
        <v>145</v>
      </c>
      <c r="D13">
        <v>0</v>
      </c>
      <c r="E13">
        <v>27200</v>
      </c>
      <c r="F13">
        <v>0</v>
      </c>
      <c r="G13">
        <v>879</v>
      </c>
      <c r="H13">
        <v>0</v>
      </c>
      <c r="I13">
        <v>0</v>
      </c>
      <c r="J13">
        <v>28079</v>
      </c>
      <c r="K13">
        <v>0</v>
      </c>
      <c r="L13">
        <v>3190</v>
      </c>
      <c r="M13">
        <v>4003</v>
      </c>
      <c r="N13">
        <v>5821</v>
      </c>
      <c r="O13">
        <v>13124</v>
      </c>
      <c r="P13">
        <v>2153</v>
      </c>
      <c r="Q13">
        <v>0</v>
      </c>
      <c r="R13">
        <v>28291</v>
      </c>
      <c r="S13">
        <v>4250</v>
      </c>
      <c r="T13">
        <v>4183</v>
      </c>
      <c r="U13">
        <v>115168</v>
      </c>
    </row>
    <row r="14" spans="1:21" x14ac:dyDescent="0.35">
      <c r="A14">
        <f t="shared" si="0"/>
        <v>0</v>
      </c>
      <c r="B14">
        <f t="shared" si="1"/>
        <v>0</v>
      </c>
      <c r="C14" t="s">
        <v>146</v>
      </c>
      <c r="D14">
        <v>0</v>
      </c>
      <c r="E14">
        <v>19422</v>
      </c>
      <c r="F14">
        <v>0</v>
      </c>
      <c r="G14">
        <v>645</v>
      </c>
      <c r="H14">
        <v>0</v>
      </c>
      <c r="I14">
        <v>0</v>
      </c>
      <c r="J14">
        <v>20067</v>
      </c>
      <c r="K14">
        <v>0</v>
      </c>
      <c r="L14">
        <v>3333</v>
      </c>
      <c r="M14">
        <v>3816</v>
      </c>
      <c r="N14">
        <v>3241</v>
      </c>
      <c r="O14">
        <v>9310</v>
      </c>
      <c r="P14">
        <v>200</v>
      </c>
      <c r="Q14">
        <v>0</v>
      </c>
      <c r="R14">
        <v>19900</v>
      </c>
      <c r="S14">
        <v>0</v>
      </c>
      <c r="T14">
        <v>0</v>
      </c>
      <c r="U14">
        <v>108082</v>
      </c>
    </row>
    <row r="15" spans="1:21" x14ac:dyDescent="0.35">
      <c r="A15">
        <f t="shared" si="0"/>
        <v>0</v>
      </c>
      <c r="B15">
        <f t="shared" si="1"/>
        <v>0</v>
      </c>
      <c r="C15" t="s">
        <v>147</v>
      </c>
      <c r="D15">
        <v>0</v>
      </c>
      <c r="E15">
        <v>0</v>
      </c>
      <c r="F15">
        <v>0</v>
      </c>
      <c r="G15">
        <v>0</v>
      </c>
      <c r="H15">
        <v>0</v>
      </c>
      <c r="I15">
        <v>119</v>
      </c>
      <c r="J15">
        <v>119</v>
      </c>
      <c r="K15">
        <v>0</v>
      </c>
      <c r="L15">
        <v>0</v>
      </c>
      <c r="M15">
        <v>0</v>
      </c>
      <c r="N15">
        <v>0</v>
      </c>
      <c r="O15">
        <v>119</v>
      </c>
      <c r="P15">
        <v>0</v>
      </c>
      <c r="Q15">
        <v>0</v>
      </c>
      <c r="R15">
        <v>119</v>
      </c>
      <c r="S15">
        <v>0</v>
      </c>
      <c r="T15">
        <v>0</v>
      </c>
      <c r="U15">
        <v>10300</v>
      </c>
    </row>
    <row r="16" spans="1:21" x14ac:dyDescent="0.35">
      <c r="A16">
        <f t="shared" si="0"/>
        <v>0</v>
      </c>
      <c r="B16">
        <f t="shared" si="1"/>
        <v>0</v>
      </c>
      <c r="C16" t="s">
        <v>312</v>
      </c>
      <c r="D16">
        <v>90</v>
      </c>
      <c r="E16">
        <v>13612</v>
      </c>
      <c r="F16">
        <v>6</v>
      </c>
      <c r="G16">
        <v>54</v>
      </c>
      <c r="H16">
        <v>0</v>
      </c>
      <c r="I16">
        <v>2000</v>
      </c>
      <c r="J16">
        <v>15762</v>
      </c>
      <c r="K16">
        <v>890</v>
      </c>
      <c r="L16">
        <v>1526</v>
      </c>
      <c r="M16">
        <v>2124</v>
      </c>
      <c r="N16">
        <v>2849</v>
      </c>
      <c r="O16">
        <v>5977</v>
      </c>
      <c r="P16">
        <v>1050</v>
      </c>
      <c r="Q16">
        <v>0</v>
      </c>
      <c r="R16">
        <v>14416</v>
      </c>
      <c r="S16">
        <v>44</v>
      </c>
      <c r="T16">
        <v>0</v>
      </c>
      <c r="U16">
        <v>65000</v>
      </c>
    </row>
    <row r="17" spans="1:21" x14ac:dyDescent="0.35">
      <c r="A17">
        <f t="shared" si="0"/>
        <v>0</v>
      </c>
      <c r="B17">
        <f t="shared" si="1"/>
        <v>0</v>
      </c>
      <c r="C17" t="s">
        <v>150</v>
      </c>
      <c r="D17">
        <v>0</v>
      </c>
      <c r="E17">
        <v>6677</v>
      </c>
      <c r="F17">
        <v>0</v>
      </c>
      <c r="G17">
        <v>171</v>
      </c>
      <c r="H17">
        <v>0</v>
      </c>
      <c r="I17">
        <v>0</v>
      </c>
      <c r="J17">
        <v>6848</v>
      </c>
      <c r="K17">
        <v>0</v>
      </c>
      <c r="L17">
        <v>1771</v>
      </c>
      <c r="M17">
        <v>2198</v>
      </c>
      <c r="N17">
        <v>726</v>
      </c>
      <c r="O17">
        <v>712</v>
      </c>
      <c r="P17">
        <v>1441</v>
      </c>
      <c r="Q17">
        <v>0</v>
      </c>
      <c r="R17">
        <v>6848</v>
      </c>
      <c r="S17">
        <v>0</v>
      </c>
      <c r="T17">
        <v>0</v>
      </c>
      <c r="U17">
        <v>61010</v>
      </c>
    </row>
    <row r="18" spans="1:21" x14ac:dyDescent="0.35">
      <c r="A18">
        <f t="shared" si="0"/>
        <v>0</v>
      </c>
      <c r="B18">
        <f t="shared" si="1"/>
        <v>0</v>
      </c>
      <c r="C18" t="s">
        <v>151</v>
      </c>
      <c r="D18">
        <v>0</v>
      </c>
      <c r="E18">
        <v>6977</v>
      </c>
      <c r="F18">
        <v>0</v>
      </c>
      <c r="G18">
        <v>0</v>
      </c>
      <c r="H18">
        <v>0</v>
      </c>
      <c r="I18">
        <v>381</v>
      </c>
      <c r="J18">
        <v>7358</v>
      </c>
      <c r="K18">
        <v>0</v>
      </c>
      <c r="L18">
        <v>1052</v>
      </c>
      <c r="M18">
        <v>1308</v>
      </c>
      <c r="N18">
        <v>0</v>
      </c>
      <c r="O18">
        <v>5383</v>
      </c>
      <c r="P18">
        <v>0</v>
      </c>
      <c r="Q18">
        <v>0</v>
      </c>
      <c r="R18">
        <v>7743</v>
      </c>
      <c r="S18">
        <v>3638</v>
      </c>
      <c r="T18">
        <v>3638</v>
      </c>
      <c r="U18">
        <v>37221</v>
      </c>
    </row>
    <row r="19" spans="1:21" x14ac:dyDescent="0.35">
      <c r="A19">
        <f t="shared" si="0"/>
        <v>0</v>
      </c>
      <c r="B19">
        <f t="shared" si="1"/>
        <v>0</v>
      </c>
      <c r="C19" t="s">
        <v>152</v>
      </c>
      <c r="D19">
        <v>0</v>
      </c>
      <c r="E19">
        <v>6516</v>
      </c>
      <c r="F19">
        <v>0</v>
      </c>
      <c r="G19">
        <v>8</v>
      </c>
      <c r="H19">
        <v>0</v>
      </c>
      <c r="I19">
        <v>675</v>
      </c>
      <c r="J19">
        <v>7199</v>
      </c>
      <c r="K19">
        <v>0</v>
      </c>
      <c r="L19">
        <v>1683</v>
      </c>
      <c r="M19">
        <v>2023</v>
      </c>
      <c r="N19">
        <v>2734</v>
      </c>
      <c r="O19">
        <v>1272</v>
      </c>
      <c r="P19">
        <v>0</v>
      </c>
      <c r="Q19">
        <v>0</v>
      </c>
      <c r="R19">
        <v>7712</v>
      </c>
      <c r="S19">
        <v>5168</v>
      </c>
      <c r="T19">
        <v>2700</v>
      </c>
      <c r="U19">
        <v>59337</v>
      </c>
    </row>
    <row r="20" spans="1:21" x14ac:dyDescent="0.35">
      <c r="A20">
        <f t="shared" si="0"/>
        <v>0</v>
      </c>
      <c r="B20">
        <f t="shared" si="1"/>
        <v>0</v>
      </c>
      <c r="C20" t="s">
        <v>153</v>
      </c>
      <c r="D20">
        <v>0</v>
      </c>
      <c r="E20">
        <v>4993</v>
      </c>
      <c r="F20">
        <v>0</v>
      </c>
      <c r="G20">
        <v>105</v>
      </c>
      <c r="H20">
        <v>0</v>
      </c>
      <c r="I20">
        <v>3749</v>
      </c>
      <c r="J20">
        <v>8847</v>
      </c>
      <c r="K20">
        <v>0</v>
      </c>
      <c r="L20">
        <v>1343</v>
      </c>
      <c r="M20">
        <v>1626</v>
      </c>
      <c r="N20">
        <v>1956</v>
      </c>
      <c r="O20">
        <v>3275</v>
      </c>
      <c r="P20">
        <v>1000</v>
      </c>
      <c r="Q20">
        <v>0</v>
      </c>
      <c r="R20">
        <v>9200</v>
      </c>
      <c r="S20">
        <v>1991</v>
      </c>
      <c r="T20">
        <v>0</v>
      </c>
      <c r="U20">
        <v>42236</v>
      </c>
    </row>
    <row r="21" spans="1:21" x14ac:dyDescent="0.35">
      <c r="A21">
        <f t="shared" si="0"/>
        <v>0</v>
      </c>
      <c r="B21">
        <f t="shared" si="1"/>
        <v>0</v>
      </c>
      <c r="C21" t="s">
        <v>155</v>
      </c>
      <c r="D21">
        <v>0</v>
      </c>
      <c r="E21">
        <v>1635</v>
      </c>
      <c r="F21">
        <v>0</v>
      </c>
      <c r="G21">
        <v>0</v>
      </c>
      <c r="H21">
        <v>0</v>
      </c>
      <c r="I21">
        <v>0</v>
      </c>
      <c r="J21">
        <v>1635</v>
      </c>
      <c r="K21">
        <v>0</v>
      </c>
      <c r="L21">
        <v>732</v>
      </c>
      <c r="M21">
        <v>717</v>
      </c>
      <c r="N21">
        <v>0</v>
      </c>
      <c r="O21">
        <v>0</v>
      </c>
      <c r="P21">
        <v>0</v>
      </c>
      <c r="Q21">
        <v>540</v>
      </c>
      <c r="R21">
        <v>1989</v>
      </c>
      <c r="S21">
        <v>255</v>
      </c>
      <c r="T21">
        <v>250</v>
      </c>
      <c r="U21">
        <v>21608</v>
      </c>
    </row>
    <row r="22" spans="1:21" x14ac:dyDescent="0.35">
      <c r="A22">
        <f t="shared" si="0"/>
        <v>0</v>
      </c>
      <c r="B22">
        <f t="shared" si="1"/>
        <v>0</v>
      </c>
      <c r="C22" t="s">
        <v>156</v>
      </c>
      <c r="D22">
        <v>0</v>
      </c>
      <c r="E22">
        <v>6541</v>
      </c>
      <c r="F22">
        <v>0</v>
      </c>
      <c r="G22">
        <v>302</v>
      </c>
      <c r="H22">
        <v>0</v>
      </c>
      <c r="I22">
        <v>64</v>
      </c>
      <c r="J22">
        <v>6907</v>
      </c>
      <c r="K22">
        <v>116</v>
      </c>
      <c r="L22">
        <v>517</v>
      </c>
      <c r="M22">
        <v>748</v>
      </c>
      <c r="N22">
        <v>0</v>
      </c>
      <c r="O22">
        <v>5636</v>
      </c>
      <c r="P22">
        <v>0</v>
      </c>
      <c r="Q22">
        <v>0</v>
      </c>
      <c r="R22">
        <v>7017</v>
      </c>
      <c r="S22">
        <v>13702</v>
      </c>
      <c r="T22">
        <v>12450</v>
      </c>
      <c r="U22">
        <v>22932</v>
      </c>
    </row>
    <row r="23" spans="1:21" x14ac:dyDescent="0.35">
      <c r="A23">
        <f t="shared" si="0"/>
        <v>0</v>
      </c>
      <c r="B23">
        <f t="shared" si="1"/>
        <v>0</v>
      </c>
      <c r="C23" t="s">
        <v>158</v>
      </c>
      <c r="D23">
        <v>0</v>
      </c>
      <c r="E23">
        <v>7922</v>
      </c>
      <c r="F23">
        <v>0</v>
      </c>
      <c r="G23">
        <v>23</v>
      </c>
      <c r="H23">
        <v>0</v>
      </c>
      <c r="I23">
        <v>771</v>
      </c>
      <c r="J23">
        <v>8716</v>
      </c>
      <c r="K23">
        <v>0</v>
      </c>
      <c r="L23">
        <v>1178</v>
      </c>
      <c r="M23">
        <v>1383</v>
      </c>
      <c r="N23">
        <v>2293</v>
      </c>
      <c r="O23">
        <v>3684</v>
      </c>
      <c r="P23">
        <v>18</v>
      </c>
      <c r="Q23">
        <v>0</v>
      </c>
      <c r="R23">
        <v>8556</v>
      </c>
      <c r="S23">
        <v>0</v>
      </c>
      <c r="T23">
        <v>0</v>
      </c>
      <c r="U23">
        <v>39879</v>
      </c>
    </row>
    <row r="24" spans="1:21" x14ac:dyDescent="0.35">
      <c r="A24">
        <f t="shared" si="0"/>
        <v>0</v>
      </c>
      <c r="B24">
        <f t="shared" si="1"/>
        <v>0</v>
      </c>
      <c r="C24" t="s">
        <v>159</v>
      </c>
      <c r="D24">
        <v>0</v>
      </c>
      <c r="E24">
        <v>15344</v>
      </c>
      <c r="F24">
        <v>0</v>
      </c>
      <c r="G24">
        <v>259</v>
      </c>
      <c r="H24">
        <v>0</v>
      </c>
      <c r="I24">
        <v>2196</v>
      </c>
      <c r="J24">
        <v>17799</v>
      </c>
      <c r="K24">
        <v>0</v>
      </c>
      <c r="L24">
        <v>2679</v>
      </c>
      <c r="M24">
        <v>4581</v>
      </c>
      <c r="N24">
        <v>2593</v>
      </c>
      <c r="O24">
        <v>7945</v>
      </c>
      <c r="P24">
        <v>0</v>
      </c>
      <c r="Q24">
        <v>0</v>
      </c>
      <c r="R24">
        <v>17798</v>
      </c>
      <c r="S24">
        <v>48915</v>
      </c>
      <c r="T24">
        <v>44330</v>
      </c>
      <c r="U24">
        <v>142937</v>
      </c>
    </row>
    <row r="25" spans="1:21" x14ac:dyDescent="0.35">
      <c r="A25">
        <f t="shared" si="0"/>
        <v>0</v>
      </c>
      <c r="B25">
        <f t="shared" si="1"/>
        <v>0</v>
      </c>
      <c r="C25" t="s">
        <v>200</v>
      </c>
      <c r="D25">
        <v>0</v>
      </c>
      <c r="E25">
        <v>1079</v>
      </c>
      <c r="F25">
        <v>0</v>
      </c>
      <c r="G25">
        <v>0</v>
      </c>
      <c r="H25">
        <v>0</v>
      </c>
      <c r="I25">
        <v>0</v>
      </c>
      <c r="J25">
        <v>1079</v>
      </c>
      <c r="K25">
        <v>344</v>
      </c>
      <c r="L25">
        <v>0</v>
      </c>
      <c r="M25">
        <v>653</v>
      </c>
      <c r="N25">
        <v>0</v>
      </c>
      <c r="O25">
        <v>0</v>
      </c>
      <c r="P25">
        <v>0</v>
      </c>
      <c r="Q25">
        <v>0</v>
      </c>
      <c r="R25">
        <v>997</v>
      </c>
      <c r="S25">
        <v>0</v>
      </c>
      <c r="T25">
        <v>0</v>
      </c>
      <c r="U25">
        <v>16506</v>
      </c>
    </row>
    <row r="26" spans="1:21" x14ac:dyDescent="0.35">
      <c r="A26">
        <f t="shared" si="0"/>
        <v>0</v>
      </c>
      <c r="B26">
        <f t="shared" si="1"/>
        <v>0</v>
      </c>
      <c r="C26" t="s">
        <v>313</v>
      </c>
      <c r="D26">
        <v>0</v>
      </c>
      <c r="E26">
        <v>10294</v>
      </c>
      <c r="F26">
        <v>521</v>
      </c>
      <c r="G26">
        <v>326</v>
      </c>
      <c r="H26">
        <v>0</v>
      </c>
      <c r="I26">
        <v>2221</v>
      </c>
      <c r="J26">
        <v>13362</v>
      </c>
      <c r="K26">
        <v>0</v>
      </c>
      <c r="L26">
        <v>1550</v>
      </c>
      <c r="M26">
        <v>2645</v>
      </c>
      <c r="N26">
        <v>3610</v>
      </c>
      <c r="O26">
        <v>6099</v>
      </c>
      <c r="P26">
        <v>0</v>
      </c>
      <c r="Q26">
        <v>0</v>
      </c>
      <c r="R26">
        <v>13904</v>
      </c>
      <c r="S26">
        <v>0</v>
      </c>
      <c r="T26">
        <v>0</v>
      </c>
      <c r="U26">
        <v>71333</v>
      </c>
    </row>
    <row r="27" spans="1:21" x14ac:dyDescent="0.35">
      <c r="A27">
        <f t="shared" si="0"/>
        <v>0</v>
      </c>
      <c r="B27">
        <f t="shared" si="1"/>
        <v>0</v>
      </c>
      <c r="C27" t="s">
        <v>213</v>
      </c>
      <c r="D27">
        <v>0</v>
      </c>
      <c r="E27">
        <v>13259</v>
      </c>
      <c r="F27">
        <v>0</v>
      </c>
      <c r="G27">
        <v>336</v>
      </c>
      <c r="H27">
        <v>0</v>
      </c>
      <c r="I27">
        <v>1405</v>
      </c>
      <c r="J27">
        <v>15000</v>
      </c>
      <c r="K27">
        <v>3882</v>
      </c>
      <c r="L27">
        <v>0</v>
      </c>
      <c r="M27">
        <v>8761</v>
      </c>
      <c r="N27">
        <v>0</v>
      </c>
      <c r="O27">
        <v>347</v>
      </c>
      <c r="P27">
        <v>2010</v>
      </c>
      <c r="Q27">
        <v>0</v>
      </c>
      <c r="R27">
        <v>15000</v>
      </c>
      <c r="S27">
        <v>0</v>
      </c>
      <c r="T27">
        <v>0</v>
      </c>
      <c r="U27">
        <v>229760</v>
      </c>
    </row>
    <row r="28" spans="1:21" x14ac:dyDescent="0.35">
      <c r="A28">
        <f t="shared" si="0"/>
        <v>0</v>
      </c>
      <c r="B28">
        <f t="shared" si="1"/>
        <v>0</v>
      </c>
      <c r="C28" t="s">
        <v>225</v>
      </c>
      <c r="D28">
        <v>15</v>
      </c>
      <c r="E28">
        <v>7093</v>
      </c>
      <c r="F28">
        <v>15</v>
      </c>
      <c r="G28">
        <v>278</v>
      </c>
      <c r="H28">
        <v>0</v>
      </c>
      <c r="I28">
        <v>4068</v>
      </c>
      <c r="J28">
        <v>11469</v>
      </c>
      <c r="K28">
        <v>169</v>
      </c>
      <c r="L28">
        <v>1078</v>
      </c>
      <c r="M28">
        <v>1444</v>
      </c>
      <c r="N28">
        <v>2096</v>
      </c>
      <c r="O28">
        <v>4735</v>
      </c>
      <c r="P28">
        <v>1027</v>
      </c>
      <c r="Q28">
        <v>0</v>
      </c>
      <c r="R28">
        <v>10549</v>
      </c>
      <c r="S28">
        <v>0</v>
      </c>
      <c r="T28">
        <v>0</v>
      </c>
      <c r="U28">
        <v>38004</v>
      </c>
    </row>
    <row r="29" spans="1:21" x14ac:dyDescent="0.35">
      <c r="A29">
        <f t="shared" si="0"/>
        <v>0</v>
      </c>
      <c r="B29">
        <f t="shared" si="1"/>
        <v>0</v>
      </c>
      <c r="C29" t="s">
        <v>237</v>
      </c>
      <c r="D29">
        <v>0</v>
      </c>
      <c r="E29">
        <v>4511</v>
      </c>
      <c r="F29">
        <v>0</v>
      </c>
      <c r="G29">
        <v>1010</v>
      </c>
      <c r="H29">
        <v>340</v>
      </c>
      <c r="I29">
        <v>0</v>
      </c>
      <c r="J29">
        <v>5861</v>
      </c>
      <c r="K29">
        <v>0</v>
      </c>
      <c r="L29">
        <v>1981</v>
      </c>
      <c r="M29">
        <v>2726</v>
      </c>
      <c r="N29">
        <v>2</v>
      </c>
      <c r="O29">
        <v>405</v>
      </c>
      <c r="P29">
        <v>753</v>
      </c>
      <c r="Q29">
        <v>0</v>
      </c>
      <c r="R29">
        <v>5867</v>
      </c>
      <c r="S29">
        <v>0</v>
      </c>
      <c r="T29">
        <v>0</v>
      </c>
      <c r="U29">
        <v>67619</v>
      </c>
    </row>
    <row r="30" spans="1:21" x14ac:dyDescent="0.35">
      <c r="A30">
        <f t="shared" si="0"/>
        <v>0</v>
      </c>
      <c r="B30">
        <f t="shared" si="1"/>
        <v>0</v>
      </c>
      <c r="C30" t="s">
        <v>239</v>
      </c>
      <c r="D30">
        <v>0</v>
      </c>
      <c r="E30">
        <v>3477</v>
      </c>
      <c r="F30">
        <v>0</v>
      </c>
      <c r="G30">
        <v>133</v>
      </c>
      <c r="H30">
        <v>0</v>
      </c>
      <c r="I30">
        <v>0</v>
      </c>
      <c r="J30">
        <v>3610</v>
      </c>
      <c r="K30">
        <v>0</v>
      </c>
      <c r="L30">
        <v>1618</v>
      </c>
      <c r="M30">
        <v>2107</v>
      </c>
      <c r="N30">
        <v>0</v>
      </c>
      <c r="O30">
        <v>0</v>
      </c>
      <c r="P30">
        <v>0</v>
      </c>
      <c r="Q30">
        <v>0</v>
      </c>
      <c r="R30">
        <v>3725</v>
      </c>
      <c r="S30">
        <v>4063</v>
      </c>
      <c r="T30">
        <v>4063</v>
      </c>
      <c r="U30">
        <v>69933</v>
      </c>
    </row>
    <row r="31" spans="1:21" x14ac:dyDescent="0.35">
      <c r="A31">
        <f t="shared" si="0"/>
        <v>0</v>
      </c>
      <c r="B31">
        <f t="shared" si="1"/>
        <v>0</v>
      </c>
      <c r="C31" t="s">
        <v>240</v>
      </c>
      <c r="D31">
        <v>0</v>
      </c>
      <c r="E31">
        <v>14962</v>
      </c>
      <c r="F31">
        <v>0</v>
      </c>
      <c r="G31">
        <v>260</v>
      </c>
      <c r="H31">
        <v>0</v>
      </c>
      <c r="I31">
        <v>135</v>
      </c>
      <c r="J31">
        <v>15357</v>
      </c>
      <c r="K31">
        <v>0</v>
      </c>
      <c r="L31">
        <v>1505</v>
      </c>
      <c r="M31">
        <v>2666</v>
      </c>
      <c r="N31">
        <v>4623</v>
      </c>
      <c r="O31">
        <v>6563</v>
      </c>
      <c r="P31">
        <v>0</v>
      </c>
      <c r="Q31">
        <v>0</v>
      </c>
      <c r="R31">
        <v>15357</v>
      </c>
      <c r="S31">
        <v>4753</v>
      </c>
      <c r="T31">
        <v>0</v>
      </c>
      <c r="U31">
        <v>80600</v>
      </c>
    </row>
    <row r="32" spans="1:21" x14ac:dyDescent="0.35">
      <c r="A32">
        <f t="shared" si="0"/>
        <v>0</v>
      </c>
      <c r="B32">
        <f t="shared" si="1"/>
        <v>0</v>
      </c>
      <c r="C32" t="s">
        <v>242</v>
      </c>
      <c r="D32">
        <v>0</v>
      </c>
      <c r="E32">
        <v>8994</v>
      </c>
      <c r="F32">
        <v>142</v>
      </c>
      <c r="G32">
        <v>244</v>
      </c>
      <c r="H32">
        <v>342</v>
      </c>
      <c r="I32">
        <v>0</v>
      </c>
      <c r="J32">
        <v>9722</v>
      </c>
      <c r="K32">
        <v>0</v>
      </c>
      <c r="L32">
        <v>1696</v>
      </c>
      <c r="M32">
        <v>1287</v>
      </c>
      <c r="N32">
        <v>2299</v>
      </c>
      <c r="O32">
        <v>3180</v>
      </c>
      <c r="P32">
        <v>384</v>
      </c>
      <c r="Q32">
        <v>0</v>
      </c>
      <c r="R32">
        <v>8846</v>
      </c>
      <c r="S32">
        <v>31</v>
      </c>
      <c r="T32">
        <v>0</v>
      </c>
      <c r="U32">
        <v>37003</v>
      </c>
    </row>
    <row r="33" spans="1:21" x14ac:dyDescent="0.35">
      <c r="A33">
        <f t="shared" si="0"/>
        <v>0</v>
      </c>
      <c r="B33">
        <f t="shared" si="1"/>
        <v>0</v>
      </c>
      <c r="C33" t="s">
        <v>244</v>
      </c>
      <c r="D33">
        <v>0</v>
      </c>
      <c r="E33">
        <v>1111</v>
      </c>
      <c r="F33">
        <v>0</v>
      </c>
      <c r="G33">
        <v>8</v>
      </c>
      <c r="H33">
        <v>0</v>
      </c>
      <c r="I33">
        <v>0</v>
      </c>
      <c r="J33">
        <v>1119</v>
      </c>
      <c r="K33">
        <v>0</v>
      </c>
      <c r="L33">
        <v>480</v>
      </c>
      <c r="M33">
        <v>791</v>
      </c>
      <c r="N33">
        <v>0</v>
      </c>
      <c r="O33">
        <v>50</v>
      </c>
      <c r="P33">
        <v>0</v>
      </c>
      <c r="Q33">
        <v>0</v>
      </c>
      <c r="R33">
        <v>1321</v>
      </c>
      <c r="S33">
        <v>0</v>
      </c>
      <c r="T33">
        <v>0</v>
      </c>
      <c r="U33">
        <v>22856</v>
      </c>
    </row>
    <row r="34" spans="1:21" x14ac:dyDescent="0.35">
      <c r="A34">
        <f t="shared" si="0"/>
        <v>0</v>
      </c>
      <c r="B34">
        <f t="shared" si="1"/>
        <v>0</v>
      </c>
      <c r="C34" t="s">
        <v>259</v>
      </c>
      <c r="D34">
        <v>0</v>
      </c>
      <c r="E34">
        <v>178</v>
      </c>
      <c r="F34">
        <v>0</v>
      </c>
      <c r="G34">
        <v>0</v>
      </c>
      <c r="H34">
        <v>0</v>
      </c>
      <c r="I34">
        <v>0</v>
      </c>
      <c r="J34">
        <v>178</v>
      </c>
      <c r="K34">
        <v>0</v>
      </c>
      <c r="L34">
        <v>0</v>
      </c>
      <c r="M34">
        <v>0</v>
      </c>
      <c r="N34">
        <v>0</v>
      </c>
      <c r="O34">
        <v>165</v>
      </c>
      <c r="P34">
        <v>0</v>
      </c>
      <c r="Q34">
        <v>0</v>
      </c>
      <c r="R34">
        <v>165</v>
      </c>
      <c r="S34">
        <v>0</v>
      </c>
      <c r="T34">
        <v>0</v>
      </c>
      <c r="U34">
        <v>0</v>
      </c>
    </row>
    <row r="35" spans="1:21" x14ac:dyDescent="0.35">
      <c r="A35">
        <f t="shared" si="0"/>
        <v>0</v>
      </c>
      <c r="B35">
        <f t="shared" si="1"/>
        <v>0</v>
      </c>
      <c r="C35" t="s">
        <v>263</v>
      </c>
      <c r="D35">
        <v>0</v>
      </c>
      <c r="E35">
        <v>1300</v>
      </c>
      <c r="F35">
        <v>0</v>
      </c>
      <c r="G35">
        <v>185</v>
      </c>
      <c r="H35">
        <v>0</v>
      </c>
      <c r="I35">
        <v>558</v>
      </c>
      <c r="J35">
        <v>2043</v>
      </c>
      <c r="K35">
        <v>196</v>
      </c>
      <c r="L35">
        <v>651</v>
      </c>
      <c r="M35">
        <v>722</v>
      </c>
      <c r="N35">
        <v>0</v>
      </c>
      <c r="O35">
        <v>228</v>
      </c>
      <c r="P35">
        <v>0</v>
      </c>
      <c r="Q35">
        <v>0</v>
      </c>
      <c r="R35">
        <v>1797</v>
      </c>
      <c r="S35">
        <v>0</v>
      </c>
      <c r="T35">
        <v>0</v>
      </c>
      <c r="U35">
        <v>25141</v>
      </c>
    </row>
    <row r="36" spans="1:21" x14ac:dyDescent="0.35">
      <c r="A36">
        <f t="shared" si="0"/>
        <v>0</v>
      </c>
      <c r="B36">
        <f t="shared" si="1"/>
        <v>0</v>
      </c>
      <c r="C36" t="s">
        <v>90</v>
      </c>
      <c r="D36">
        <v>0</v>
      </c>
      <c r="E36">
        <v>522</v>
      </c>
      <c r="F36">
        <v>0</v>
      </c>
      <c r="G36">
        <v>40</v>
      </c>
      <c r="H36">
        <v>0</v>
      </c>
      <c r="I36">
        <v>2380</v>
      </c>
      <c r="J36">
        <v>2942</v>
      </c>
      <c r="K36">
        <v>0</v>
      </c>
      <c r="L36">
        <v>197</v>
      </c>
      <c r="M36">
        <v>252</v>
      </c>
      <c r="N36">
        <v>45</v>
      </c>
      <c r="O36">
        <v>2382</v>
      </c>
      <c r="P36">
        <v>0</v>
      </c>
      <c r="Q36">
        <v>0</v>
      </c>
      <c r="R36">
        <v>2876</v>
      </c>
      <c r="S36">
        <v>0</v>
      </c>
      <c r="T36">
        <v>0</v>
      </c>
      <c r="U36">
        <v>7025</v>
      </c>
    </row>
    <row r="37" spans="1:21" x14ac:dyDescent="0.35">
      <c r="A37">
        <f t="shared" si="0"/>
        <v>0</v>
      </c>
      <c r="B37">
        <f t="shared" si="1"/>
        <v>0</v>
      </c>
      <c r="C37" t="s">
        <v>89</v>
      </c>
      <c r="D37">
        <v>0</v>
      </c>
      <c r="E37">
        <v>0</v>
      </c>
      <c r="F37">
        <v>0</v>
      </c>
      <c r="G37">
        <v>0</v>
      </c>
      <c r="H37">
        <v>0</v>
      </c>
      <c r="I37">
        <v>2380</v>
      </c>
      <c r="J37">
        <v>2380</v>
      </c>
      <c r="K37">
        <v>0</v>
      </c>
      <c r="L37">
        <v>0</v>
      </c>
      <c r="M37">
        <v>0</v>
      </c>
      <c r="N37">
        <v>0</v>
      </c>
      <c r="O37">
        <v>2380</v>
      </c>
      <c r="P37">
        <v>0</v>
      </c>
      <c r="Q37">
        <v>0</v>
      </c>
      <c r="R37">
        <v>2380</v>
      </c>
      <c r="S37">
        <v>0</v>
      </c>
      <c r="T37">
        <v>0</v>
      </c>
      <c r="U37">
        <v>0</v>
      </c>
    </row>
    <row r="38" spans="1:21" x14ac:dyDescent="0.35">
      <c r="A38">
        <f t="shared" si="0"/>
        <v>0</v>
      </c>
      <c r="B38">
        <f t="shared" si="1"/>
        <v>0</v>
      </c>
      <c r="C38" t="s">
        <v>92</v>
      </c>
      <c r="D38">
        <v>0</v>
      </c>
      <c r="E38">
        <v>0</v>
      </c>
      <c r="F38">
        <v>0</v>
      </c>
      <c r="G38">
        <v>0</v>
      </c>
      <c r="H38">
        <v>0</v>
      </c>
      <c r="I38">
        <v>2380</v>
      </c>
      <c r="J38">
        <v>2380</v>
      </c>
      <c r="K38">
        <v>0</v>
      </c>
      <c r="L38">
        <v>0</v>
      </c>
      <c r="M38">
        <v>0</v>
      </c>
      <c r="N38">
        <v>0</v>
      </c>
      <c r="O38">
        <v>2380</v>
      </c>
      <c r="P38">
        <v>0</v>
      </c>
      <c r="Q38">
        <v>0</v>
      </c>
      <c r="R38">
        <v>2380</v>
      </c>
      <c r="S38">
        <v>0</v>
      </c>
      <c r="T38">
        <v>0</v>
      </c>
      <c r="U38">
        <v>0</v>
      </c>
    </row>
    <row r="39" spans="1:21" x14ac:dyDescent="0.35">
      <c r="A39">
        <f t="shared" si="0"/>
        <v>0</v>
      </c>
      <c r="B39">
        <f t="shared" si="1"/>
        <v>0</v>
      </c>
      <c r="C39" t="s">
        <v>157</v>
      </c>
      <c r="D39">
        <v>0</v>
      </c>
      <c r="E39">
        <v>0</v>
      </c>
      <c r="F39">
        <v>0</v>
      </c>
      <c r="G39">
        <v>0</v>
      </c>
      <c r="H39">
        <v>0</v>
      </c>
      <c r="I39">
        <v>2380</v>
      </c>
      <c r="J39">
        <v>2380</v>
      </c>
      <c r="K39">
        <v>0</v>
      </c>
      <c r="L39">
        <v>0</v>
      </c>
      <c r="M39">
        <v>0</v>
      </c>
      <c r="N39">
        <v>0</v>
      </c>
      <c r="O39">
        <v>2380</v>
      </c>
      <c r="P39">
        <v>0</v>
      </c>
      <c r="Q39">
        <v>0</v>
      </c>
      <c r="R39">
        <v>2380</v>
      </c>
      <c r="S39">
        <v>0</v>
      </c>
      <c r="T39">
        <v>0</v>
      </c>
      <c r="U39">
        <v>0</v>
      </c>
    </row>
    <row r="40" spans="1:21" x14ac:dyDescent="0.35">
      <c r="A40">
        <f t="shared" si="0"/>
        <v>0</v>
      </c>
      <c r="B40">
        <f t="shared" si="1"/>
        <v>0</v>
      </c>
      <c r="C40" t="s">
        <v>181</v>
      </c>
      <c r="D40">
        <v>0</v>
      </c>
      <c r="E40">
        <v>0</v>
      </c>
      <c r="F40">
        <v>0</v>
      </c>
      <c r="G40">
        <v>97</v>
      </c>
      <c r="H40">
        <v>0</v>
      </c>
      <c r="I40">
        <v>0</v>
      </c>
      <c r="J40">
        <v>97</v>
      </c>
      <c r="K40">
        <v>70</v>
      </c>
      <c r="L40">
        <v>0</v>
      </c>
      <c r="M40">
        <v>172</v>
      </c>
      <c r="N40">
        <v>0</v>
      </c>
      <c r="O40">
        <v>5</v>
      </c>
      <c r="P40">
        <v>0</v>
      </c>
      <c r="Q40">
        <v>0</v>
      </c>
      <c r="R40">
        <v>247</v>
      </c>
      <c r="S40">
        <v>0</v>
      </c>
      <c r="T40">
        <v>0</v>
      </c>
      <c r="U40">
        <v>4531</v>
      </c>
    </row>
    <row r="41" spans="1:21" x14ac:dyDescent="0.35">
      <c r="A41">
        <f t="shared" si="0"/>
        <v>0</v>
      </c>
      <c r="B41">
        <f t="shared" si="1"/>
        <v>0</v>
      </c>
      <c r="C41" t="s">
        <v>252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10</v>
      </c>
      <c r="L41">
        <v>0</v>
      </c>
      <c r="M41">
        <v>34</v>
      </c>
      <c r="N41">
        <v>0</v>
      </c>
      <c r="O41">
        <v>0</v>
      </c>
      <c r="P41">
        <v>0</v>
      </c>
      <c r="Q41">
        <v>0</v>
      </c>
      <c r="R41">
        <v>44</v>
      </c>
      <c r="S41">
        <v>250</v>
      </c>
      <c r="T41">
        <v>0</v>
      </c>
      <c r="U41">
        <v>990</v>
      </c>
    </row>
    <row r="42" spans="1:21" x14ac:dyDescent="0.35">
      <c r="A42">
        <f t="shared" si="0"/>
        <v>0</v>
      </c>
      <c r="B42">
        <f t="shared" si="1"/>
        <v>0</v>
      </c>
      <c r="C42" t="s">
        <v>265</v>
      </c>
      <c r="D42">
        <v>0</v>
      </c>
      <c r="E42">
        <v>0</v>
      </c>
      <c r="F42">
        <v>0</v>
      </c>
      <c r="G42">
        <v>175</v>
      </c>
      <c r="H42">
        <v>0</v>
      </c>
      <c r="I42">
        <v>0</v>
      </c>
      <c r="J42">
        <v>175</v>
      </c>
      <c r="K42">
        <v>46</v>
      </c>
      <c r="L42">
        <v>52</v>
      </c>
      <c r="M42">
        <v>312</v>
      </c>
      <c r="N42">
        <v>0</v>
      </c>
      <c r="O42">
        <v>0</v>
      </c>
      <c r="P42">
        <v>0</v>
      </c>
      <c r="Q42">
        <v>0</v>
      </c>
      <c r="R42">
        <v>410</v>
      </c>
      <c r="S42">
        <v>0</v>
      </c>
      <c r="T42">
        <v>0</v>
      </c>
      <c r="U42">
        <v>8693</v>
      </c>
    </row>
    <row r="43" spans="1:21" x14ac:dyDescent="0.35">
      <c r="A43">
        <f t="shared" si="0"/>
        <v>0</v>
      </c>
      <c r="B43">
        <f t="shared" si="1"/>
        <v>0</v>
      </c>
      <c r="C43" t="s">
        <v>69</v>
      </c>
      <c r="D43">
        <v>301</v>
      </c>
      <c r="E43">
        <v>335943</v>
      </c>
      <c r="F43">
        <v>781</v>
      </c>
      <c r="G43">
        <v>10825</v>
      </c>
      <c r="H43">
        <v>750</v>
      </c>
      <c r="I43">
        <v>37695</v>
      </c>
      <c r="J43">
        <v>386295</v>
      </c>
      <c r="K43">
        <v>19659</v>
      </c>
      <c r="L43">
        <v>41319</v>
      </c>
      <c r="M43">
        <v>80928</v>
      </c>
      <c r="N43">
        <v>64537</v>
      </c>
      <c r="O43">
        <v>165946</v>
      </c>
      <c r="P43">
        <v>11243</v>
      </c>
      <c r="Q43">
        <v>1540</v>
      </c>
      <c r="R43">
        <v>385172</v>
      </c>
      <c r="S43">
        <v>105572</v>
      </c>
      <c r="T43">
        <v>86114</v>
      </c>
      <c r="U43">
        <v>2257206</v>
      </c>
    </row>
    <row r="44" spans="1:21" x14ac:dyDescent="0.35">
      <c r="D44">
        <f>+D43-SUM(D2:D42)</f>
        <v>0</v>
      </c>
      <c r="E44">
        <f t="shared" ref="E44:J44" si="2">+E43-SUM(E2:E42)</f>
        <v>0</v>
      </c>
      <c r="F44">
        <f t="shared" si="2"/>
        <v>0</v>
      </c>
      <c r="G44">
        <f t="shared" si="2"/>
        <v>0</v>
      </c>
      <c r="H44">
        <f t="shared" si="2"/>
        <v>0</v>
      </c>
      <c r="I44">
        <f t="shared" si="2"/>
        <v>0</v>
      </c>
      <c r="J44">
        <f t="shared" si="2"/>
        <v>0</v>
      </c>
      <c r="K44">
        <f>+K43-SUM(K2:K42)</f>
        <v>0</v>
      </c>
      <c r="L44">
        <f t="shared" ref="L44:S44" si="3">+L43-SUM(L2:L42)</f>
        <v>0</v>
      </c>
      <c r="M44">
        <f t="shared" si="3"/>
        <v>0</v>
      </c>
      <c r="N44">
        <f t="shared" si="3"/>
        <v>0</v>
      </c>
      <c r="O44">
        <f t="shared" si="3"/>
        <v>0</v>
      </c>
      <c r="P44">
        <f t="shared" si="3"/>
        <v>0</v>
      </c>
      <c r="Q44">
        <f t="shared" si="3"/>
        <v>0</v>
      </c>
      <c r="R44">
        <f t="shared" si="3"/>
        <v>0</v>
      </c>
      <c r="S44">
        <f t="shared" si="3"/>
        <v>0</v>
      </c>
      <c r="T44">
        <f t="shared" ref="T44" si="4">+T43-SUM(T2:T42)</f>
        <v>0</v>
      </c>
      <c r="U44">
        <f t="shared" ref="U44" si="5">+U43-SUM(U2:U42)</f>
        <v>0</v>
      </c>
    </row>
  </sheetData>
  <conditionalFormatting sqref="A2:B43">
    <cfRule type="expression" dxfId="7" priority="5">
      <formula>A2&lt;&gt;0</formula>
    </cfRule>
  </conditionalFormatting>
  <conditionalFormatting sqref="D44:U44">
    <cfRule type="expression" dxfId="6" priority="2">
      <formula>D44&lt;&gt;0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1">
    <tabColor rgb="FF92D050"/>
  </sheetPr>
  <dimension ref="A1:U174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RowHeight="14.5" x14ac:dyDescent="0.35"/>
  <sheetData>
    <row r="1" spans="1:21" x14ac:dyDescent="0.35">
      <c r="A1" t="s">
        <v>273</v>
      </c>
      <c r="B1" t="s">
        <v>272</v>
      </c>
      <c r="C1" t="s">
        <v>0</v>
      </c>
      <c r="D1" t="s">
        <v>314</v>
      </c>
      <c r="E1" t="s">
        <v>315</v>
      </c>
      <c r="F1" t="s">
        <v>316</v>
      </c>
      <c r="G1" t="s">
        <v>317</v>
      </c>
      <c r="H1" t="s">
        <v>318</v>
      </c>
      <c r="I1" t="s">
        <v>319</v>
      </c>
      <c r="J1" t="s">
        <v>320</v>
      </c>
      <c r="K1" t="s">
        <v>73</v>
      </c>
      <c r="L1" t="s">
        <v>74</v>
      </c>
      <c r="M1" t="s">
        <v>321</v>
      </c>
      <c r="N1" t="s">
        <v>322</v>
      </c>
      <c r="O1" t="s">
        <v>323</v>
      </c>
      <c r="P1" t="s">
        <v>324</v>
      </c>
      <c r="Q1" t="s">
        <v>325</v>
      </c>
      <c r="R1" t="s">
        <v>326</v>
      </c>
      <c r="S1" t="s">
        <v>327</v>
      </c>
      <c r="T1" t="s">
        <v>328</v>
      </c>
      <c r="U1" t="s">
        <v>329</v>
      </c>
    </row>
    <row r="2" spans="1:21" x14ac:dyDescent="0.35">
      <c r="A2">
        <f>+J2-SUM(D2:I2)</f>
        <v>0</v>
      </c>
      <c r="B2">
        <f>+R2-SUM(K2:Q2)</f>
        <v>0</v>
      </c>
      <c r="C2" t="s">
        <v>79</v>
      </c>
      <c r="D2">
        <v>859</v>
      </c>
      <c r="E2">
        <v>8243</v>
      </c>
      <c r="F2">
        <v>107</v>
      </c>
      <c r="G2">
        <v>0</v>
      </c>
      <c r="H2">
        <v>0</v>
      </c>
      <c r="I2">
        <v>0</v>
      </c>
      <c r="J2">
        <v>9209</v>
      </c>
      <c r="K2">
        <v>1886</v>
      </c>
      <c r="L2">
        <v>0</v>
      </c>
      <c r="M2">
        <v>438</v>
      </c>
      <c r="N2">
        <v>0</v>
      </c>
      <c r="O2">
        <v>5959</v>
      </c>
      <c r="P2">
        <v>0</v>
      </c>
      <c r="Q2">
        <v>926</v>
      </c>
      <c r="R2">
        <v>9209</v>
      </c>
      <c r="S2">
        <v>188</v>
      </c>
      <c r="T2">
        <v>0</v>
      </c>
      <c r="U2">
        <v>9608</v>
      </c>
    </row>
    <row r="3" spans="1:21" x14ac:dyDescent="0.35">
      <c r="A3">
        <f t="shared" ref="A3:A66" si="0">+J3-SUM(D3:I3)</f>
        <v>0</v>
      </c>
      <c r="B3">
        <f t="shared" ref="B3:B66" si="1">+R3-SUM(K3:Q3)</f>
        <v>0</v>
      </c>
      <c r="C3" t="s">
        <v>81</v>
      </c>
      <c r="D3">
        <v>338</v>
      </c>
      <c r="E3">
        <v>809</v>
      </c>
      <c r="F3">
        <v>0</v>
      </c>
      <c r="G3">
        <v>26</v>
      </c>
      <c r="H3">
        <v>0</v>
      </c>
      <c r="I3">
        <v>207</v>
      </c>
      <c r="J3">
        <v>1380</v>
      </c>
      <c r="K3">
        <v>0</v>
      </c>
      <c r="L3">
        <v>0</v>
      </c>
      <c r="M3">
        <v>0</v>
      </c>
      <c r="N3">
        <v>653</v>
      </c>
      <c r="O3">
        <v>738</v>
      </c>
      <c r="P3">
        <v>0</v>
      </c>
      <c r="Q3">
        <v>0</v>
      </c>
      <c r="R3">
        <v>1391</v>
      </c>
      <c r="S3">
        <v>0</v>
      </c>
      <c r="T3">
        <v>0</v>
      </c>
      <c r="U3">
        <v>0</v>
      </c>
    </row>
    <row r="4" spans="1:21" x14ac:dyDescent="0.35">
      <c r="A4">
        <f t="shared" si="0"/>
        <v>0</v>
      </c>
      <c r="B4">
        <f t="shared" si="1"/>
        <v>0</v>
      </c>
      <c r="C4" t="s">
        <v>83</v>
      </c>
      <c r="D4">
        <v>301</v>
      </c>
      <c r="E4">
        <v>8279</v>
      </c>
      <c r="F4">
        <v>0</v>
      </c>
      <c r="G4">
        <v>460</v>
      </c>
      <c r="H4">
        <v>0</v>
      </c>
      <c r="I4">
        <v>689</v>
      </c>
      <c r="J4">
        <v>9729</v>
      </c>
      <c r="K4">
        <v>0</v>
      </c>
      <c r="L4">
        <v>1954</v>
      </c>
      <c r="M4">
        <v>4592</v>
      </c>
      <c r="N4">
        <v>0</v>
      </c>
      <c r="O4">
        <v>3420</v>
      </c>
      <c r="P4">
        <v>0</v>
      </c>
      <c r="Q4">
        <v>0</v>
      </c>
      <c r="R4">
        <v>9966</v>
      </c>
      <c r="S4">
        <v>0</v>
      </c>
      <c r="T4">
        <v>0</v>
      </c>
      <c r="U4">
        <v>153053</v>
      </c>
    </row>
    <row r="5" spans="1:21" x14ac:dyDescent="0.35">
      <c r="A5">
        <f t="shared" si="0"/>
        <v>0</v>
      </c>
      <c r="B5">
        <f t="shared" si="1"/>
        <v>0</v>
      </c>
      <c r="C5" t="s">
        <v>84</v>
      </c>
      <c r="D5">
        <v>0</v>
      </c>
      <c r="E5">
        <v>64</v>
      </c>
      <c r="F5">
        <v>0</v>
      </c>
      <c r="G5">
        <v>0</v>
      </c>
      <c r="H5">
        <v>0</v>
      </c>
      <c r="I5">
        <v>0</v>
      </c>
      <c r="J5">
        <v>64</v>
      </c>
      <c r="K5">
        <v>216</v>
      </c>
      <c r="L5">
        <v>0</v>
      </c>
      <c r="M5">
        <v>49</v>
      </c>
      <c r="N5">
        <v>76</v>
      </c>
      <c r="O5">
        <v>158</v>
      </c>
      <c r="P5">
        <v>0</v>
      </c>
      <c r="Q5">
        <v>0</v>
      </c>
      <c r="R5">
        <v>499</v>
      </c>
      <c r="S5">
        <v>0</v>
      </c>
      <c r="T5">
        <v>0</v>
      </c>
      <c r="U5">
        <v>1148</v>
      </c>
    </row>
    <row r="6" spans="1:21" x14ac:dyDescent="0.35">
      <c r="A6">
        <f t="shared" si="0"/>
        <v>0</v>
      </c>
      <c r="B6">
        <f t="shared" si="1"/>
        <v>0</v>
      </c>
      <c r="C6" t="s">
        <v>86</v>
      </c>
      <c r="D6">
        <v>0</v>
      </c>
      <c r="E6">
        <v>64</v>
      </c>
      <c r="F6">
        <v>0</v>
      </c>
      <c r="G6">
        <v>0</v>
      </c>
      <c r="H6">
        <v>0</v>
      </c>
      <c r="I6">
        <v>0</v>
      </c>
      <c r="J6">
        <v>64</v>
      </c>
      <c r="K6">
        <v>412</v>
      </c>
      <c r="L6">
        <v>0</v>
      </c>
      <c r="M6">
        <v>269</v>
      </c>
      <c r="N6">
        <v>0</v>
      </c>
      <c r="O6">
        <v>330</v>
      </c>
      <c r="P6">
        <v>0</v>
      </c>
      <c r="Q6">
        <v>0</v>
      </c>
      <c r="R6">
        <v>1011</v>
      </c>
      <c r="S6">
        <v>0</v>
      </c>
      <c r="T6">
        <v>0</v>
      </c>
      <c r="U6">
        <v>7463</v>
      </c>
    </row>
    <row r="7" spans="1:21" x14ac:dyDescent="0.35">
      <c r="A7">
        <f t="shared" si="0"/>
        <v>0</v>
      </c>
      <c r="B7">
        <f t="shared" si="1"/>
        <v>0</v>
      </c>
      <c r="C7" t="s">
        <v>373</v>
      </c>
      <c r="D7">
        <v>381</v>
      </c>
      <c r="E7">
        <v>3717</v>
      </c>
      <c r="F7">
        <v>0</v>
      </c>
      <c r="G7">
        <v>0</v>
      </c>
      <c r="H7">
        <v>0</v>
      </c>
      <c r="I7">
        <v>0</v>
      </c>
      <c r="J7">
        <v>4098</v>
      </c>
      <c r="K7">
        <v>1180</v>
      </c>
      <c r="L7">
        <v>0</v>
      </c>
      <c r="M7">
        <v>1178</v>
      </c>
      <c r="N7">
        <v>84</v>
      </c>
      <c r="O7">
        <v>1820</v>
      </c>
      <c r="P7">
        <v>0</v>
      </c>
      <c r="Q7">
        <v>0</v>
      </c>
      <c r="R7">
        <v>4262</v>
      </c>
      <c r="S7">
        <v>0</v>
      </c>
      <c r="T7">
        <v>0</v>
      </c>
      <c r="U7">
        <v>35891</v>
      </c>
    </row>
    <row r="8" spans="1:21" x14ac:dyDescent="0.35">
      <c r="A8">
        <f t="shared" si="0"/>
        <v>0</v>
      </c>
      <c r="B8">
        <f t="shared" si="1"/>
        <v>0</v>
      </c>
      <c r="C8" t="s">
        <v>87</v>
      </c>
      <c r="D8">
        <v>5</v>
      </c>
      <c r="E8">
        <v>1597</v>
      </c>
      <c r="F8">
        <v>0</v>
      </c>
      <c r="G8">
        <v>28</v>
      </c>
      <c r="H8">
        <v>0</v>
      </c>
      <c r="I8">
        <v>183</v>
      </c>
      <c r="J8">
        <v>1813</v>
      </c>
      <c r="K8">
        <v>0</v>
      </c>
      <c r="L8">
        <v>603</v>
      </c>
      <c r="M8">
        <v>184</v>
      </c>
      <c r="N8">
        <v>4</v>
      </c>
      <c r="O8">
        <v>937</v>
      </c>
      <c r="P8">
        <v>29</v>
      </c>
      <c r="Q8">
        <v>0</v>
      </c>
      <c r="R8">
        <v>1757</v>
      </c>
      <c r="S8">
        <v>50</v>
      </c>
      <c r="T8">
        <v>0</v>
      </c>
      <c r="U8">
        <v>4400</v>
      </c>
    </row>
    <row r="9" spans="1:21" x14ac:dyDescent="0.35">
      <c r="A9">
        <f t="shared" si="0"/>
        <v>0</v>
      </c>
      <c r="B9">
        <f t="shared" si="1"/>
        <v>0</v>
      </c>
      <c r="C9" t="s">
        <v>88</v>
      </c>
      <c r="D9">
        <v>406</v>
      </c>
      <c r="E9">
        <v>5859</v>
      </c>
      <c r="F9">
        <v>0</v>
      </c>
      <c r="G9">
        <v>73</v>
      </c>
      <c r="H9">
        <v>0</v>
      </c>
      <c r="I9">
        <v>538</v>
      </c>
      <c r="J9">
        <v>6876</v>
      </c>
      <c r="K9">
        <v>334</v>
      </c>
      <c r="L9">
        <v>0</v>
      </c>
      <c r="M9">
        <v>301</v>
      </c>
      <c r="N9">
        <v>10</v>
      </c>
      <c r="O9">
        <v>6231</v>
      </c>
      <c r="P9">
        <v>0</v>
      </c>
      <c r="Q9">
        <v>0</v>
      </c>
      <c r="R9">
        <v>6876</v>
      </c>
      <c r="S9">
        <v>467</v>
      </c>
      <c r="T9">
        <v>0</v>
      </c>
      <c r="U9">
        <v>8447</v>
      </c>
    </row>
    <row r="10" spans="1:21" x14ac:dyDescent="0.35">
      <c r="A10">
        <f t="shared" si="0"/>
        <v>0</v>
      </c>
      <c r="B10">
        <f t="shared" si="1"/>
        <v>0</v>
      </c>
      <c r="C10" t="s">
        <v>90</v>
      </c>
      <c r="D10">
        <v>272</v>
      </c>
      <c r="E10">
        <v>6615</v>
      </c>
      <c r="F10">
        <v>23</v>
      </c>
      <c r="G10">
        <v>76</v>
      </c>
      <c r="H10">
        <v>0</v>
      </c>
      <c r="I10">
        <v>31</v>
      </c>
      <c r="J10">
        <v>7017</v>
      </c>
      <c r="K10">
        <v>770</v>
      </c>
      <c r="L10">
        <v>0</v>
      </c>
      <c r="M10">
        <v>534</v>
      </c>
      <c r="N10">
        <v>0</v>
      </c>
      <c r="O10">
        <v>5687</v>
      </c>
      <c r="P10">
        <v>0</v>
      </c>
      <c r="Q10">
        <v>0</v>
      </c>
      <c r="R10">
        <v>6991</v>
      </c>
      <c r="S10">
        <v>4671</v>
      </c>
      <c r="T10">
        <v>4510</v>
      </c>
      <c r="U10">
        <v>17089</v>
      </c>
    </row>
    <row r="11" spans="1:21" x14ac:dyDescent="0.35">
      <c r="A11">
        <f t="shared" si="0"/>
        <v>0</v>
      </c>
      <c r="B11">
        <f t="shared" si="1"/>
        <v>0</v>
      </c>
      <c r="C11" t="s">
        <v>91</v>
      </c>
      <c r="D11">
        <v>284</v>
      </c>
      <c r="E11">
        <v>7154</v>
      </c>
      <c r="F11">
        <v>14</v>
      </c>
      <c r="G11">
        <v>599</v>
      </c>
      <c r="H11">
        <v>0</v>
      </c>
      <c r="I11">
        <v>0</v>
      </c>
      <c r="J11">
        <v>8051</v>
      </c>
      <c r="K11">
        <v>62</v>
      </c>
      <c r="L11">
        <v>1844</v>
      </c>
      <c r="M11">
        <v>2307</v>
      </c>
      <c r="N11">
        <v>65</v>
      </c>
      <c r="O11">
        <v>3070</v>
      </c>
      <c r="P11">
        <v>0</v>
      </c>
      <c r="Q11">
        <v>691</v>
      </c>
      <c r="R11">
        <v>8039</v>
      </c>
      <c r="S11">
        <v>0</v>
      </c>
      <c r="T11">
        <v>115</v>
      </c>
      <c r="U11">
        <v>61653</v>
      </c>
    </row>
    <row r="12" spans="1:21" x14ac:dyDescent="0.35">
      <c r="A12">
        <f t="shared" si="0"/>
        <v>0</v>
      </c>
      <c r="B12">
        <f t="shared" si="1"/>
        <v>0</v>
      </c>
      <c r="C12" t="s">
        <v>93</v>
      </c>
      <c r="D12">
        <v>0</v>
      </c>
      <c r="E12">
        <v>614</v>
      </c>
      <c r="F12">
        <v>0</v>
      </c>
      <c r="G12">
        <v>0</v>
      </c>
      <c r="H12">
        <v>0</v>
      </c>
      <c r="I12">
        <v>200</v>
      </c>
      <c r="J12">
        <v>814</v>
      </c>
      <c r="K12">
        <v>336</v>
      </c>
      <c r="L12">
        <v>0</v>
      </c>
      <c r="M12">
        <v>237</v>
      </c>
      <c r="N12">
        <v>0</v>
      </c>
      <c r="O12">
        <v>241</v>
      </c>
      <c r="P12">
        <v>0</v>
      </c>
      <c r="Q12">
        <v>0</v>
      </c>
      <c r="R12">
        <v>814</v>
      </c>
      <c r="S12">
        <v>0</v>
      </c>
      <c r="T12">
        <v>0</v>
      </c>
      <c r="U12">
        <v>6990</v>
      </c>
    </row>
    <row r="13" spans="1:21" x14ac:dyDescent="0.35">
      <c r="A13">
        <f t="shared" si="0"/>
        <v>0</v>
      </c>
      <c r="B13">
        <f t="shared" si="1"/>
        <v>0</v>
      </c>
      <c r="C13" t="s">
        <v>94</v>
      </c>
      <c r="D13">
        <v>0</v>
      </c>
      <c r="E13">
        <v>1199</v>
      </c>
      <c r="F13">
        <v>0</v>
      </c>
      <c r="G13">
        <v>0</v>
      </c>
      <c r="H13">
        <v>0</v>
      </c>
      <c r="I13">
        <v>0</v>
      </c>
      <c r="J13">
        <v>1199</v>
      </c>
      <c r="K13">
        <v>0</v>
      </c>
      <c r="L13">
        <v>210</v>
      </c>
      <c r="M13">
        <v>431</v>
      </c>
      <c r="N13">
        <v>0</v>
      </c>
      <c r="O13">
        <v>354</v>
      </c>
      <c r="P13">
        <v>0</v>
      </c>
      <c r="Q13">
        <v>0</v>
      </c>
      <c r="R13">
        <v>995</v>
      </c>
      <c r="S13">
        <v>0</v>
      </c>
      <c r="T13">
        <v>0</v>
      </c>
      <c r="U13">
        <v>14679</v>
      </c>
    </row>
    <row r="14" spans="1:21" x14ac:dyDescent="0.35">
      <c r="A14">
        <f t="shared" si="0"/>
        <v>0</v>
      </c>
      <c r="B14">
        <f t="shared" si="1"/>
        <v>0</v>
      </c>
      <c r="C14" t="s">
        <v>95</v>
      </c>
      <c r="D14">
        <v>0</v>
      </c>
      <c r="E14">
        <v>11</v>
      </c>
      <c r="F14">
        <v>0</v>
      </c>
      <c r="G14">
        <v>0</v>
      </c>
      <c r="H14">
        <v>0</v>
      </c>
      <c r="I14">
        <v>0</v>
      </c>
      <c r="J14">
        <v>11</v>
      </c>
      <c r="K14">
        <v>77</v>
      </c>
      <c r="L14">
        <v>0</v>
      </c>
      <c r="M14">
        <v>55</v>
      </c>
      <c r="N14">
        <v>0</v>
      </c>
      <c r="O14">
        <v>43</v>
      </c>
      <c r="P14">
        <v>0</v>
      </c>
      <c r="Q14">
        <v>0</v>
      </c>
      <c r="R14">
        <v>175</v>
      </c>
      <c r="S14">
        <v>0</v>
      </c>
      <c r="T14">
        <v>0</v>
      </c>
      <c r="U14">
        <v>1608</v>
      </c>
    </row>
    <row r="15" spans="1:21" x14ac:dyDescent="0.35">
      <c r="A15">
        <f t="shared" si="0"/>
        <v>0</v>
      </c>
      <c r="B15">
        <f t="shared" si="1"/>
        <v>0</v>
      </c>
      <c r="C15" t="s">
        <v>96</v>
      </c>
      <c r="D15">
        <v>0</v>
      </c>
      <c r="E15">
        <v>2223</v>
      </c>
      <c r="F15">
        <v>0</v>
      </c>
      <c r="G15">
        <v>48</v>
      </c>
      <c r="H15">
        <v>0</v>
      </c>
      <c r="I15">
        <v>0</v>
      </c>
      <c r="J15">
        <v>2271</v>
      </c>
      <c r="K15">
        <v>43</v>
      </c>
      <c r="L15">
        <v>326</v>
      </c>
      <c r="M15">
        <v>388</v>
      </c>
      <c r="N15">
        <v>0</v>
      </c>
      <c r="O15">
        <v>1166</v>
      </c>
      <c r="P15">
        <v>0</v>
      </c>
      <c r="Q15">
        <v>348</v>
      </c>
      <c r="R15">
        <v>2271</v>
      </c>
      <c r="S15">
        <v>0</v>
      </c>
      <c r="T15">
        <v>0</v>
      </c>
      <c r="U15">
        <v>11005</v>
      </c>
    </row>
    <row r="16" spans="1:21" x14ac:dyDescent="0.35">
      <c r="A16">
        <f t="shared" si="0"/>
        <v>0</v>
      </c>
      <c r="B16">
        <f t="shared" si="1"/>
        <v>0</v>
      </c>
      <c r="C16" t="s">
        <v>332</v>
      </c>
      <c r="D16">
        <v>19</v>
      </c>
      <c r="E16">
        <v>1062</v>
      </c>
      <c r="F16">
        <v>37</v>
      </c>
      <c r="G16">
        <v>4</v>
      </c>
      <c r="H16">
        <v>0</v>
      </c>
      <c r="I16">
        <v>0</v>
      </c>
      <c r="J16">
        <v>1122</v>
      </c>
      <c r="K16">
        <v>639</v>
      </c>
      <c r="L16">
        <v>0</v>
      </c>
      <c r="M16">
        <v>354</v>
      </c>
      <c r="N16">
        <v>0</v>
      </c>
      <c r="O16">
        <v>1311</v>
      </c>
      <c r="P16">
        <v>0</v>
      </c>
      <c r="Q16">
        <v>0</v>
      </c>
      <c r="R16">
        <v>2304</v>
      </c>
      <c r="S16">
        <v>0</v>
      </c>
      <c r="T16">
        <v>12150</v>
      </c>
      <c r="U16">
        <v>13876</v>
      </c>
    </row>
    <row r="17" spans="1:21" x14ac:dyDescent="0.35">
      <c r="A17">
        <f t="shared" si="0"/>
        <v>0</v>
      </c>
      <c r="B17">
        <f t="shared" si="1"/>
        <v>0</v>
      </c>
      <c r="C17" t="s">
        <v>97</v>
      </c>
      <c r="D17">
        <v>0</v>
      </c>
      <c r="E17">
        <v>895</v>
      </c>
      <c r="F17">
        <v>0</v>
      </c>
      <c r="G17">
        <v>0</v>
      </c>
      <c r="H17">
        <v>0</v>
      </c>
      <c r="I17">
        <v>0</v>
      </c>
      <c r="J17">
        <v>895</v>
      </c>
      <c r="K17">
        <v>163</v>
      </c>
      <c r="L17">
        <v>0</v>
      </c>
      <c r="M17">
        <v>75</v>
      </c>
      <c r="N17">
        <v>0</v>
      </c>
      <c r="O17">
        <v>756</v>
      </c>
      <c r="P17">
        <v>0</v>
      </c>
      <c r="Q17">
        <v>0</v>
      </c>
      <c r="R17">
        <v>994</v>
      </c>
      <c r="S17">
        <v>0</v>
      </c>
      <c r="T17">
        <v>0</v>
      </c>
      <c r="U17">
        <v>1944</v>
      </c>
    </row>
    <row r="18" spans="1:21" x14ac:dyDescent="0.35">
      <c r="A18">
        <f t="shared" si="0"/>
        <v>0</v>
      </c>
      <c r="B18">
        <f t="shared" si="1"/>
        <v>0</v>
      </c>
      <c r="C18" t="s">
        <v>98</v>
      </c>
      <c r="D18">
        <v>1446</v>
      </c>
      <c r="E18">
        <v>12958</v>
      </c>
      <c r="F18">
        <v>0</v>
      </c>
      <c r="G18">
        <v>215</v>
      </c>
      <c r="H18">
        <v>0</v>
      </c>
      <c r="I18">
        <v>0</v>
      </c>
      <c r="J18">
        <v>14619</v>
      </c>
      <c r="K18">
        <v>863</v>
      </c>
      <c r="L18">
        <v>1772</v>
      </c>
      <c r="M18">
        <v>8413</v>
      </c>
      <c r="N18">
        <v>53</v>
      </c>
      <c r="O18">
        <v>4950</v>
      </c>
      <c r="P18">
        <v>0</v>
      </c>
      <c r="Q18">
        <v>601</v>
      </c>
      <c r="R18">
        <v>16652</v>
      </c>
      <c r="S18">
        <v>7218</v>
      </c>
      <c r="T18">
        <v>0</v>
      </c>
      <c r="U18">
        <v>253520</v>
      </c>
    </row>
    <row r="19" spans="1:21" x14ac:dyDescent="0.35">
      <c r="A19">
        <f t="shared" si="0"/>
        <v>0</v>
      </c>
      <c r="B19">
        <f t="shared" si="1"/>
        <v>0</v>
      </c>
      <c r="C19" t="s">
        <v>99</v>
      </c>
      <c r="D19">
        <v>55</v>
      </c>
      <c r="E19">
        <v>5454</v>
      </c>
      <c r="F19">
        <v>0</v>
      </c>
      <c r="G19">
        <v>269</v>
      </c>
      <c r="H19">
        <v>0</v>
      </c>
      <c r="I19">
        <v>0</v>
      </c>
      <c r="J19">
        <v>5778</v>
      </c>
      <c r="K19">
        <v>94</v>
      </c>
      <c r="L19">
        <v>1049</v>
      </c>
      <c r="M19">
        <v>1785</v>
      </c>
      <c r="N19">
        <v>6</v>
      </c>
      <c r="O19">
        <v>2451</v>
      </c>
      <c r="P19">
        <v>0</v>
      </c>
      <c r="Q19">
        <v>750</v>
      </c>
      <c r="R19">
        <v>6135</v>
      </c>
      <c r="S19">
        <v>138</v>
      </c>
      <c r="T19">
        <v>2950</v>
      </c>
      <c r="U19">
        <v>56633</v>
      </c>
    </row>
    <row r="20" spans="1:21" x14ac:dyDescent="0.35">
      <c r="A20">
        <f t="shared" si="0"/>
        <v>0</v>
      </c>
      <c r="B20">
        <f t="shared" si="1"/>
        <v>0</v>
      </c>
      <c r="C20" t="s">
        <v>100</v>
      </c>
      <c r="D20">
        <v>84</v>
      </c>
      <c r="E20">
        <v>8155</v>
      </c>
      <c r="F20">
        <v>0</v>
      </c>
      <c r="G20">
        <v>97</v>
      </c>
      <c r="H20">
        <v>0</v>
      </c>
      <c r="I20">
        <v>24</v>
      </c>
      <c r="J20">
        <v>8360</v>
      </c>
      <c r="K20">
        <v>0</v>
      </c>
      <c r="L20">
        <v>2231</v>
      </c>
      <c r="M20">
        <v>3592</v>
      </c>
      <c r="N20">
        <v>40</v>
      </c>
      <c r="O20">
        <v>2938</v>
      </c>
      <c r="P20">
        <v>133</v>
      </c>
      <c r="Q20">
        <v>0</v>
      </c>
      <c r="R20">
        <v>8934</v>
      </c>
      <c r="S20">
        <v>4</v>
      </c>
      <c r="T20">
        <v>0</v>
      </c>
      <c r="U20">
        <v>100918</v>
      </c>
    </row>
    <row r="21" spans="1:21" x14ac:dyDescent="0.35">
      <c r="A21">
        <f t="shared" si="0"/>
        <v>0</v>
      </c>
      <c r="B21">
        <f t="shared" si="1"/>
        <v>0</v>
      </c>
      <c r="C21" t="s">
        <v>102</v>
      </c>
      <c r="D21">
        <v>0</v>
      </c>
      <c r="E21">
        <v>2960</v>
      </c>
      <c r="F21">
        <v>0</v>
      </c>
      <c r="G21">
        <v>64</v>
      </c>
      <c r="H21">
        <v>0</v>
      </c>
      <c r="I21">
        <v>0</v>
      </c>
      <c r="J21">
        <v>3024</v>
      </c>
      <c r="K21">
        <v>0</v>
      </c>
      <c r="L21">
        <v>1767</v>
      </c>
      <c r="M21">
        <v>237</v>
      </c>
      <c r="N21">
        <v>0</v>
      </c>
      <c r="O21">
        <v>1089</v>
      </c>
      <c r="P21">
        <v>0</v>
      </c>
      <c r="Q21">
        <v>0</v>
      </c>
      <c r="R21">
        <v>3093</v>
      </c>
      <c r="S21">
        <v>0</v>
      </c>
      <c r="T21">
        <v>0</v>
      </c>
      <c r="U21">
        <v>6350</v>
      </c>
    </row>
    <row r="22" spans="1:21" x14ac:dyDescent="0.35">
      <c r="A22">
        <f t="shared" si="0"/>
        <v>0</v>
      </c>
      <c r="B22">
        <f t="shared" si="1"/>
        <v>0</v>
      </c>
      <c r="C22" t="s">
        <v>105</v>
      </c>
      <c r="D22">
        <v>0</v>
      </c>
      <c r="E22">
        <v>1530</v>
      </c>
      <c r="F22">
        <v>0</v>
      </c>
      <c r="G22">
        <v>0</v>
      </c>
      <c r="H22">
        <v>0</v>
      </c>
      <c r="I22">
        <v>0</v>
      </c>
      <c r="J22">
        <v>1530</v>
      </c>
      <c r="K22">
        <v>240</v>
      </c>
      <c r="L22">
        <v>0</v>
      </c>
      <c r="M22">
        <v>178</v>
      </c>
      <c r="N22">
        <v>0</v>
      </c>
      <c r="O22">
        <v>728</v>
      </c>
      <c r="P22">
        <v>0</v>
      </c>
      <c r="Q22">
        <v>0</v>
      </c>
      <c r="R22">
        <v>1146</v>
      </c>
      <c r="S22">
        <v>0</v>
      </c>
      <c r="T22">
        <v>0</v>
      </c>
      <c r="U22">
        <v>4460</v>
      </c>
    </row>
    <row r="23" spans="1:21" x14ac:dyDescent="0.35">
      <c r="A23">
        <f t="shared" si="0"/>
        <v>0</v>
      </c>
      <c r="B23">
        <f t="shared" si="1"/>
        <v>0</v>
      </c>
      <c r="C23" t="s">
        <v>333</v>
      </c>
      <c r="D23">
        <v>0</v>
      </c>
      <c r="E23">
        <v>1206</v>
      </c>
      <c r="F23">
        <v>0</v>
      </c>
      <c r="G23">
        <v>81</v>
      </c>
      <c r="H23">
        <v>0</v>
      </c>
      <c r="I23">
        <v>511</v>
      </c>
      <c r="J23">
        <v>1798</v>
      </c>
      <c r="K23">
        <v>393</v>
      </c>
      <c r="L23">
        <v>0</v>
      </c>
      <c r="M23">
        <v>360</v>
      </c>
      <c r="N23">
        <v>0</v>
      </c>
      <c r="O23">
        <v>1045</v>
      </c>
      <c r="P23">
        <v>0</v>
      </c>
      <c r="Q23">
        <v>0</v>
      </c>
      <c r="R23">
        <v>1798</v>
      </c>
      <c r="S23">
        <v>195</v>
      </c>
      <c r="T23">
        <v>993</v>
      </c>
      <c r="U23">
        <v>10624</v>
      </c>
    </row>
    <row r="24" spans="1:21" x14ac:dyDescent="0.35">
      <c r="A24">
        <f t="shared" si="0"/>
        <v>0</v>
      </c>
      <c r="B24">
        <f t="shared" si="1"/>
        <v>0</v>
      </c>
      <c r="C24" t="s">
        <v>106</v>
      </c>
      <c r="D24">
        <v>0</v>
      </c>
      <c r="E24">
        <v>573</v>
      </c>
      <c r="F24">
        <v>0</v>
      </c>
      <c r="G24">
        <v>57</v>
      </c>
      <c r="H24">
        <v>0</v>
      </c>
      <c r="I24">
        <v>0</v>
      </c>
      <c r="J24">
        <v>630</v>
      </c>
      <c r="K24">
        <v>435</v>
      </c>
      <c r="L24">
        <v>0</v>
      </c>
      <c r="M24">
        <v>363</v>
      </c>
      <c r="N24">
        <v>0</v>
      </c>
      <c r="O24">
        <v>186</v>
      </c>
      <c r="P24">
        <v>0</v>
      </c>
      <c r="Q24">
        <v>0</v>
      </c>
      <c r="R24">
        <v>984</v>
      </c>
      <c r="S24">
        <v>0</v>
      </c>
      <c r="T24">
        <v>0</v>
      </c>
      <c r="U24">
        <v>12363</v>
      </c>
    </row>
    <row r="25" spans="1:21" x14ac:dyDescent="0.35">
      <c r="A25">
        <f t="shared" si="0"/>
        <v>0</v>
      </c>
      <c r="B25">
        <f t="shared" si="1"/>
        <v>0</v>
      </c>
      <c r="C25" t="s">
        <v>107</v>
      </c>
      <c r="D25">
        <v>0</v>
      </c>
      <c r="E25">
        <v>427</v>
      </c>
      <c r="F25">
        <v>0</v>
      </c>
      <c r="G25">
        <v>0</v>
      </c>
      <c r="H25">
        <v>0</v>
      </c>
      <c r="I25">
        <v>0</v>
      </c>
      <c r="J25">
        <v>427</v>
      </c>
      <c r="K25">
        <v>272</v>
      </c>
      <c r="L25">
        <v>0</v>
      </c>
      <c r="M25">
        <v>211</v>
      </c>
      <c r="N25">
        <v>0</v>
      </c>
      <c r="O25">
        <v>180</v>
      </c>
      <c r="P25">
        <v>0</v>
      </c>
      <c r="Q25">
        <v>0</v>
      </c>
      <c r="R25">
        <v>663</v>
      </c>
      <c r="S25">
        <v>0</v>
      </c>
      <c r="T25">
        <v>0</v>
      </c>
      <c r="U25">
        <v>6074</v>
      </c>
    </row>
    <row r="26" spans="1:21" x14ac:dyDescent="0.35">
      <c r="A26">
        <f t="shared" si="0"/>
        <v>0</v>
      </c>
      <c r="B26">
        <f t="shared" si="1"/>
        <v>0</v>
      </c>
      <c r="C26" t="s">
        <v>108</v>
      </c>
      <c r="D26">
        <v>5</v>
      </c>
      <c r="E26">
        <v>449</v>
      </c>
      <c r="F26">
        <v>0</v>
      </c>
      <c r="G26">
        <v>0</v>
      </c>
      <c r="H26">
        <v>0</v>
      </c>
      <c r="I26">
        <v>0</v>
      </c>
      <c r="J26">
        <v>454</v>
      </c>
      <c r="K26">
        <v>125</v>
      </c>
      <c r="L26">
        <v>0</v>
      </c>
      <c r="M26">
        <v>86</v>
      </c>
      <c r="N26">
        <v>0</v>
      </c>
      <c r="O26">
        <v>197</v>
      </c>
      <c r="P26">
        <v>0</v>
      </c>
      <c r="Q26">
        <v>0</v>
      </c>
      <c r="R26">
        <v>408</v>
      </c>
      <c r="S26">
        <v>0</v>
      </c>
      <c r="T26">
        <v>126</v>
      </c>
      <c r="U26">
        <v>2492</v>
      </c>
    </row>
    <row r="27" spans="1:21" x14ac:dyDescent="0.35">
      <c r="A27">
        <f t="shared" si="0"/>
        <v>0</v>
      </c>
      <c r="B27">
        <f t="shared" si="1"/>
        <v>0</v>
      </c>
      <c r="C27" t="s">
        <v>109</v>
      </c>
      <c r="D27">
        <v>3</v>
      </c>
      <c r="E27">
        <v>256</v>
      </c>
      <c r="F27">
        <v>0</v>
      </c>
      <c r="G27">
        <v>0</v>
      </c>
      <c r="H27">
        <v>0</v>
      </c>
      <c r="I27">
        <v>0</v>
      </c>
      <c r="J27">
        <v>259</v>
      </c>
      <c r="K27">
        <v>0</v>
      </c>
      <c r="L27">
        <v>0</v>
      </c>
      <c r="M27">
        <v>0</v>
      </c>
      <c r="N27">
        <v>29</v>
      </c>
      <c r="O27">
        <v>73</v>
      </c>
      <c r="P27">
        <v>0</v>
      </c>
      <c r="Q27">
        <v>0</v>
      </c>
      <c r="R27">
        <v>102</v>
      </c>
      <c r="S27">
        <v>0</v>
      </c>
      <c r="T27">
        <v>0</v>
      </c>
      <c r="U27">
        <v>0</v>
      </c>
    </row>
    <row r="28" spans="1:21" x14ac:dyDescent="0.35">
      <c r="A28">
        <f t="shared" si="0"/>
        <v>0</v>
      </c>
      <c r="B28">
        <f t="shared" si="1"/>
        <v>0</v>
      </c>
      <c r="C28" t="s">
        <v>110</v>
      </c>
      <c r="D28">
        <v>0</v>
      </c>
      <c r="E28">
        <v>21</v>
      </c>
      <c r="F28">
        <v>0</v>
      </c>
      <c r="G28">
        <v>15</v>
      </c>
      <c r="H28">
        <v>0</v>
      </c>
      <c r="I28">
        <v>0</v>
      </c>
      <c r="J28">
        <v>36</v>
      </c>
      <c r="K28">
        <v>234</v>
      </c>
      <c r="L28">
        <v>0</v>
      </c>
      <c r="M28">
        <v>31</v>
      </c>
      <c r="N28">
        <v>0</v>
      </c>
      <c r="O28">
        <v>281</v>
      </c>
      <c r="P28">
        <v>0</v>
      </c>
      <c r="Q28">
        <v>0</v>
      </c>
      <c r="R28">
        <v>546</v>
      </c>
      <c r="S28">
        <v>12</v>
      </c>
      <c r="T28">
        <v>0</v>
      </c>
      <c r="U28">
        <v>708</v>
      </c>
    </row>
    <row r="29" spans="1:21" x14ac:dyDescent="0.35">
      <c r="A29">
        <f t="shared" si="0"/>
        <v>0</v>
      </c>
      <c r="B29">
        <f t="shared" si="1"/>
        <v>0</v>
      </c>
      <c r="C29" t="s">
        <v>111</v>
      </c>
      <c r="D29">
        <v>700</v>
      </c>
      <c r="E29">
        <v>18605</v>
      </c>
      <c r="F29">
        <v>0</v>
      </c>
      <c r="G29">
        <v>2128</v>
      </c>
      <c r="H29">
        <v>0</v>
      </c>
      <c r="I29">
        <v>0</v>
      </c>
      <c r="J29">
        <v>21433</v>
      </c>
      <c r="K29">
        <v>0</v>
      </c>
      <c r="L29">
        <v>4127</v>
      </c>
      <c r="M29">
        <v>5676</v>
      </c>
      <c r="N29">
        <v>0</v>
      </c>
      <c r="O29">
        <v>9183</v>
      </c>
      <c r="P29">
        <v>0</v>
      </c>
      <c r="Q29">
        <v>0</v>
      </c>
      <c r="R29">
        <v>18986</v>
      </c>
      <c r="S29">
        <v>996</v>
      </c>
      <c r="T29">
        <v>2865</v>
      </c>
      <c r="U29">
        <v>178006</v>
      </c>
    </row>
    <row r="30" spans="1:21" x14ac:dyDescent="0.35">
      <c r="A30">
        <f t="shared" si="0"/>
        <v>0</v>
      </c>
      <c r="B30">
        <f t="shared" si="1"/>
        <v>0</v>
      </c>
      <c r="C30" t="s">
        <v>112</v>
      </c>
      <c r="D30">
        <v>0</v>
      </c>
      <c r="E30">
        <v>744</v>
      </c>
      <c r="F30">
        <v>0</v>
      </c>
      <c r="G30">
        <v>0</v>
      </c>
      <c r="H30">
        <v>0</v>
      </c>
      <c r="I30">
        <v>0</v>
      </c>
      <c r="J30">
        <v>744</v>
      </c>
      <c r="K30">
        <v>14</v>
      </c>
      <c r="L30">
        <v>0</v>
      </c>
      <c r="M30">
        <v>29</v>
      </c>
      <c r="N30">
        <v>0</v>
      </c>
      <c r="O30">
        <v>428</v>
      </c>
      <c r="P30">
        <v>0</v>
      </c>
      <c r="Q30">
        <v>273</v>
      </c>
      <c r="R30">
        <v>744</v>
      </c>
      <c r="S30">
        <v>0</v>
      </c>
      <c r="T30">
        <v>0</v>
      </c>
      <c r="U30">
        <v>915</v>
      </c>
    </row>
    <row r="31" spans="1:21" x14ac:dyDescent="0.35">
      <c r="A31">
        <f t="shared" si="0"/>
        <v>0</v>
      </c>
      <c r="B31">
        <f t="shared" si="1"/>
        <v>0</v>
      </c>
      <c r="C31" t="s">
        <v>113</v>
      </c>
      <c r="D31">
        <v>0</v>
      </c>
      <c r="E31">
        <v>1079</v>
      </c>
      <c r="F31">
        <v>0</v>
      </c>
      <c r="G31">
        <v>0</v>
      </c>
      <c r="H31">
        <v>0</v>
      </c>
      <c r="I31">
        <v>0</v>
      </c>
      <c r="J31">
        <v>1079</v>
      </c>
      <c r="K31">
        <v>310</v>
      </c>
      <c r="L31">
        <v>0</v>
      </c>
      <c r="M31">
        <v>75</v>
      </c>
      <c r="N31">
        <v>0</v>
      </c>
      <c r="O31">
        <v>886</v>
      </c>
      <c r="P31">
        <v>0</v>
      </c>
      <c r="Q31">
        <v>0</v>
      </c>
      <c r="R31">
        <v>1271</v>
      </c>
      <c r="S31">
        <v>0</v>
      </c>
      <c r="T31">
        <v>0</v>
      </c>
      <c r="U31">
        <v>2086</v>
      </c>
    </row>
    <row r="32" spans="1:21" x14ac:dyDescent="0.35">
      <c r="A32">
        <f t="shared" si="0"/>
        <v>0</v>
      </c>
      <c r="B32">
        <f t="shared" si="1"/>
        <v>0</v>
      </c>
      <c r="C32" t="s">
        <v>114</v>
      </c>
      <c r="D32">
        <v>10</v>
      </c>
      <c r="E32">
        <v>538</v>
      </c>
      <c r="F32">
        <v>0</v>
      </c>
      <c r="G32">
        <v>0</v>
      </c>
      <c r="H32">
        <v>0</v>
      </c>
      <c r="I32">
        <v>0</v>
      </c>
      <c r="J32">
        <v>548</v>
      </c>
      <c r="K32">
        <v>83</v>
      </c>
      <c r="L32">
        <v>0</v>
      </c>
      <c r="M32">
        <v>50</v>
      </c>
      <c r="N32">
        <v>0</v>
      </c>
      <c r="O32">
        <v>294</v>
      </c>
      <c r="P32">
        <v>0</v>
      </c>
      <c r="Q32">
        <v>0</v>
      </c>
      <c r="R32">
        <v>427</v>
      </c>
      <c r="S32">
        <v>0</v>
      </c>
      <c r="T32">
        <v>0</v>
      </c>
      <c r="U32">
        <v>1369</v>
      </c>
    </row>
    <row r="33" spans="1:21" x14ac:dyDescent="0.35">
      <c r="A33">
        <f t="shared" si="0"/>
        <v>0</v>
      </c>
      <c r="B33">
        <f t="shared" si="1"/>
        <v>0</v>
      </c>
      <c r="C33" t="s">
        <v>115</v>
      </c>
      <c r="D33">
        <v>625</v>
      </c>
      <c r="E33">
        <v>11170</v>
      </c>
      <c r="F33">
        <v>0</v>
      </c>
      <c r="G33">
        <v>1378</v>
      </c>
      <c r="H33">
        <v>0</v>
      </c>
      <c r="I33">
        <v>1767</v>
      </c>
      <c r="J33">
        <v>14940</v>
      </c>
      <c r="K33">
        <v>0</v>
      </c>
      <c r="L33">
        <v>2364</v>
      </c>
      <c r="M33">
        <v>8226</v>
      </c>
      <c r="N33">
        <v>16</v>
      </c>
      <c r="O33">
        <v>3594</v>
      </c>
      <c r="P33">
        <v>0</v>
      </c>
      <c r="Q33">
        <v>0</v>
      </c>
      <c r="R33">
        <v>14200</v>
      </c>
      <c r="S33">
        <v>10015</v>
      </c>
      <c r="T33">
        <v>12773</v>
      </c>
      <c r="U33">
        <v>209755</v>
      </c>
    </row>
    <row r="34" spans="1:21" x14ac:dyDescent="0.35">
      <c r="A34">
        <f t="shared" si="0"/>
        <v>0</v>
      </c>
      <c r="B34">
        <f t="shared" si="1"/>
        <v>0</v>
      </c>
      <c r="C34" t="s">
        <v>116</v>
      </c>
      <c r="D34">
        <v>0</v>
      </c>
      <c r="E34">
        <v>437</v>
      </c>
      <c r="F34">
        <v>0</v>
      </c>
      <c r="G34">
        <v>1</v>
      </c>
      <c r="H34">
        <v>0</v>
      </c>
      <c r="I34">
        <v>120</v>
      </c>
      <c r="J34">
        <v>558</v>
      </c>
      <c r="K34">
        <v>213</v>
      </c>
      <c r="L34">
        <v>0</v>
      </c>
      <c r="M34">
        <v>276</v>
      </c>
      <c r="N34">
        <v>0</v>
      </c>
      <c r="O34">
        <v>193</v>
      </c>
      <c r="P34">
        <v>0</v>
      </c>
      <c r="Q34">
        <v>0</v>
      </c>
      <c r="R34">
        <v>682</v>
      </c>
      <c r="S34">
        <v>0</v>
      </c>
      <c r="T34">
        <v>0</v>
      </c>
      <c r="U34">
        <v>8241</v>
      </c>
    </row>
    <row r="35" spans="1:21" x14ac:dyDescent="0.35">
      <c r="A35">
        <f t="shared" si="0"/>
        <v>0</v>
      </c>
      <c r="B35">
        <f t="shared" si="1"/>
        <v>0</v>
      </c>
      <c r="C35" t="s">
        <v>118</v>
      </c>
      <c r="D35">
        <v>945</v>
      </c>
      <c r="E35">
        <v>16195</v>
      </c>
      <c r="F35">
        <v>0</v>
      </c>
      <c r="G35">
        <v>220</v>
      </c>
      <c r="H35">
        <v>0</v>
      </c>
      <c r="I35">
        <v>0</v>
      </c>
      <c r="J35">
        <v>17360</v>
      </c>
      <c r="K35">
        <v>0</v>
      </c>
      <c r="L35">
        <v>2622</v>
      </c>
      <c r="M35">
        <v>2291</v>
      </c>
      <c r="N35">
        <v>151</v>
      </c>
      <c r="O35">
        <v>6412</v>
      </c>
      <c r="P35">
        <v>2</v>
      </c>
      <c r="Q35">
        <v>5500</v>
      </c>
      <c r="R35">
        <v>16978</v>
      </c>
      <c r="S35">
        <v>424</v>
      </c>
      <c r="T35">
        <v>100</v>
      </c>
      <c r="U35">
        <v>61449</v>
      </c>
    </row>
    <row r="36" spans="1:21" x14ac:dyDescent="0.35">
      <c r="A36">
        <f t="shared" si="0"/>
        <v>0</v>
      </c>
      <c r="B36">
        <f t="shared" si="1"/>
        <v>0</v>
      </c>
      <c r="C36" t="s">
        <v>120</v>
      </c>
      <c r="D36">
        <v>24</v>
      </c>
      <c r="E36">
        <v>2262</v>
      </c>
      <c r="F36">
        <v>0</v>
      </c>
      <c r="G36">
        <v>41</v>
      </c>
      <c r="H36">
        <v>0</v>
      </c>
      <c r="I36">
        <v>0</v>
      </c>
      <c r="J36">
        <v>2327</v>
      </c>
      <c r="K36">
        <v>984</v>
      </c>
      <c r="L36">
        <v>0</v>
      </c>
      <c r="M36">
        <v>620</v>
      </c>
      <c r="N36">
        <v>0</v>
      </c>
      <c r="O36">
        <v>3801</v>
      </c>
      <c r="P36">
        <v>0</v>
      </c>
      <c r="Q36">
        <v>0</v>
      </c>
      <c r="R36">
        <v>5405</v>
      </c>
      <c r="S36">
        <v>151</v>
      </c>
      <c r="T36">
        <v>200</v>
      </c>
      <c r="U36">
        <v>16112</v>
      </c>
    </row>
    <row r="37" spans="1:21" x14ac:dyDescent="0.35">
      <c r="A37">
        <f t="shared" si="0"/>
        <v>0</v>
      </c>
      <c r="B37">
        <f t="shared" si="1"/>
        <v>0</v>
      </c>
      <c r="C37" t="s">
        <v>121</v>
      </c>
      <c r="D37">
        <v>695</v>
      </c>
      <c r="E37">
        <v>12960</v>
      </c>
      <c r="F37">
        <v>155</v>
      </c>
      <c r="G37">
        <v>967</v>
      </c>
      <c r="H37">
        <v>0</v>
      </c>
      <c r="I37">
        <v>0</v>
      </c>
      <c r="J37">
        <v>14777</v>
      </c>
      <c r="K37">
        <v>20</v>
      </c>
      <c r="L37">
        <v>2939</v>
      </c>
      <c r="M37">
        <v>3832</v>
      </c>
      <c r="N37">
        <v>139</v>
      </c>
      <c r="O37">
        <v>5640</v>
      </c>
      <c r="P37">
        <v>0</v>
      </c>
      <c r="Q37">
        <v>2775</v>
      </c>
      <c r="R37">
        <v>15345</v>
      </c>
      <c r="S37">
        <v>0</v>
      </c>
      <c r="T37">
        <v>0</v>
      </c>
      <c r="U37">
        <v>105282</v>
      </c>
    </row>
    <row r="38" spans="1:21" x14ac:dyDescent="0.35">
      <c r="A38">
        <f t="shared" si="0"/>
        <v>0</v>
      </c>
      <c r="B38">
        <f t="shared" si="1"/>
        <v>0</v>
      </c>
      <c r="C38" t="s">
        <v>122</v>
      </c>
      <c r="D38">
        <v>9</v>
      </c>
      <c r="E38">
        <v>1501</v>
      </c>
      <c r="F38">
        <v>0</v>
      </c>
      <c r="G38">
        <v>30</v>
      </c>
      <c r="H38">
        <v>0</v>
      </c>
      <c r="I38">
        <v>450</v>
      </c>
      <c r="J38">
        <v>1990</v>
      </c>
      <c r="K38">
        <v>507</v>
      </c>
      <c r="L38">
        <v>0</v>
      </c>
      <c r="M38">
        <v>596</v>
      </c>
      <c r="N38">
        <v>0</v>
      </c>
      <c r="O38">
        <v>699</v>
      </c>
      <c r="P38">
        <v>0</v>
      </c>
      <c r="Q38">
        <v>0</v>
      </c>
      <c r="R38">
        <v>1802</v>
      </c>
      <c r="S38">
        <v>0</v>
      </c>
      <c r="T38">
        <v>300</v>
      </c>
      <c r="U38">
        <v>18607</v>
      </c>
    </row>
    <row r="39" spans="1:21" x14ac:dyDescent="0.35">
      <c r="A39">
        <f t="shared" si="0"/>
        <v>0</v>
      </c>
      <c r="B39">
        <f t="shared" si="1"/>
        <v>0</v>
      </c>
      <c r="C39" t="s">
        <v>123</v>
      </c>
      <c r="D39">
        <v>98</v>
      </c>
      <c r="E39">
        <v>991</v>
      </c>
      <c r="F39">
        <v>0</v>
      </c>
      <c r="G39">
        <v>392</v>
      </c>
      <c r="H39">
        <v>0</v>
      </c>
      <c r="I39">
        <v>0</v>
      </c>
      <c r="J39">
        <v>1481</v>
      </c>
      <c r="K39">
        <v>33</v>
      </c>
      <c r="L39">
        <v>0</v>
      </c>
      <c r="M39">
        <v>31</v>
      </c>
      <c r="N39">
        <v>8</v>
      </c>
      <c r="O39">
        <v>1202</v>
      </c>
      <c r="P39">
        <v>0</v>
      </c>
      <c r="Q39">
        <v>0</v>
      </c>
      <c r="R39">
        <v>1274</v>
      </c>
      <c r="S39">
        <v>0</v>
      </c>
      <c r="T39">
        <v>0</v>
      </c>
      <c r="U39">
        <v>874</v>
      </c>
    </row>
    <row r="40" spans="1:21" x14ac:dyDescent="0.35">
      <c r="A40">
        <f t="shared" si="0"/>
        <v>0</v>
      </c>
      <c r="B40">
        <f t="shared" si="1"/>
        <v>0</v>
      </c>
      <c r="C40" t="s">
        <v>125</v>
      </c>
      <c r="D40">
        <v>30</v>
      </c>
      <c r="E40">
        <v>23770</v>
      </c>
      <c r="F40">
        <v>37</v>
      </c>
      <c r="G40">
        <v>1502</v>
      </c>
      <c r="H40">
        <v>0</v>
      </c>
      <c r="I40">
        <v>0</v>
      </c>
      <c r="J40">
        <v>25339</v>
      </c>
      <c r="K40">
        <v>413</v>
      </c>
      <c r="L40">
        <v>2331</v>
      </c>
      <c r="M40">
        <v>11956</v>
      </c>
      <c r="N40">
        <v>20</v>
      </c>
      <c r="O40">
        <v>9479</v>
      </c>
      <c r="P40">
        <v>0</v>
      </c>
      <c r="Q40">
        <v>0</v>
      </c>
      <c r="R40">
        <v>24199</v>
      </c>
      <c r="S40">
        <v>207</v>
      </c>
      <c r="T40">
        <v>0</v>
      </c>
      <c r="U40">
        <v>384226</v>
      </c>
    </row>
    <row r="41" spans="1:21" x14ac:dyDescent="0.35">
      <c r="A41">
        <f t="shared" si="0"/>
        <v>0</v>
      </c>
      <c r="B41">
        <f t="shared" si="1"/>
        <v>0</v>
      </c>
      <c r="C41" t="s">
        <v>126</v>
      </c>
      <c r="D41">
        <v>141</v>
      </c>
      <c r="E41">
        <v>1176</v>
      </c>
      <c r="F41">
        <v>0</v>
      </c>
      <c r="G41">
        <v>0</v>
      </c>
      <c r="H41">
        <v>0</v>
      </c>
      <c r="I41">
        <v>0</v>
      </c>
      <c r="J41">
        <v>1317</v>
      </c>
      <c r="K41">
        <v>0</v>
      </c>
      <c r="L41">
        <v>0</v>
      </c>
      <c r="M41">
        <v>0</v>
      </c>
      <c r="N41">
        <v>10</v>
      </c>
      <c r="O41">
        <v>1217</v>
      </c>
      <c r="P41">
        <v>0</v>
      </c>
      <c r="Q41">
        <v>0</v>
      </c>
      <c r="R41">
        <v>1227</v>
      </c>
      <c r="S41">
        <v>0</v>
      </c>
      <c r="T41">
        <v>0</v>
      </c>
      <c r="U41">
        <v>0</v>
      </c>
    </row>
    <row r="42" spans="1:21" x14ac:dyDescent="0.35">
      <c r="A42">
        <f t="shared" si="0"/>
        <v>0</v>
      </c>
      <c r="B42">
        <f t="shared" si="1"/>
        <v>0</v>
      </c>
      <c r="C42" t="s">
        <v>127</v>
      </c>
      <c r="D42">
        <v>640</v>
      </c>
      <c r="E42">
        <v>5846</v>
      </c>
      <c r="F42">
        <v>0</v>
      </c>
      <c r="G42">
        <v>115</v>
      </c>
      <c r="H42">
        <v>0</v>
      </c>
      <c r="I42">
        <v>0</v>
      </c>
      <c r="J42">
        <v>6601</v>
      </c>
      <c r="K42">
        <v>0</v>
      </c>
      <c r="L42">
        <v>973</v>
      </c>
      <c r="M42">
        <v>364</v>
      </c>
      <c r="N42">
        <v>198</v>
      </c>
      <c r="O42">
        <v>2582</v>
      </c>
      <c r="P42">
        <v>0</v>
      </c>
      <c r="Q42">
        <v>2484</v>
      </c>
      <c r="R42">
        <v>6601</v>
      </c>
      <c r="S42">
        <v>377</v>
      </c>
      <c r="T42">
        <v>300</v>
      </c>
      <c r="U42">
        <v>10350</v>
      </c>
    </row>
    <row r="43" spans="1:21" x14ac:dyDescent="0.35">
      <c r="A43">
        <f t="shared" si="0"/>
        <v>0</v>
      </c>
      <c r="B43">
        <f t="shared" si="1"/>
        <v>0</v>
      </c>
      <c r="C43" t="s">
        <v>128</v>
      </c>
      <c r="D43">
        <v>0</v>
      </c>
      <c r="E43">
        <v>790</v>
      </c>
      <c r="F43">
        <v>0</v>
      </c>
      <c r="G43">
        <v>55</v>
      </c>
      <c r="H43">
        <v>0</v>
      </c>
      <c r="I43">
        <v>303</v>
      </c>
      <c r="J43">
        <v>1148</v>
      </c>
      <c r="K43">
        <v>415</v>
      </c>
      <c r="L43">
        <v>0</v>
      </c>
      <c r="M43">
        <v>203</v>
      </c>
      <c r="N43">
        <v>0</v>
      </c>
      <c r="O43">
        <v>532</v>
      </c>
      <c r="P43">
        <v>0</v>
      </c>
      <c r="Q43">
        <v>0</v>
      </c>
      <c r="R43">
        <v>1150</v>
      </c>
      <c r="S43">
        <v>118</v>
      </c>
      <c r="T43">
        <v>0</v>
      </c>
      <c r="U43">
        <v>5758</v>
      </c>
    </row>
    <row r="44" spans="1:21" x14ac:dyDescent="0.35">
      <c r="A44">
        <f t="shared" si="0"/>
        <v>0</v>
      </c>
      <c r="B44">
        <f t="shared" si="1"/>
        <v>0</v>
      </c>
      <c r="C44" t="s">
        <v>129</v>
      </c>
      <c r="D44">
        <v>242</v>
      </c>
      <c r="E44">
        <v>3174</v>
      </c>
      <c r="F44">
        <v>0</v>
      </c>
      <c r="G44">
        <v>5</v>
      </c>
      <c r="H44">
        <v>0</v>
      </c>
      <c r="I44">
        <v>1000</v>
      </c>
      <c r="J44">
        <v>4421</v>
      </c>
      <c r="K44">
        <v>1355</v>
      </c>
      <c r="L44">
        <v>31</v>
      </c>
      <c r="M44">
        <v>1605</v>
      </c>
      <c r="N44">
        <v>40</v>
      </c>
      <c r="O44">
        <v>1367</v>
      </c>
      <c r="P44">
        <v>29</v>
      </c>
      <c r="Q44">
        <v>0</v>
      </c>
      <c r="R44">
        <v>4427</v>
      </c>
      <c r="S44">
        <v>1655</v>
      </c>
      <c r="T44">
        <v>1000</v>
      </c>
      <c r="U44">
        <v>46824</v>
      </c>
    </row>
    <row r="45" spans="1:21" x14ac:dyDescent="0.35">
      <c r="A45">
        <f t="shared" si="0"/>
        <v>0</v>
      </c>
      <c r="B45">
        <f t="shared" si="1"/>
        <v>0</v>
      </c>
      <c r="C45" t="s">
        <v>130</v>
      </c>
      <c r="D45">
        <v>0</v>
      </c>
      <c r="E45">
        <v>2011</v>
      </c>
      <c r="F45">
        <v>0</v>
      </c>
      <c r="G45">
        <v>21</v>
      </c>
      <c r="H45">
        <v>0</v>
      </c>
      <c r="I45">
        <v>0</v>
      </c>
      <c r="J45">
        <v>2032</v>
      </c>
      <c r="K45">
        <v>205</v>
      </c>
      <c r="L45">
        <v>0</v>
      </c>
      <c r="M45">
        <v>91</v>
      </c>
      <c r="N45">
        <v>0</v>
      </c>
      <c r="O45">
        <v>1105</v>
      </c>
      <c r="P45">
        <v>0</v>
      </c>
      <c r="Q45">
        <v>650</v>
      </c>
      <c r="R45">
        <v>2051</v>
      </c>
      <c r="S45">
        <v>0</v>
      </c>
      <c r="T45">
        <v>0</v>
      </c>
      <c r="U45">
        <v>2753</v>
      </c>
    </row>
    <row r="46" spans="1:21" x14ac:dyDescent="0.35">
      <c r="A46">
        <f t="shared" si="0"/>
        <v>0</v>
      </c>
      <c r="B46">
        <f t="shared" si="1"/>
        <v>0</v>
      </c>
      <c r="C46" t="s">
        <v>131</v>
      </c>
      <c r="D46">
        <v>0</v>
      </c>
      <c r="E46">
        <v>903</v>
      </c>
      <c r="F46">
        <v>0</v>
      </c>
      <c r="G46">
        <v>0</v>
      </c>
      <c r="H46">
        <v>0</v>
      </c>
      <c r="I46">
        <v>0</v>
      </c>
      <c r="J46">
        <v>903</v>
      </c>
      <c r="K46">
        <v>107</v>
      </c>
      <c r="L46">
        <v>0</v>
      </c>
      <c r="M46">
        <v>50</v>
      </c>
      <c r="N46">
        <v>0</v>
      </c>
      <c r="O46">
        <v>419</v>
      </c>
      <c r="P46">
        <v>0</v>
      </c>
      <c r="Q46">
        <v>0</v>
      </c>
      <c r="R46">
        <v>576</v>
      </c>
      <c r="S46">
        <v>0</v>
      </c>
      <c r="T46">
        <v>0</v>
      </c>
      <c r="U46">
        <v>1407</v>
      </c>
    </row>
    <row r="47" spans="1:21" x14ac:dyDescent="0.35">
      <c r="A47">
        <f t="shared" si="0"/>
        <v>0</v>
      </c>
      <c r="B47">
        <f t="shared" si="1"/>
        <v>0</v>
      </c>
      <c r="C47" t="s">
        <v>334</v>
      </c>
      <c r="D47">
        <v>80</v>
      </c>
      <c r="E47">
        <v>351</v>
      </c>
      <c r="F47">
        <v>0</v>
      </c>
      <c r="G47">
        <v>0</v>
      </c>
      <c r="H47">
        <v>0</v>
      </c>
      <c r="I47">
        <v>0</v>
      </c>
      <c r="J47">
        <v>431</v>
      </c>
      <c r="K47">
        <v>92</v>
      </c>
      <c r="L47">
        <v>0</v>
      </c>
      <c r="M47">
        <v>36</v>
      </c>
      <c r="N47">
        <v>0</v>
      </c>
      <c r="O47">
        <v>380</v>
      </c>
      <c r="P47">
        <v>0</v>
      </c>
      <c r="Q47">
        <v>0</v>
      </c>
      <c r="R47">
        <v>508</v>
      </c>
      <c r="S47">
        <v>0</v>
      </c>
      <c r="T47">
        <v>0</v>
      </c>
      <c r="U47">
        <v>976</v>
      </c>
    </row>
    <row r="48" spans="1:21" x14ac:dyDescent="0.35">
      <c r="A48">
        <f t="shared" si="0"/>
        <v>0</v>
      </c>
      <c r="B48">
        <f t="shared" si="1"/>
        <v>0</v>
      </c>
      <c r="C48" t="s">
        <v>132</v>
      </c>
      <c r="D48">
        <v>174</v>
      </c>
      <c r="E48">
        <v>4145</v>
      </c>
      <c r="F48">
        <v>0</v>
      </c>
      <c r="G48">
        <v>15</v>
      </c>
      <c r="H48">
        <v>0</v>
      </c>
      <c r="I48">
        <v>0</v>
      </c>
      <c r="J48">
        <v>4334</v>
      </c>
      <c r="K48">
        <v>765</v>
      </c>
      <c r="L48">
        <v>0</v>
      </c>
      <c r="M48">
        <v>1403</v>
      </c>
      <c r="N48">
        <v>0</v>
      </c>
      <c r="O48">
        <v>1852</v>
      </c>
      <c r="P48">
        <v>0</v>
      </c>
      <c r="Q48">
        <v>0</v>
      </c>
      <c r="R48">
        <v>4020</v>
      </c>
      <c r="S48">
        <v>0</v>
      </c>
      <c r="T48">
        <v>0</v>
      </c>
      <c r="U48">
        <v>44316</v>
      </c>
    </row>
    <row r="49" spans="1:21" x14ac:dyDescent="0.35">
      <c r="A49">
        <f t="shared" si="0"/>
        <v>0</v>
      </c>
      <c r="B49">
        <f t="shared" si="1"/>
        <v>0</v>
      </c>
      <c r="C49" t="s">
        <v>133</v>
      </c>
      <c r="D49">
        <v>102</v>
      </c>
      <c r="E49">
        <v>7827</v>
      </c>
      <c r="F49">
        <v>0</v>
      </c>
      <c r="G49">
        <v>98</v>
      </c>
      <c r="H49">
        <v>0</v>
      </c>
      <c r="I49">
        <v>0</v>
      </c>
      <c r="J49">
        <v>8027</v>
      </c>
      <c r="K49">
        <v>0</v>
      </c>
      <c r="L49">
        <v>595</v>
      </c>
      <c r="M49">
        <v>648</v>
      </c>
      <c r="N49">
        <v>0</v>
      </c>
      <c r="O49">
        <v>3268</v>
      </c>
      <c r="P49">
        <v>0</v>
      </c>
      <c r="Q49">
        <v>2390</v>
      </c>
      <c r="R49">
        <v>6901</v>
      </c>
      <c r="S49">
        <v>768</v>
      </c>
      <c r="T49">
        <v>1971</v>
      </c>
      <c r="U49">
        <v>20942</v>
      </c>
    </row>
    <row r="50" spans="1:21" x14ac:dyDescent="0.35">
      <c r="A50">
        <f t="shared" si="0"/>
        <v>0</v>
      </c>
      <c r="B50">
        <f t="shared" si="1"/>
        <v>0</v>
      </c>
      <c r="C50" t="s">
        <v>137</v>
      </c>
      <c r="D50">
        <v>0</v>
      </c>
      <c r="E50">
        <v>3117</v>
      </c>
      <c r="F50">
        <v>0</v>
      </c>
      <c r="G50">
        <v>136</v>
      </c>
      <c r="H50">
        <v>0</v>
      </c>
      <c r="I50">
        <v>0</v>
      </c>
      <c r="J50">
        <v>3253</v>
      </c>
      <c r="K50">
        <v>707</v>
      </c>
      <c r="L50">
        <v>512</v>
      </c>
      <c r="M50">
        <v>783</v>
      </c>
      <c r="N50">
        <v>0</v>
      </c>
      <c r="O50">
        <v>1453</v>
      </c>
      <c r="P50">
        <v>0</v>
      </c>
      <c r="Q50">
        <v>0</v>
      </c>
      <c r="R50">
        <v>3455</v>
      </c>
      <c r="S50">
        <v>909</v>
      </c>
      <c r="T50">
        <v>0</v>
      </c>
      <c r="U50">
        <v>19251</v>
      </c>
    </row>
    <row r="51" spans="1:21" x14ac:dyDescent="0.35">
      <c r="A51">
        <f t="shared" si="0"/>
        <v>0</v>
      </c>
      <c r="B51">
        <f t="shared" si="1"/>
        <v>0</v>
      </c>
      <c r="C51" t="s">
        <v>139</v>
      </c>
      <c r="D51">
        <v>826</v>
      </c>
      <c r="E51">
        <v>15747</v>
      </c>
      <c r="F51">
        <v>91</v>
      </c>
      <c r="G51">
        <v>648</v>
      </c>
      <c r="H51">
        <v>0</v>
      </c>
      <c r="I51">
        <v>0</v>
      </c>
      <c r="J51">
        <v>17312</v>
      </c>
      <c r="K51">
        <v>401</v>
      </c>
      <c r="L51">
        <v>2725</v>
      </c>
      <c r="M51">
        <v>7345</v>
      </c>
      <c r="N51">
        <v>80</v>
      </c>
      <c r="O51">
        <v>5864</v>
      </c>
      <c r="P51">
        <v>0</v>
      </c>
      <c r="Q51">
        <v>0</v>
      </c>
      <c r="R51">
        <v>16415</v>
      </c>
      <c r="S51">
        <v>0</v>
      </c>
      <c r="T51">
        <v>0</v>
      </c>
      <c r="U51">
        <v>182537</v>
      </c>
    </row>
    <row r="52" spans="1:21" x14ac:dyDescent="0.35">
      <c r="A52">
        <f t="shared" si="0"/>
        <v>0</v>
      </c>
      <c r="B52">
        <f t="shared" si="1"/>
        <v>0</v>
      </c>
      <c r="C52" t="s">
        <v>140</v>
      </c>
      <c r="D52">
        <v>1</v>
      </c>
      <c r="E52">
        <v>446</v>
      </c>
      <c r="F52">
        <v>0</v>
      </c>
      <c r="G52">
        <v>0</v>
      </c>
      <c r="H52">
        <v>0</v>
      </c>
      <c r="I52">
        <v>376</v>
      </c>
      <c r="J52">
        <v>823</v>
      </c>
      <c r="K52">
        <v>103</v>
      </c>
      <c r="L52">
        <v>0</v>
      </c>
      <c r="M52">
        <v>75</v>
      </c>
      <c r="N52">
        <v>0</v>
      </c>
      <c r="O52">
        <v>645</v>
      </c>
      <c r="P52">
        <v>0</v>
      </c>
      <c r="Q52">
        <v>0</v>
      </c>
      <c r="R52">
        <v>823</v>
      </c>
      <c r="S52">
        <v>0</v>
      </c>
      <c r="T52">
        <v>0</v>
      </c>
      <c r="U52">
        <v>1939</v>
      </c>
    </row>
    <row r="53" spans="1:21" x14ac:dyDescent="0.35">
      <c r="A53">
        <f t="shared" si="0"/>
        <v>0</v>
      </c>
      <c r="B53">
        <f t="shared" si="1"/>
        <v>0</v>
      </c>
      <c r="C53" t="s">
        <v>141</v>
      </c>
      <c r="D53">
        <v>1745</v>
      </c>
      <c r="E53">
        <v>10189</v>
      </c>
      <c r="F53">
        <v>24</v>
      </c>
      <c r="G53">
        <v>230</v>
      </c>
      <c r="H53">
        <v>0</v>
      </c>
      <c r="I53">
        <v>0</v>
      </c>
      <c r="J53">
        <v>12188</v>
      </c>
      <c r="K53">
        <v>0</v>
      </c>
      <c r="L53">
        <v>2225</v>
      </c>
      <c r="M53">
        <v>3849</v>
      </c>
      <c r="N53">
        <v>777</v>
      </c>
      <c r="O53">
        <v>4740</v>
      </c>
      <c r="P53">
        <v>82</v>
      </c>
      <c r="Q53">
        <v>0</v>
      </c>
      <c r="R53">
        <v>11673</v>
      </c>
      <c r="S53">
        <v>0</v>
      </c>
      <c r="T53">
        <v>0</v>
      </c>
      <c r="U53">
        <v>120502</v>
      </c>
    </row>
    <row r="54" spans="1:21" x14ac:dyDescent="0.35">
      <c r="A54">
        <f t="shared" si="0"/>
        <v>0</v>
      </c>
      <c r="B54">
        <f t="shared" si="1"/>
        <v>0</v>
      </c>
      <c r="C54" t="s">
        <v>142</v>
      </c>
      <c r="D54">
        <v>0</v>
      </c>
      <c r="E54">
        <v>3386</v>
      </c>
      <c r="F54">
        <v>0</v>
      </c>
      <c r="G54">
        <v>45</v>
      </c>
      <c r="H54">
        <v>0</v>
      </c>
      <c r="I54">
        <v>0</v>
      </c>
      <c r="J54">
        <v>3431</v>
      </c>
      <c r="K54">
        <v>411</v>
      </c>
      <c r="L54">
        <v>0</v>
      </c>
      <c r="M54">
        <v>651</v>
      </c>
      <c r="N54">
        <v>0</v>
      </c>
      <c r="O54">
        <v>1467</v>
      </c>
      <c r="P54">
        <v>0</v>
      </c>
      <c r="Q54">
        <v>0</v>
      </c>
      <c r="R54">
        <v>2529</v>
      </c>
      <c r="S54">
        <v>0</v>
      </c>
      <c r="T54">
        <v>0</v>
      </c>
      <c r="U54">
        <v>15843</v>
      </c>
    </row>
    <row r="55" spans="1:21" x14ac:dyDescent="0.35">
      <c r="A55">
        <f t="shared" si="0"/>
        <v>0</v>
      </c>
      <c r="B55">
        <f t="shared" si="1"/>
        <v>0</v>
      </c>
      <c r="C55" t="s">
        <v>143</v>
      </c>
      <c r="D55">
        <v>46</v>
      </c>
      <c r="E55">
        <v>1159</v>
      </c>
      <c r="F55">
        <v>0</v>
      </c>
      <c r="G55">
        <v>16</v>
      </c>
      <c r="H55">
        <v>0</v>
      </c>
      <c r="I55">
        <v>0</v>
      </c>
      <c r="J55">
        <v>1221</v>
      </c>
      <c r="K55">
        <v>355</v>
      </c>
      <c r="L55">
        <v>0</v>
      </c>
      <c r="M55">
        <v>220</v>
      </c>
      <c r="N55">
        <v>0</v>
      </c>
      <c r="O55">
        <v>569</v>
      </c>
      <c r="P55">
        <v>0</v>
      </c>
      <c r="Q55">
        <v>0</v>
      </c>
      <c r="R55">
        <v>1144</v>
      </c>
      <c r="S55">
        <v>2508</v>
      </c>
      <c r="T55">
        <v>3300</v>
      </c>
      <c r="U55">
        <v>7883</v>
      </c>
    </row>
    <row r="56" spans="1:21" x14ac:dyDescent="0.35">
      <c r="A56">
        <f t="shared" si="0"/>
        <v>0</v>
      </c>
      <c r="B56">
        <f t="shared" si="1"/>
        <v>0</v>
      </c>
      <c r="C56" t="s">
        <v>144</v>
      </c>
      <c r="D56">
        <v>4303</v>
      </c>
      <c r="E56">
        <v>15934</v>
      </c>
      <c r="F56">
        <v>13</v>
      </c>
      <c r="G56">
        <v>1277</v>
      </c>
      <c r="H56">
        <v>0</v>
      </c>
      <c r="I56">
        <v>0</v>
      </c>
      <c r="J56">
        <v>21527</v>
      </c>
      <c r="K56">
        <v>1541</v>
      </c>
      <c r="L56">
        <v>5895</v>
      </c>
      <c r="M56">
        <v>4436</v>
      </c>
      <c r="N56">
        <v>32</v>
      </c>
      <c r="O56">
        <v>7657</v>
      </c>
      <c r="P56">
        <v>220</v>
      </c>
      <c r="Q56">
        <v>0</v>
      </c>
      <c r="R56">
        <v>19781</v>
      </c>
      <c r="S56">
        <v>2372</v>
      </c>
      <c r="T56">
        <v>0</v>
      </c>
      <c r="U56">
        <v>130955</v>
      </c>
    </row>
    <row r="57" spans="1:21" x14ac:dyDescent="0.35">
      <c r="A57">
        <f t="shared" si="0"/>
        <v>0</v>
      </c>
      <c r="B57">
        <f t="shared" si="1"/>
        <v>0</v>
      </c>
      <c r="C57" t="s">
        <v>147</v>
      </c>
      <c r="D57">
        <v>90</v>
      </c>
      <c r="E57">
        <v>3433</v>
      </c>
      <c r="F57">
        <v>0</v>
      </c>
      <c r="G57">
        <v>1247</v>
      </c>
      <c r="H57">
        <v>0</v>
      </c>
      <c r="I57">
        <v>7600</v>
      </c>
      <c r="J57">
        <v>12370</v>
      </c>
      <c r="K57">
        <v>0</v>
      </c>
      <c r="L57">
        <v>2152</v>
      </c>
      <c r="M57">
        <v>8625</v>
      </c>
      <c r="N57">
        <v>0</v>
      </c>
      <c r="O57">
        <v>1309</v>
      </c>
      <c r="P57">
        <v>284</v>
      </c>
      <c r="Q57">
        <v>0</v>
      </c>
      <c r="R57">
        <v>12370</v>
      </c>
      <c r="S57">
        <v>10346</v>
      </c>
      <c r="T57">
        <v>9208</v>
      </c>
      <c r="U57">
        <v>254366</v>
      </c>
    </row>
    <row r="58" spans="1:21" x14ac:dyDescent="0.35">
      <c r="A58">
        <f t="shared" si="0"/>
        <v>0</v>
      </c>
      <c r="B58">
        <f t="shared" si="1"/>
        <v>0</v>
      </c>
      <c r="C58" t="s">
        <v>148</v>
      </c>
      <c r="D58">
        <v>120</v>
      </c>
      <c r="E58">
        <v>3713</v>
      </c>
      <c r="F58">
        <v>0</v>
      </c>
      <c r="G58">
        <v>327</v>
      </c>
      <c r="H58">
        <v>563</v>
      </c>
      <c r="I58">
        <v>0</v>
      </c>
      <c r="J58">
        <v>4723</v>
      </c>
      <c r="K58">
        <v>0</v>
      </c>
      <c r="L58">
        <v>909</v>
      </c>
      <c r="M58">
        <v>1728</v>
      </c>
      <c r="N58">
        <v>12</v>
      </c>
      <c r="O58">
        <v>1493</v>
      </c>
      <c r="P58">
        <v>589</v>
      </c>
      <c r="Q58">
        <v>0</v>
      </c>
      <c r="R58">
        <v>4731</v>
      </c>
      <c r="S58">
        <v>84</v>
      </c>
      <c r="T58">
        <v>3200</v>
      </c>
      <c r="U58">
        <v>50657</v>
      </c>
    </row>
    <row r="59" spans="1:21" x14ac:dyDescent="0.35">
      <c r="A59">
        <f t="shared" si="0"/>
        <v>0</v>
      </c>
      <c r="B59">
        <f t="shared" si="1"/>
        <v>0</v>
      </c>
      <c r="C59" t="s">
        <v>149</v>
      </c>
      <c r="D59">
        <v>211</v>
      </c>
      <c r="E59">
        <v>5496</v>
      </c>
      <c r="F59">
        <v>318</v>
      </c>
      <c r="G59">
        <v>525</v>
      </c>
      <c r="H59">
        <v>0</v>
      </c>
      <c r="I59">
        <v>698</v>
      </c>
      <c r="J59">
        <v>7248</v>
      </c>
      <c r="K59">
        <v>0</v>
      </c>
      <c r="L59">
        <v>1741</v>
      </c>
      <c r="M59">
        <v>3385</v>
      </c>
      <c r="N59">
        <v>112</v>
      </c>
      <c r="O59">
        <v>2010</v>
      </c>
      <c r="P59">
        <v>0</v>
      </c>
      <c r="Q59">
        <v>0</v>
      </c>
      <c r="R59">
        <v>7248</v>
      </c>
      <c r="S59">
        <v>72</v>
      </c>
      <c r="T59">
        <v>400</v>
      </c>
      <c r="U59">
        <v>94338</v>
      </c>
    </row>
    <row r="60" spans="1:21" x14ac:dyDescent="0.35">
      <c r="A60">
        <f t="shared" si="0"/>
        <v>0</v>
      </c>
      <c r="B60">
        <f t="shared" si="1"/>
        <v>0</v>
      </c>
      <c r="C60" t="s">
        <v>312</v>
      </c>
      <c r="D60">
        <v>743</v>
      </c>
      <c r="E60">
        <v>10907</v>
      </c>
      <c r="F60">
        <v>0</v>
      </c>
      <c r="G60">
        <v>778</v>
      </c>
      <c r="H60">
        <v>0</v>
      </c>
      <c r="I60">
        <v>0</v>
      </c>
      <c r="J60">
        <v>12428</v>
      </c>
      <c r="K60">
        <v>0</v>
      </c>
      <c r="L60">
        <v>4355</v>
      </c>
      <c r="M60">
        <v>3345</v>
      </c>
      <c r="N60">
        <v>87</v>
      </c>
      <c r="O60">
        <v>3478</v>
      </c>
      <c r="P60">
        <v>0</v>
      </c>
      <c r="Q60">
        <v>500</v>
      </c>
      <c r="R60">
        <v>11765</v>
      </c>
      <c r="S60">
        <v>414</v>
      </c>
      <c r="T60">
        <v>0</v>
      </c>
      <c r="U60">
        <v>88325</v>
      </c>
    </row>
    <row r="61" spans="1:21" x14ac:dyDescent="0.35">
      <c r="A61">
        <f t="shared" si="0"/>
        <v>0</v>
      </c>
      <c r="B61">
        <f t="shared" si="1"/>
        <v>0</v>
      </c>
      <c r="C61" t="s">
        <v>153</v>
      </c>
      <c r="D61">
        <v>270</v>
      </c>
      <c r="E61">
        <v>17236</v>
      </c>
      <c r="F61">
        <v>1</v>
      </c>
      <c r="G61">
        <v>1007</v>
      </c>
      <c r="H61">
        <v>919</v>
      </c>
      <c r="I61">
        <v>0</v>
      </c>
      <c r="J61">
        <v>19433</v>
      </c>
      <c r="K61">
        <v>0</v>
      </c>
      <c r="L61">
        <v>3389</v>
      </c>
      <c r="M61">
        <v>4158</v>
      </c>
      <c r="N61">
        <v>149</v>
      </c>
      <c r="O61">
        <v>5281</v>
      </c>
      <c r="P61">
        <v>0</v>
      </c>
      <c r="Q61">
        <v>6062</v>
      </c>
      <c r="R61">
        <v>19039</v>
      </c>
      <c r="S61">
        <v>0</v>
      </c>
      <c r="T61">
        <v>0</v>
      </c>
      <c r="U61">
        <v>136129</v>
      </c>
    </row>
    <row r="62" spans="1:21" x14ac:dyDescent="0.35">
      <c r="A62">
        <f t="shared" si="0"/>
        <v>0</v>
      </c>
      <c r="B62">
        <f t="shared" si="1"/>
        <v>0</v>
      </c>
      <c r="C62" t="s">
        <v>154</v>
      </c>
      <c r="D62">
        <v>749</v>
      </c>
      <c r="E62">
        <v>8871</v>
      </c>
      <c r="F62">
        <v>60</v>
      </c>
      <c r="G62">
        <v>705</v>
      </c>
      <c r="H62">
        <v>0</v>
      </c>
      <c r="I62">
        <v>1223</v>
      </c>
      <c r="J62">
        <v>11608</v>
      </c>
      <c r="K62">
        <v>0</v>
      </c>
      <c r="L62">
        <v>790</v>
      </c>
      <c r="M62">
        <v>1807</v>
      </c>
      <c r="N62">
        <v>126</v>
      </c>
      <c r="O62">
        <v>8958</v>
      </c>
      <c r="P62">
        <v>0</v>
      </c>
      <c r="Q62">
        <v>0</v>
      </c>
      <c r="R62">
        <v>11681</v>
      </c>
      <c r="S62">
        <v>350</v>
      </c>
      <c r="T62">
        <v>1273</v>
      </c>
      <c r="U62">
        <v>50716</v>
      </c>
    </row>
    <row r="63" spans="1:21" x14ac:dyDescent="0.35">
      <c r="A63">
        <f t="shared" si="0"/>
        <v>0</v>
      </c>
      <c r="B63">
        <f t="shared" si="1"/>
        <v>0</v>
      </c>
      <c r="C63" t="s">
        <v>156</v>
      </c>
      <c r="D63">
        <v>74</v>
      </c>
      <c r="E63">
        <v>5504</v>
      </c>
      <c r="F63">
        <v>0</v>
      </c>
      <c r="G63">
        <v>0</v>
      </c>
      <c r="H63">
        <v>0</v>
      </c>
      <c r="I63">
        <v>0</v>
      </c>
      <c r="J63">
        <v>5578</v>
      </c>
      <c r="K63">
        <v>115</v>
      </c>
      <c r="L63">
        <v>0</v>
      </c>
      <c r="M63">
        <v>29</v>
      </c>
      <c r="N63">
        <v>0</v>
      </c>
      <c r="O63">
        <v>5409</v>
      </c>
      <c r="P63">
        <v>0</v>
      </c>
      <c r="Q63">
        <v>25</v>
      </c>
      <c r="R63">
        <v>5578</v>
      </c>
      <c r="S63">
        <v>0</v>
      </c>
      <c r="T63">
        <v>0</v>
      </c>
      <c r="U63">
        <v>1089</v>
      </c>
    </row>
    <row r="64" spans="1:21" x14ac:dyDescent="0.35">
      <c r="A64">
        <f t="shared" si="0"/>
        <v>0</v>
      </c>
      <c r="B64">
        <f t="shared" si="1"/>
        <v>0</v>
      </c>
      <c r="C64" t="s">
        <v>158</v>
      </c>
      <c r="D64">
        <v>424</v>
      </c>
      <c r="E64">
        <v>12382</v>
      </c>
      <c r="F64">
        <v>16</v>
      </c>
      <c r="G64">
        <v>706</v>
      </c>
      <c r="H64">
        <v>0</v>
      </c>
      <c r="I64">
        <v>0</v>
      </c>
      <c r="J64">
        <v>13528</v>
      </c>
      <c r="K64">
        <v>0</v>
      </c>
      <c r="L64">
        <v>2679</v>
      </c>
      <c r="M64">
        <v>4471</v>
      </c>
      <c r="N64">
        <v>55</v>
      </c>
      <c r="O64">
        <v>4176</v>
      </c>
      <c r="P64">
        <v>11</v>
      </c>
      <c r="Q64">
        <v>2136</v>
      </c>
      <c r="R64">
        <v>13528</v>
      </c>
      <c r="S64">
        <v>8975</v>
      </c>
      <c r="T64">
        <v>0</v>
      </c>
      <c r="U64">
        <v>133996</v>
      </c>
    </row>
    <row r="65" spans="1:21" x14ac:dyDescent="0.35">
      <c r="A65">
        <f t="shared" si="0"/>
        <v>0</v>
      </c>
      <c r="B65">
        <f t="shared" si="1"/>
        <v>0</v>
      </c>
      <c r="C65" t="s">
        <v>161</v>
      </c>
      <c r="D65">
        <v>225</v>
      </c>
      <c r="E65">
        <v>14474</v>
      </c>
      <c r="F65">
        <v>0</v>
      </c>
      <c r="G65">
        <v>323</v>
      </c>
      <c r="H65">
        <v>1228</v>
      </c>
      <c r="I65">
        <v>0</v>
      </c>
      <c r="J65">
        <v>16250</v>
      </c>
      <c r="K65">
        <v>0</v>
      </c>
      <c r="L65">
        <v>3584</v>
      </c>
      <c r="M65">
        <v>4228</v>
      </c>
      <c r="N65">
        <v>137</v>
      </c>
      <c r="O65">
        <v>9361</v>
      </c>
      <c r="P65">
        <v>0</v>
      </c>
      <c r="Q65">
        <v>0</v>
      </c>
      <c r="R65">
        <v>17310</v>
      </c>
      <c r="S65">
        <v>0</v>
      </c>
      <c r="T65">
        <v>0</v>
      </c>
      <c r="U65">
        <v>126718</v>
      </c>
    </row>
    <row r="66" spans="1:21" x14ac:dyDescent="0.35">
      <c r="A66">
        <f t="shared" si="0"/>
        <v>0</v>
      </c>
      <c r="B66">
        <f t="shared" si="1"/>
        <v>0</v>
      </c>
      <c r="C66" t="s">
        <v>162</v>
      </c>
      <c r="D66">
        <v>500</v>
      </c>
      <c r="E66">
        <v>10153</v>
      </c>
      <c r="F66">
        <v>0</v>
      </c>
      <c r="G66">
        <v>735</v>
      </c>
      <c r="H66">
        <v>0</v>
      </c>
      <c r="I66">
        <v>0</v>
      </c>
      <c r="J66">
        <v>11388</v>
      </c>
      <c r="K66">
        <v>1481</v>
      </c>
      <c r="L66">
        <v>2217</v>
      </c>
      <c r="M66">
        <v>6383</v>
      </c>
      <c r="N66">
        <v>0</v>
      </c>
      <c r="O66">
        <v>2085</v>
      </c>
      <c r="P66">
        <v>0</v>
      </c>
      <c r="Q66">
        <v>0</v>
      </c>
      <c r="R66">
        <v>12166</v>
      </c>
      <c r="S66">
        <v>92</v>
      </c>
      <c r="T66">
        <v>0</v>
      </c>
      <c r="U66">
        <v>178844</v>
      </c>
    </row>
    <row r="67" spans="1:21" x14ac:dyDescent="0.35">
      <c r="A67">
        <f t="shared" ref="A67:A130" si="2">+J67-SUM(D67:I67)</f>
        <v>0</v>
      </c>
      <c r="B67">
        <f t="shared" ref="B67:B130" si="3">+R67-SUM(K67:Q67)</f>
        <v>0</v>
      </c>
      <c r="C67" t="s">
        <v>165</v>
      </c>
      <c r="D67">
        <v>83</v>
      </c>
      <c r="E67">
        <v>1781</v>
      </c>
      <c r="F67">
        <v>0</v>
      </c>
      <c r="G67">
        <v>32</v>
      </c>
      <c r="H67">
        <v>0</v>
      </c>
      <c r="I67">
        <v>0</v>
      </c>
      <c r="J67">
        <v>1896</v>
      </c>
      <c r="K67">
        <v>0</v>
      </c>
      <c r="L67">
        <v>63</v>
      </c>
      <c r="M67">
        <v>141</v>
      </c>
      <c r="N67">
        <v>1</v>
      </c>
      <c r="O67">
        <v>747</v>
      </c>
      <c r="P67">
        <v>0</v>
      </c>
      <c r="Q67">
        <v>944</v>
      </c>
      <c r="R67">
        <v>1896</v>
      </c>
      <c r="S67">
        <v>10</v>
      </c>
      <c r="T67">
        <v>88</v>
      </c>
      <c r="U67">
        <v>3945</v>
      </c>
    </row>
    <row r="68" spans="1:21" x14ac:dyDescent="0.35">
      <c r="A68">
        <f t="shared" si="2"/>
        <v>0</v>
      </c>
      <c r="B68">
        <f t="shared" si="3"/>
        <v>0</v>
      </c>
      <c r="C68" t="s">
        <v>167</v>
      </c>
      <c r="D68">
        <v>186</v>
      </c>
      <c r="E68">
        <v>1577</v>
      </c>
      <c r="F68">
        <v>0</v>
      </c>
      <c r="G68">
        <v>244</v>
      </c>
      <c r="H68">
        <v>0</v>
      </c>
      <c r="I68">
        <v>2099</v>
      </c>
      <c r="J68">
        <v>4106</v>
      </c>
      <c r="K68">
        <v>347</v>
      </c>
      <c r="L68">
        <v>885</v>
      </c>
      <c r="M68">
        <v>1075</v>
      </c>
      <c r="N68">
        <v>0</v>
      </c>
      <c r="O68">
        <v>2123</v>
      </c>
      <c r="P68">
        <v>0</v>
      </c>
      <c r="Q68">
        <v>0</v>
      </c>
      <c r="R68">
        <v>4430</v>
      </c>
      <c r="S68">
        <v>0</v>
      </c>
      <c r="T68">
        <v>0</v>
      </c>
      <c r="U68">
        <v>33130</v>
      </c>
    </row>
    <row r="69" spans="1:21" x14ac:dyDescent="0.35">
      <c r="A69">
        <f t="shared" si="2"/>
        <v>0</v>
      </c>
      <c r="B69">
        <f t="shared" si="3"/>
        <v>0</v>
      </c>
      <c r="C69" t="s">
        <v>168</v>
      </c>
      <c r="D69">
        <v>0</v>
      </c>
      <c r="E69">
        <v>763</v>
      </c>
      <c r="F69">
        <v>0</v>
      </c>
      <c r="G69">
        <v>30</v>
      </c>
      <c r="H69">
        <v>0</v>
      </c>
      <c r="I69">
        <v>0</v>
      </c>
      <c r="J69">
        <v>793</v>
      </c>
      <c r="K69">
        <v>0</v>
      </c>
      <c r="L69">
        <v>0</v>
      </c>
      <c r="M69">
        <v>0</v>
      </c>
      <c r="N69">
        <v>0</v>
      </c>
      <c r="O69">
        <v>480</v>
      </c>
      <c r="P69">
        <v>0</v>
      </c>
      <c r="Q69">
        <v>300</v>
      </c>
      <c r="R69">
        <v>780</v>
      </c>
      <c r="S69">
        <v>0</v>
      </c>
      <c r="T69">
        <v>0</v>
      </c>
      <c r="U69">
        <v>0</v>
      </c>
    </row>
    <row r="70" spans="1:21" x14ac:dyDescent="0.35">
      <c r="A70">
        <f t="shared" si="2"/>
        <v>0</v>
      </c>
      <c r="B70">
        <f t="shared" si="3"/>
        <v>0</v>
      </c>
      <c r="C70" t="s">
        <v>169</v>
      </c>
      <c r="D70">
        <v>0</v>
      </c>
      <c r="E70">
        <v>77</v>
      </c>
      <c r="F70">
        <v>0</v>
      </c>
      <c r="G70">
        <v>0</v>
      </c>
      <c r="H70">
        <v>0</v>
      </c>
      <c r="I70">
        <v>0</v>
      </c>
      <c r="J70">
        <v>77</v>
      </c>
      <c r="K70">
        <v>166</v>
      </c>
      <c r="L70">
        <v>0</v>
      </c>
      <c r="M70">
        <v>250</v>
      </c>
      <c r="N70">
        <v>0</v>
      </c>
      <c r="O70">
        <v>500</v>
      </c>
      <c r="P70">
        <v>0</v>
      </c>
      <c r="Q70">
        <v>0</v>
      </c>
      <c r="R70">
        <v>916</v>
      </c>
      <c r="S70">
        <v>478</v>
      </c>
      <c r="T70">
        <v>265</v>
      </c>
      <c r="U70">
        <v>7425</v>
      </c>
    </row>
    <row r="71" spans="1:21" x14ac:dyDescent="0.35">
      <c r="A71">
        <f t="shared" si="2"/>
        <v>0</v>
      </c>
      <c r="B71">
        <f t="shared" si="3"/>
        <v>0</v>
      </c>
      <c r="C71" t="s">
        <v>170</v>
      </c>
      <c r="D71">
        <v>6</v>
      </c>
      <c r="E71">
        <v>343</v>
      </c>
      <c r="F71">
        <v>0</v>
      </c>
      <c r="G71">
        <v>0</v>
      </c>
      <c r="H71">
        <v>0</v>
      </c>
      <c r="I71">
        <v>0</v>
      </c>
      <c r="J71">
        <v>349</v>
      </c>
      <c r="K71">
        <v>174</v>
      </c>
      <c r="L71">
        <v>0</v>
      </c>
      <c r="M71">
        <v>209</v>
      </c>
      <c r="N71">
        <v>0</v>
      </c>
      <c r="O71">
        <v>221</v>
      </c>
      <c r="P71">
        <v>0</v>
      </c>
      <c r="Q71">
        <v>0</v>
      </c>
      <c r="R71">
        <v>604</v>
      </c>
      <c r="S71">
        <v>0</v>
      </c>
      <c r="T71">
        <v>0</v>
      </c>
      <c r="U71">
        <v>6309</v>
      </c>
    </row>
    <row r="72" spans="1:21" x14ac:dyDescent="0.35">
      <c r="A72">
        <f t="shared" si="2"/>
        <v>0</v>
      </c>
      <c r="B72">
        <f t="shared" si="3"/>
        <v>0</v>
      </c>
      <c r="C72" t="s">
        <v>335</v>
      </c>
      <c r="D72">
        <v>119</v>
      </c>
      <c r="E72">
        <v>1734</v>
      </c>
      <c r="F72">
        <v>1</v>
      </c>
      <c r="G72">
        <v>61</v>
      </c>
      <c r="H72">
        <v>0</v>
      </c>
      <c r="I72">
        <v>0</v>
      </c>
      <c r="J72">
        <v>1915</v>
      </c>
      <c r="K72">
        <v>0</v>
      </c>
      <c r="L72">
        <v>374</v>
      </c>
      <c r="M72">
        <v>203</v>
      </c>
      <c r="N72">
        <v>24</v>
      </c>
      <c r="O72">
        <v>1286</v>
      </c>
      <c r="P72">
        <v>0</v>
      </c>
      <c r="Q72">
        <v>0</v>
      </c>
      <c r="R72">
        <v>1887</v>
      </c>
      <c r="S72">
        <v>89</v>
      </c>
      <c r="T72">
        <v>0</v>
      </c>
      <c r="U72">
        <v>5800</v>
      </c>
    </row>
    <row r="73" spans="1:21" x14ac:dyDescent="0.35">
      <c r="A73">
        <f t="shared" si="2"/>
        <v>0</v>
      </c>
      <c r="B73">
        <f t="shared" si="3"/>
        <v>0</v>
      </c>
      <c r="C73" t="s">
        <v>172</v>
      </c>
      <c r="D73">
        <v>0</v>
      </c>
      <c r="E73">
        <v>23</v>
      </c>
      <c r="F73">
        <v>0</v>
      </c>
      <c r="G73">
        <v>0</v>
      </c>
      <c r="H73">
        <v>0</v>
      </c>
      <c r="I73">
        <v>0</v>
      </c>
      <c r="J73">
        <v>23</v>
      </c>
      <c r="K73">
        <v>245</v>
      </c>
      <c r="L73">
        <v>0</v>
      </c>
      <c r="M73">
        <v>167</v>
      </c>
      <c r="N73">
        <v>0</v>
      </c>
      <c r="O73">
        <v>362</v>
      </c>
      <c r="P73">
        <v>0</v>
      </c>
      <c r="Q73">
        <v>0</v>
      </c>
      <c r="R73">
        <v>774</v>
      </c>
      <c r="S73">
        <v>0</v>
      </c>
      <c r="T73">
        <v>0</v>
      </c>
      <c r="U73">
        <v>5320</v>
      </c>
    </row>
    <row r="74" spans="1:21" x14ac:dyDescent="0.35">
      <c r="A74">
        <f t="shared" si="2"/>
        <v>0</v>
      </c>
      <c r="B74">
        <f t="shared" si="3"/>
        <v>0</v>
      </c>
      <c r="C74" t="s">
        <v>173</v>
      </c>
      <c r="D74">
        <v>0</v>
      </c>
      <c r="E74">
        <v>2993</v>
      </c>
      <c r="F74">
        <v>0</v>
      </c>
      <c r="G74">
        <v>0</v>
      </c>
      <c r="H74">
        <v>0</v>
      </c>
      <c r="I74">
        <v>0</v>
      </c>
      <c r="J74">
        <v>2993</v>
      </c>
      <c r="K74">
        <v>1057</v>
      </c>
      <c r="L74">
        <v>0</v>
      </c>
      <c r="M74">
        <v>89</v>
      </c>
      <c r="N74">
        <v>0</v>
      </c>
      <c r="O74">
        <v>1274</v>
      </c>
      <c r="P74">
        <v>0</v>
      </c>
      <c r="Q74">
        <v>0</v>
      </c>
      <c r="R74">
        <v>2420</v>
      </c>
      <c r="S74">
        <v>0</v>
      </c>
      <c r="T74">
        <v>0</v>
      </c>
      <c r="U74">
        <v>1937</v>
      </c>
    </row>
    <row r="75" spans="1:21" x14ac:dyDescent="0.35">
      <c r="A75">
        <f t="shared" si="2"/>
        <v>0</v>
      </c>
      <c r="B75">
        <f t="shared" si="3"/>
        <v>0</v>
      </c>
      <c r="C75" t="s">
        <v>174</v>
      </c>
      <c r="D75">
        <v>309</v>
      </c>
      <c r="E75">
        <v>10185</v>
      </c>
      <c r="F75">
        <v>0</v>
      </c>
      <c r="G75">
        <v>355</v>
      </c>
      <c r="H75">
        <v>0</v>
      </c>
      <c r="I75">
        <v>0</v>
      </c>
      <c r="J75">
        <v>10849</v>
      </c>
      <c r="K75">
        <v>0</v>
      </c>
      <c r="L75">
        <v>2643</v>
      </c>
      <c r="M75">
        <v>3110</v>
      </c>
      <c r="N75">
        <v>119</v>
      </c>
      <c r="O75">
        <v>2939</v>
      </c>
      <c r="P75">
        <v>234</v>
      </c>
      <c r="Q75">
        <v>2000</v>
      </c>
      <c r="R75">
        <v>11045</v>
      </c>
      <c r="S75">
        <v>3593</v>
      </c>
      <c r="T75">
        <v>6050</v>
      </c>
      <c r="U75">
        <v>78616</v>
      </c>
    </row>
    <row r="76" spans="1:21" x14ac:dyDescent="0.35">
      <c r="A76">
        <f t="shared" si="2"/>
        <v>0</v>
      </c>
      <c r="B76">
        <f t="shared" si="3"/>
        <v>0</v>
      </c>
      <c r="C76" t="s">
        <v>175</v>
      </c>
      <c r="D76">
        <v>324</v>
      </c>
      <c r="E76">
        <v>8175</v>
      </c>
      <c r="F76">
        <v>25</v>
      </c>
      <c r="G76">
        <v>22</v>
      </c>
      <c r="H76">
        <v>0</v>
      </c>
      <c r="I76">
        <v>0</v>
      </c>
      <c r="J76">
        <v>8546</v>
      </c>
      <c r="K76">
        <v>0</v>
      </c>
      <c r="L76">
        <v>2390</v>
      </c>
      <c r="M76">
        <v>3995</v>
      </c>
      <c r="N76">
        <v>30</v>
      </c>
      <c r="O76">
        <v>2423</v>
      </c>
      <c r="P76">
        <v>0</v>
      </c>
      <c r="Q76">
        <v>0</v>
      </c>
      <c r="R76">
        <v>8838</v>
      </c>
      <c r="S76">
        <v>226</v>
      </c>
      <c r="T76">
        <v>0</v>
      </c>
      <c r="U76">
        <v>117333</v>
      </c>
    </row>
    <row r="77" spans="1:21" x14ac:dyDescent="0.35">
      <c r="A77">
        <f t="shared" si="2"/>
        <v>0</v>
      </c>
      <c r="B77">
        <f t="shared" si="3"/>
        <v>0</v>
      </c>
      <c r="C77" t="s">
        <v>176</v>
      </c>
      <c r="D77">
        <v>0</v>
      </c>
      <c r="E77">
        <v>469</v>
      </c>
      <c r="F77">
        <v>0</v>
      </c>
      <c r="G77">
        <v>0</v>
      </c>
      <c r="H77">
        <v>0</v>
      </c>
      <c r="I77">
        <v>367</v>
      </c>
      <c r="J77">
        <v>836</v>
      </c>
      <c r="K77">
        <v>254</v>
      </c>
      <c r="L77">
        <v>0</v>
      </c>
      <c r="M77">
        <v>99</v>
      </c>
      <c r="N77">
        <v>0</v>
      </c>
      <c r="O77">
        <v>483</v>
      </c>
      <c r="P77">
        <v>0</v>
      </c>
      <c r="Q77">
        <v>0</v>
      </c>
      <c r="R77">
        <v>836</v>
      </c>
      <c r="S77">
        <v>0</v>
      </c>
      <c r="T77">
        <v>0</v>
      </c>
      <c r="U77">
        <v>2918</v>
      </c>
    </row>
    <row r="78" spans="1:21" x14ac:dyDescent="0.35">
      <c r="A78">
        <f t="shared" si="2"/>
        <v>0</v>
      </c>
      <c r="B78">
        <f t="shared" si="3"/>
        <v>0</v>
      </c>
      <c r="C78" t="s">
        <v>177</v>
      </c>
      <c r="D78">
        <v>67</v>
      </c>
      <c r="E78">
        <v>8376</v>
      </c>
      <c r="F78">
        <v>28</v>
      </c>
      <c r="G78">
        <v>319</v>
      </c>
      <c r="H78">
        <v>0</v>
      </c>
      <c r="I78">
        <v>1760</v>
      </c>
      <c r="J78">
        <v>10550</v>
      </c>
      <c r="K78">
        <v>790</v>
      </c>
      <c r="L78">
        <v>2349</v>
      </c>
      <c r="M78">
        <v>3047</v>
      </c>
      <c r="N78">
        <v>11</v>
      </c>
      <c r="O78">
        <v>4353</v>
      </c>
      <c r="P78">
        <v>0</v>
      </c>
      <c r="Q78">
        <v>0</v>
      </c>
      <c r="R78">
        <v>10550</v>
      </c>
      <c r="S78">
        <v>0</v>
      </c>
      <c r="T78">
        <v>0</v>
      </c>
      <c r="U78">
        <v>79539</v>
      </c>
    </row>
    <row r="79" spans="1:21" x14ac:dyDescent="0.35">
      <c r="A79">
        <f t="shared" si="2"/>
        <v>0</v>
      </c>
      <c r="B79">
        <f t="shared" si="3"/>
        <v>0</v>
      </c>
      <c r="C79" t="s">
        <v>178</v>
      </c>
      <c r="D79">
        <v>0</v>
      </c>
      <c r="E79">
        <v>190</v>
      </c>
      <c r="F79">
        <v>0</v>
      </c>
      <c r="G79">
        <v>0</v>
      </c>
      <c r="H79">
        <v>0</v>
      </c>
      <c r="I79">
        <v>0</v>
      </c>
      <c r="J79">
        <v>190</v>
      </c>
      <c r="K79">
        <v>201</v>
      </c>
      <c r="L79">
        <v>0</v>
      </c>
      <c r="M79">
        <v>119</v>
      </c>
      <c r="N79">
        <v>0</v>
      </c>
      <c r="O79">
        <v>38</v>
      </c>
      <c r="P79">
        <v>0</v>
      </c>
      <c r="Q79">
        <v>0</v>
      </c>
      <c r="R79">
        <v>358</v>
      </c>
      <c r="S79">
        <v>0</v>
      </c>
      <c r="T79">
        <v>0</v>
      </c>
      <c r="U79">
        <v>3598</v>
      </c>
    </row>
    <row r="80" spans="1:21" x14ac:dyDescent="0.35">
      <c r="A80">
        <f t="shared" si="2"/>
        <v>0</v>
      </c>
      <c r="B80">
        <f t="shared" si="3"/>
        <v>0</v>
      </c>
      <c r="C80" t="s">
        <v>179</v>
      </c>
      <c r="D80">
        <v>21</v>
      </c>
      <c r="E80">
        <v>1136</v>
      </c>
      <c r="F80">
        <v>0</v>
      </c>
      <c r="G80">
        <v>0</v>
      </c>
      <c r="H80">
        <v>0</v>
      </c>
      <c r="I80">
        <v>0</v>
      </c>
      <c r="J80">
        <v>1157</v>
      </c>
      <c r="K80">
        <v>184</v>
      </c>
      <c r="L80">
        <v>0</v>
      </c>
      <c r="M80">
        <v>214</v>
      </c>
      <c r="N80">
        <v>0</v>
      </c>
      <c r="O80">
        <v>2161</v>
      </c>
      <c r="P80">
        <v>0</v>
      </c>
      <c r="Q80">
        <v>0</v>
      </c>
      <c r="R80">
        <v>2559</v>
      </c>
      <c r="S80">
        <v>0</v>
      </c>
      <c r="T80">
        <v>0</v>
      </c>
      <c r="U80">
        <v>298</v>
      </c>
    </row>
    <row r="81" spans="1:21" x14ac:dyDescent="0.35">
      <c r="A81">
        <f t="shared" si="2"/>
        <v>0</v>
      </c>
      <c r="B81">
        <f t="shared" si="3"/>
        <v>0</v>
      </c>
      <c r="C81" t="s">
        <v>180</v>
      </c>
      <c r="D81">
        <v>0</v>
      </c>
      <c r="E81">
        <v>198</v>
      </c>
      <c r="F81">
        <v>0</v>
      </c>
      <c r="G81">
        <v>2</v>
      </c>
      <c r="H81">
        <v>0</v>
      </c>
      <c r="I81">
        <v>0</v>
      </c>
      <c r="J81">
        <v>200</v>
      </c>
      <c r="K81">
        <v>506</v>
      </c>
      <c r="L81">
        <v>0</v>
      </c>
      <c r="M81">
        <v>122</v>
      </c>
      <c r="N81">
        <v>20</v>
      </c>
      <c r="O81">
        <v>211</v>
      </c>
      <c r="P81">
        <v>0</v>
      </c>
      <c r="Q81">
        <v>0</v>
      </c>
      <c r="R81">
        <v>859</v>
      </c>
      <c r="S81">
        <v>34</v>
      </c>
      <c r="T81">
        <v>0</v>
      </c>
      <c r="U81">
        <v>3093</v>
      </c>
    </row>
    <row r="82" spans="1:21" x14ac:dyDescent="0.35">
      <c r="A82">
        <f t="shared" si="2"/>
        <v>0</v>
      </c>
      <c r="B82">
        <f t="shared" si="3"/>
        <v>0</v>
      </c>
      <c r="C82" t="s">
        <v>181</v>
      </c>
      <c r="D82">
        <v>0</v>
      </c>
      <c r="E82">
        <v>2243</v>
      </c>
      <c r="F82">
        <v>0</v>
      </c>
      <c r="G82">
        <v>200</v>
      </c>
      <c r="H82">
        <v>0</v>
      </c>
      <c r="I82">
        <v>0</v>
      </c>
      <c r="J82">
        <v>2443</v>
      </c>
      <c r="K82">
        <v>426</v>
      </c>
      <c r="L82">
        <v>0</v>
      </c>
      <c r="M82">
        <v>803</v>
      </c>
      <c r="N82">
        <v>0</v>
      </c>
      <c r="O82">
        <v>642</v>
      </c>
      <c r="P82">
        <v>0</v>
      </c>
      <c r="Q82">
        <v>0</v>
      </c>
      <c r="R82">
        <v>1871</v>
      </c>
      <c r="S82">
        <v>0</v>
      </c>
      <c r="T82">
        <v>0</v>
      </c>
      <c r="U82">
        <v>21984</v>
      </c>
    </row>
    <row r="83" spans="1:21" x14ac:dyDescent="0.35">
      <c r="A83">
        <f t="shared" si="2"/>
        <v>0</v>
      </c>
      <c r="B83">
        <f t="shared" si="3"/>
        <v>0</v>
      </c>
      <c r="C83" t="s">
        <v>182</v>
      </c>
      <c r="D83">
        <v>516</v>
      </c>
      <c r="E83">
        <v>6292</v>
      </c>
      <c r="F83">
        <v>0</v>
      </c>
      <c r="G83">
        <v>36</v>
      </c>
      <c r="H83">
        <v>0</v>
      </c>
      <c r="I83">
        <v>0</v>
      </c>
      <c r="J83">
        <v>6844</v>
      </c>
      <c r="K83">
        <v>0</v>
      </c>
      <c r="L83">
        <v>0</v>
      </c>
      <c r="M83">
        <v>0</v>
      </c>
      <c r="N83">
        <v>101</v>
      </c>
      <c r="O83">
        <v>6788</v>
      </c>
      <c r="P83">
        <v>0</v>
      </c>
      <c r="Q83">
        <v>0</v>
      </c>
      <c r="R83">
        <v>6889</v>
      </c>
      <c r="S83">
        <v>0</v>
      </c>
      <c r="T83">
        <v>0</v>
      </c>
      <c r="U83">
        <v>0</v>
      </c>
    </row>
    <row r="84" spans="1:21" x14ac:dyDescent="0.35">
      <c r="A84">
        <f t="shared" si="2"/>
        <v>0</v>
      </c>
      <c r="B84">
        <f t="shared" si="3"/>
        <v>0</v>
      </c>
      <c r="C84" t="s">
        <v>183</v>
      </c>
      <c r="D84">
        <v>0</v>
      </c>
      <c r="E84">
        <v>2034</v>
      </c>
      <c r="F84">
        <v>0</v>
      </c>
      <c r="G84">
        <v>6</v>
      </c>
      <c r="H84">
        <v>0</v>
      </c>
      <c r="I84">
        <v>0</v>
      </c>
      <c r="J84">
        <v>2040</v>
      </c>
      <c r="K84">
        <v>1190</v>
      </c>
      <c r="L84">
        <v>0</v>
      </c>
      <c r="M84">
        <v>1309</v>
      </c>
      <c r="N84">
        <v>0</v>
      </c>
      <c r="O84">
        <v>1369</v>
      </c>
      <c r="P84">
        <v>0</v>
      </c>
      <c r="Q84">
        <v>0</v>
      </c>
      <c r="R84">
        <v>3868</v>
      </c>
      <c r="S84">
        <v>0</v>
      </c>
      <c r="T84">
        <v>0</v>
      </c>
      <c r="U84">
        <v>34425</v>
      </c>
    </row>
    <row r="85" spans="1:21" x14ac:dyDescent="0.35">
      <c r="A85">
        <f t="shared" si="2"/>
        <v>0</v>
      </c>
      <c r="B85">
        <f t="shared" si="3"/>
        <v>0</v>
      </c>
      <c r="C85" t="s">
        <v>184</v>
      </c>
      <c r="D85">
        <v>103</v>
      </c>
      <c r="E85">
        <v>4286</v>
      </c>
      <c r="F85">
        <v>0</v>
      </c>
      <c r="G85">
        <v>21</v>
      </c>
      <c r="H85">
        <v>0</v>
      </c>
      <c r="I85">
        <v>0</v>
      </c>
      <c r="J85">
        <v>4410</v>
      </c>
      <c r="K85">
        <v>741</v>
      </c>
      <c r="L85">
        <v>0</v>
      </c>
      <c r="M85">
        <v>949</v>
      </c>
      <c r="N85">
        <v>0</v>
      </c>
      <c r="O85">
        <v>2076</v>
      </c>
      <c r="P85">
        <v>0</v>
      </c>
      <c r="Q85">
        <v>0</v>
      </c>
      <c r="R85">
        <v>3766</v>
      </c>
      <c r="S85">
        <v>0</v>
      </c>
      <c r="T85">
        <v>0</v>
      </c>
      <c r="U85">
        <v>29391</v>
      </c>
    </row>
    <row r="86" spans="1:21" x14ac:dyDescent="0.35">
      <c r="A86">
        <f t="shared" si="2"/>
        <v>0</v>
      </c>
      <c r="B86">
        <f t="shared" si="3"/>
        <v>0</v>
      </c>
      <c r="C86" t="s">
        <v>185</v>
      </c>
      <c r="D86">
        <v>3</v>
      </c>
      <c r="E86">
        <v>271</v>
      </c>
      <c r="F86">
        <v>0</v>
      </c>
      <c r="G86">
        <v>0</v>
      </c>
      <c r="H86">
        <v>0</v>
      </c>
      <c r="I86">
        <v>0</v>
      </c>
      <c r="J86">
        <v>274</v>
      </c>
      <c r="K86">
        <v>11</v>
      </c>
      <c r="L86">
        <v>0</v>
      </c>
      <c r="M86">
        <v>6</v>
      </c>
      <c r="N86">
        <v>0</v>
      </c>
      <c r="O86">
        <v>96</v>
      </c>
      <c r="P86">
        <v>0</v>
      </c>
      <c r="Q86">
        <v>0</v>
      </c>
      <c r="R86">
        <v>113</v>
      </c>
      <c r="S86">
        <v>54</v>
      </c>
      <c r="T86">
        <v>0</v>
      </c>
      <c r="U86">
        <v>201</v>
      </c>
    </row>
    <row r="87" spans="1:21" x14ac:dyDescent="0.35">
      <c r="A87">
        <f t="shared" si="2"/>
        <v>0</v>
      </c>
      <c r="B87">
        <f t="shared" si="3"/>
        <v>0</v>
      </c>
      <c r="C87" t="s">
        <v>186</v>
      </c>
      <c r="D87">
        <v>27</v>
      </c>
      <c r="E87">
        <v>880</v>
      </c>
      <c r="F87">
        <v>0</v>
      </c>
      <c r="G87">
        <v>1028</v>
      </c>
      <c r="H87">
        <v>0</v>
      </c>
      <c r="I87">
        <v>222</v>
      </c>
      <c r="J87">
        <v>2157</v>
      </c>
      <c r="K87">
        <v>1259</v>
      </c>
      <c r="L87">
        <v>0</v>
      </c>
      <c r="M87">
        <v>592</v>
      </c>
      <c r="N87">
        <v>19</v>
      </c>
      <c r="O87">
        <v>302</v>
      </c>
      <c r="P87">
        <v>0</v>
      </c>
      <c r="Q87">
        <v>0</v>
      </c>
      <c r="R87">
        <v>2172</v>
      </c>
      <c r="S87">
        <v>429</v>
      </c>
      <c r="T87">
        <v>1000</v>
      </c>
      <c r="U87">
        <v>17274</v>
      </c>
    </row>
    <row r="88" spans="1:21" x14ac:dyDescent="0.35">
      <c r="A88">
        <f t="shared" si="2"/>
        <v>0</v>
      </c>
      <c r="B88">
        <f t="shared" si="3"/>
        <v>0</v>
      </c>
      <c r="C88" t="s">
        <v>187</v>
      </c>
      <c r="D88">
        <v>332</v>
      </c>
      <c r="E88">
        <v>6136</v>
      </c>
      <c r="F88">
        <v>10</v>
      </c>
      <c r="G88">
        <v>243</v>
      </c>
      <c r="H88">
        <v>0</v>
      </c>
      <c r="I88">
        <v>0</v>
      </c>
      <c r="J88">
        <v>6721</v>
      </c>
      <c r="K88">
        <v>0</v>
      </c>
      <c r="L88">
        <v>2339</v>
      </c>
      <c r="M88">
        <v>1940</v>
      </c>
      <c r="N88">
        <v>0</v>
      </c>
      <c r="O88">
        <v>2626</v>
      </c>
      <c r="P88">
        <v>0</v>
      </c>
      <c r="Q88">
        <v>0</v>
      </c>
      <c r="R88">
        <v>6905</v>
      </c>
      <c r="S88">
        <v>75</v>
      </c>
      <c r="T88">
        <v>0</v>
      </c>
      <c r="U88">
        <v>63909</v>
      </c>
    </row>
    <row r="89" spans="1:21" x14ac:dyDescent="0.35">
      <c r="A89">
        <f t="shared" si="2"/>
        <v>0</v>
      </c>
      <c r="B89">
        <f t="shared" si="3"/>
        <v>0</v>
      </c>
      <c r="C89" t="s">
        <v>188</v>
      </c>
      <c r="D89">
        <v>31</v>
      </c>
      <c r="E89">
        <v>1001</v>
      </c>
      <c r="F89">
        <v>0</v>
      </c>
      <c r="G89">
        <v>0</v>
      </c>
      <c r="H89">
        <v>0</v>
      </c>
      <c r="I89">
        <v>354</v>
      </c>
      <c r="J89">
        <v>1386</v>
      </c>
      <c r="K89">
        <v>249</v>
      </c>
      <c r="L89">
        <v>0</v>
      </c>
      <c r="M89">
        <v>757</v>
      </c>
      <c r="N89">
        <v>0</v>
      </c>
      <c r="O89">
        <v>428</v>
      </c>
      <c r="P89">
        <v>0</v>
      </c>
      <c r="Q89">
        <v>0</v>
      </c>
      <c r="R89">
        <v>1434</v>
      </c>
      <c r="S89">
        <v>0</v>
      </c>
      <c r="T89">
        <v>0</v>
      </c>
      <c r="U89">
        <v>21227</v>
      </c>
    </row>
    <row r="90" spans="1:21" x14ac:dyDescent="0.35">
      <c r="A90">
        <f t="shared" si="2"/>
        <v>0</v>
      </c>
      <c r="B90">
        <f t="shared" si="3"/>
        <v>0</v>
      </c>
      <c r="C90" t="s">
        <v>189</v>
      </c>
      <c r="D90">
        <v>189</v>
      </c>
      <c r="E90">
        <v>3851</v>
      </c>
      <c r="F90">
        <v>0</v>
      </c>
      <c r="G90">
        <v>22</v>
      </c>
      <c r="H90">
        <v>0</v>
      </c>
      <c r="I90">
        <v>0</v>
      </c>
      <c r="J90">
        <v>4062</v>
      </c>
      <c r="K90">
        <v>1327</v>
      </c>
      <c r="L90">
        <v>0</v>
      </c>
      <c r="M90">
        <v>2054</v>
      </c>
      <c r="N90">
        <v>0</v>
      </c>
      <c r="O90">
        <v>1253</v>
      </c>
      <c r="P90">
        <v>0</v>
      </c>
      <c r="Q90">
        <v>0</v>
      </c>
      <c r="R90">
        <v>4634</v>
      </c>
      <c r="S90">
        <v>2391</v>
      </c>
      <c r="T90">
        <v>0</v>
      </c>
      <c r="U90">
        <v>54311</v>
      </c>
    </row>
    <row r="91" spans="1:21" x14ac:dyDescent="0.35">
      <c r="A91">
        <f t="shared" si="2"/>
        <v>0</v>
      </c>
      <c r="B91">
        <f t="shared" si="3"/>
        <v>0</v>
      </c>
      <c r="C91" t="s">
        <v>190</v>
      </c>
      <c r="D91">
        <v>131</v>
      </c>
      <c r="E91">
        <v>958</v>
      </c>
      <c r="F91">
        <v>0</v>
      </c>
      <c r="G91">
        <v>38</v>
      </c>
      <c r="H91">
        <v>0</v>
      </c>
      <c r="I91">
        <v>0</v>
      </c>
      <c r="J91">
        <v>1127</v>
      </c>
      <c r="K91">
        <v>594</v>
      </c>
      <c r="L91">
        <v>0</v>
      </c>
      <c r="M91">
        <v>246</v>
      </c>
      <c r="N91">
        <v>0</v>
      </c>
      <c r="O91">
        <v>612</v>
      </c>
      <c r="P91">
        <v>0</v>
      </c>
      <c r="Q91">
        <v>0</v>
      </c>
      <c r="R91">
        <v>1452</v>
      </c>
      <c r="S91">
        <v>0</v>
      </c>
      <c r="T91">
        <v>0</v>
      </c>
      <c r="U91">
        <v>6814</v>
      </c>
    </row>
    <row r="92" spans="1:21" x14ac:dyDescent="0.35">
      <c r="A92">
        <f t="shared" si="2"/>
        <v>0</v>
      </c>
      <c r="B92">
        <f t="shared" si="3"/>
        <v>0</v>
      </c>
      <c r="C92" t="s">
        <v>191</v>
      </c>
      <c r="D92">
        <v>100</v>
      </c>
      <c r="E92">
        <v>3084</v>
      </c>
      <c r="F92">
        <v>13</v>
      </c>
      <c r="G92">
        <v>67</v>
      </c>
      <c r="H92">
        <v>0</v>
      </c>
      <c r="I92">
        <v>0</v>
      </c>
      <c r="J92">
        <v>3264</v>
      </c>
      <c r="K92">
        <v>913</v>
      </c>
      <c r="L92">
        <v>0</v>
      </c>
      <c r="M92">
        <v>735</v>
      </c>
      <c r="N92">
        <v>0</v>
      </c>
      <c r="O92">
        <v>1039</v>
      </c>
      <c r="P92">
        <v>0</v>
      </c>
      <c r="Q92">
        <v>0</v>
      </c>
      <c r="R92">
        <v>2687</v>
      </c>
      <c r="S92">
        <v>212</v>
      </c>
      <c r="T92">
        <v>228</v>
      </c>
      <c r="U92">
        <v>20202</v>
      </c>
    </row>
    <row r="93" spans="1:21" x14ac:dyDescent="0.35">
      <c r="A93">
        <f t="shared" si="2"/>
        <v>0</v>
      </c>
      <c r="B93">
        <f t="shared" si="3"/>
        <v>0</v>
      </c>
      <c r="C93" t="s">
        <v>192</v>
      </c>
      <c r="D93">
        <v>10</v>
      </c>
      <c r="E93">
        <v>614</v>
      </c>
      <c r="F93">
        <v>0</v>
      </c>
      <c r="G93">
        <v>13</v>
      </c>
      <c r="H93">
        <v>0</v>
      </c>
      <c r="I93">
        <v>735</v>
      </c>
      <c r="J93">
        <v>1372</v>
      </c>
      <c r="K93">
        <v>395</v>
      </c>
      <c r="L93">
        <v>0</v>
      </c>
      <c r="M93">
        <v>64</v>
      </c>
      <c r="N93">
        <v>0</v>
      </c>
      <c r="O93">
        <v>907</v>
      </c>
      <c r="P93">
        <v>0</v>
      </c>
      <c r="Q93">
        <v>0</v>
      </c>
      <c r="R93">
        <v>1366</v>
      </c>
      <c r="S93">
        <v>293</v>
      </c>
      <c r="T93">
        <v>0</v>
      </c>
      <c r="U93">
        <v>1462</v>
      </c>
    </row>
    <row r="94" spans="1:21" x14ac:dyDescent="0.35">
      <c r="A94">
        <f t="shared" si="2"/>
        <v>0</v>
      </c>
      <c r="B94">
        <f t="shared" si="3"/>
        <v>0</v>
      </c>
      <c r="C94" t="s">
        <v>197</v>
      </c>
      <c r="D94">
        <v>353</v>
      </c>
      <c r="E94">
        <v>6512</v>
      </c>
      <c r="F94">
        <v>0</v>
      </c>
      <c r="G94">
        <v>175</v>
      </c>
      <c r="H94">
        <v>49</v>
      </c>
      <c r="I94">
        <v>900</v>
      </c>
      <c r="J94">
        <v>7989</v>
      </c>
      <c r="K94">
        <v>0</v>
      </c>
      <c r="L94">
        <v>1787</v>
      </c>
      <c r="M94">
        <v>1500</v>
      </c>
      <c r="N94">
        <v>5</v>
      </c>
      <c r="O94">
        <v>2360</v>
      </c>
      <c r="P94">
        <v>2308</v>
      </c>
      <c r="Q94">
        <v>0</v>
      </c>
      <c r="R94">
        <v>7960</v>
      </c>
      <c r="S94">
        <v>0</v>
      </c>
      <c r="T94">
        <v>0</v>
      </c>
      <c r="U94">
        <v>38972</v>
      </c>
    </row>
    <row r="95" spans="1:21" x14ac:dyDescent="0.35">
      <c r="A95">
        <f t="shared" si="2"/>
        <v>0</v>
      </c>
      <c r="B95">
        <f t="shared" si="3"/>
        <v>0</v>
      </c>
      <c r="C95" t="s">
        <v>201</v>
      </c>
      <c r="D95">
        <v>0</v>
      </c>
      <c r="E95">
        <v>797</v>
      </c>
      <c r="F95">
        <v>0</v>
      </c>
      <c r="G95">
        <v>0</v>
      </c>
      <c r="H95">
        <v>0</v>
      </c>
      <c r="I95">
        <v>50</v>
      </c>
      <c r="J95">
        <v>847</v>
      </c>
      <c r="K95">
        <v>267</v>
      </c>
      <c r="L95">
        <v>0</v>
      </c>
      <c r="M95">
        <v>198</v>
      </c>
      <c r="N95">
        <v>58</v>
      </c>
      <c r="O95">
        <v>279</v>
      </c>
      <c r="P95">
        <v>0</v>
      </c>
      <c r="Q95">
        <v>0</v>
      </c>
      <c r="R95">
        <v>802</v>
      </c>
      <c r="S95">
        <v>573</v>
      </c>
      <c r="T95">
        <v>1521</v>
      </c>
      <c r="U95">
        <v>7374</v>
      </c>
    </row>
    <row r="96" spans="1:21" x14ac:dyDescent="0.35">
      <c r="A96">
        <f t="shared" si="2"/>
        <v>0</v>
      </c>
      <c r="B96">
        <f t="shared" si="3"/>
        <v>0</v>
      </c>
      <c r="C96" t="s">
        <v>336</v>
      </c>
      <c r="D96">
        <v>4</v>
      </c>
      <c r="E96">
        <v>3247</v>
      </c>
      <c r="F96">
        <v>0</v>
      </c>
      <c r="G96">
        <v>151</v>
      </c>
      <c r="H96">
        <v>0</v>
      </c>
      <c r="I96">
        <v>0</v>
      </c>
      <c r="J96">
        <v>3402</v>
      </c>
      <c r="K96">
        <v>0</v>
      </c>
      <c r="L96">
        <v>400</v>
      </c>
      <c r="M96">
        <v>231</v>
      </c>
      <c r="N96">
        <v>370</v>
      </c>
      <c r="O96">
        <v>1152</v>
      </c>
      <c r="P96">
        <v>0</v>
      </c>
      <c r="Q96">
        <v>1279</v>
      </c>
      <c r="R96">
        <v>3432</v>
      </c>
      <c r="S96">
        <v>0</v>
      </c>
      <c r="T96">
        <v>0</v>
      </c>
      <c r="U96">
        <v>7700</v>
      </c>
    </row>
    <row r="97" spans="1:21" x14ac:dyDescent="0.35">
      <c r="A97">
        <f t="shared" si="2"/>
        <v>0</v>
      </c>
      <c r="B97">
        <f t="shared" si="3"/>
        <v>0</v>
      </c>
      <c r="C97" t="s">
        <v>202</v>
      </c>
      <c r="D97">
        <v>0</v>
      </c>
      <c r="E97">
        <v>902</v>
      </c>
      <c r="F97">
        <v>0</v>
      </c>
      <c r="G97">
        <v>0</v>
      </c>
      <c r="H97">
        <v>0</v>
      </c>
      <c r="I97">
        <v>0</v>
      </c>
      <c r="J97">
        <v>902</v>
      </c>
      <c r="K97">
        <v>33</v>
      </c>
      <c r="L97">
        <v>0</v>
      </c>
      <c r="M97">
        <v>22</v>
      </c>
      <c r="N97">
        <v>0</v>
      </c>
      <c r="O97">
        <v>739</v>
      </c>
      <c r="P97">
        <v>0</v>
      </c>
      <c r="Q97">
        <v>108</v>
      </c>
      <c r="R97">
        <v>902</v>
      </c>
      <c r="S97">
        <v>0</v>
      </c>
      <c r="T97">
        <v>0</v>
      </c>
      <c r="U97">
        <v>644</v>
      </c>
    </row>
    <row r="98" spans="1:21" x14ac:dyDescent="0.35">
      <c r="A98">
        <f t="shared" si="2"/>
        <v>0</v>
      </c>
      <c r="B98">
        <f t="shared" si="3"/>
        <v>0</v>
      </c>
      <c r="C98" t="s">
        <v>203</v>
      </c>
      <c r="D98">
        <v>0</v>
      </c>
      <c r="E98">
        <v>6973</v>
      </c>
      <c r="F98">
        <v>0</v>
      </c>
      <c r="G98">
        <v>309</v>
      </c>
      <c r="H98">
        <v>0</v>
      </c>
      <c r="I98">
        <v>35</v>
      </c>
      <c r="J98">
        <v>7317</v>
      </c>
      <c r="K98">
        <v>37</v>
      </c>
      <c r="L98">
        <v>1350</v>
      </c>
      <c r="M98">
        <v>2802</v>
      </c>
      <c r="N98">
        <v>0</v>
      </c>
      <c r="O98">
        <v>3066</v>
      </c>
      <c r="P98">
        <v>0</v>
      </c>
      <c r="Q98">
        <v>0</v>
      </c>
      <c r="R98">
        <v>7255</v>
      </c>
      <c r="S98">
        <v>2502</v>
      </c>
      <c r="T98">
        <v>854</v>
      </c>
      <c r="U98">
        <v>73095</v>
      </c>
    </row>
    <row r="99" spans="1:21" x14ac:dyDescent="0.35">
      <c r="A99">
        <f t="shared" si="2"/>
        <v>0</v>
      </c>
      <c r="B99">
        <f t="shared" si="3"/>
        <v>0</v>
      </c>
      <c r="C99" t="s">
        <v>204</v>
      </c>
      <c r="D99">
        <v>0</v>
      </c>
      <c r="E99">
        <v>8717</v>
      </c>
      <c r="F99">
        <v>0</v>
      </c>
      <c r="G99">
        <v>266</v>
      </c>
      <c r="H99">
        <v>0</v>
      </c>
      <c r="I99">
        <v>0</v>
      </c>
      <c r="J99">
        <v>8983</v>
      </c>
      <c r="K99">
        <v>2817</v>
      </c>
      <c r="L99">
        <v>0</v>
      </c>
      <c r="M99">
        <v>2379</v>
      </c>
      <c r="N99">
        <v>0</v>
      </c>
      <c r="O99">
        <v>4656</v>
      </c>
      <c r="P99">
        <v>0</v>
      </c>
      <c r="Q99">
        <v>0</v>
      </c>
      <c r="R99">
        <v>9852</v>
      </c>
      <c r="S99">
        <v>6153</v>
      </c>
      <c r="T99">
        <v>7608</v>
      </c>
      <c r="U99">
        <v>71114</v>
      </c>
    </row>
    <row r="100" spans="1:21" x14ac:dyDescent="0.35">
      <c r="A100">
        <f t="shared" si="2"/>
        <v>0</v>
      </c>
      <c r="B100">
        <f t="shared" si="3"/>
        <v>0</v>
      </c>
      <c r="C100" t="s">
        <v>206</v>
      </c>
      <c r="D100">
        <v>1584</v>
      </c>
      <c r="E100">
        <v>13082</v>
      </c>
      <c r="F100">
        <v>229</v>
      </c>
      <c r="G100">
        <v>361</v>
      </c>
      <c r="H100">
        <v>0</v>
      </c>
      <c r="I100">
        <v>0</v>
      </c>
      <c r="J100">
        <v>15256</v>
      </c>
      <c r="K100">
        <v>0</v>
      </c>
      <c r="L100">
        <v>1213</v>
      </c>
      <c r="M100">
        <v>1960</v>
      </c>
      <c r="N100">
        <v>308</v>
      </c>
      <c r="O100">
        <v>12063</v>
      </c>
      <c r="P100">
        <v>0</v>
      </c>
      <c r="Q100">
        <v>0</v>
      </c>
      <c r="R100">
        <v>15544</v>
      </c>
      <c r="S100">
        <v>6</v>
      </c>
      <c r="T100">
        <v>0</v>
      </c>
      <c r="U100">
        <v>52969</v>
      </c>
    </row>
    <row r="101" spans="1:21" x14ac:dyDescent="0.35">
      <c r="A101">
        <f t="shared" si="2"/>
        <v>0</v>
      </c>
      <c r="B101">
        <f t="shared" si="3"/>
        <v>0</v>
      </c>
      <c r="C101" t="s">
        <v>210</v>
      </c>
      <c r="D101">
        <v>0</v>
      </c>
      <c r="E101">
        <v>1042</v>
      </c>
      <c r="F101">
        <v>0</v>
      </c>
      <c r="G101">
        <v>12</v>
      </c>
      <c r="H101">
        <v>0</v>
      </c>
      <c r="I101">
        <v>0</v>
      </c>
      <c r="J101">
        <v>1054</v>
      </c>
      <c r="K101">
        <v>155</v>
      </c>
      <c r="L101">
        <v>0</v>
      </c>
      <c r="M101">
        <v>100</v>
      </c>
      <c r="N101">
        <v>10</v>
      </c>
      <c r="O101">
        <v>610</v>
      </c>
      <c r="P101">
        <v>0</v>
      </c>
      <c r="Q101">
        <v>0</v>
      </c>
      <c r="R101">
        <v>875</v>
      </c>
      <c r="S101">
        <v>30</v>
      </c>
      <c r="T101">
        <v>0</v>
      </c>
      <c r="U101">
        <v>2864</v>
      </c>
    </row>
    <row r="102" spans="1:21" x14ac:dyDescent="0.35">
      <c r="A102">
        <f t="shared" si="2"/>
        <v>0</v>
      </c>
      <c r="B102">
        <f t="shared" si="3"/>
        <v>0</v>
      </c>
      <c r="C102" t="s">
        <v>211</v>
      </c>
      <c r="D102">
        <v>440</v>
      </c>
      <c r="E102">
        <v>4347</v>
      </c>
      <c r="F102">
        <v>0</v>
      </c>
      <c r="G102">
        <v>173</v>
      </c>
      <c r="H102">
        <v>0</v>
      </c>
      <c r="I102">
        <v>0</v>
      </c>
      <c r="J102">
        <v>4960</v>
      </c>
      <c r="K102">
        <v>0</v>
      </c>
      <c r="L102">
        <v>730</v>
      </c>
      <c r="M102">
        <v>1790</v>
      </c>
      <c r="N102">
        <v>6</v>
      </c>
      <c r="O102">
        <v>2158</v>
      </c>
      <c r="P102">
        <v>0</v>
      </c>
      <c r="Q102">
        <v>300</v>
      </c>
      <c r="R102">
        <v>4984</v>
      </c>
      <c r="S102">
        <v>137</v>
      </c>
      <c r="T102">
        <v>0</v>
      </c>
      <c r="U102">
        <v>62462</v>
      </c>
    </row>
    <row r="103" spans="1:21" x14ac:dyDescent="0.35">
      <c r="A103">
        <f t="shared" si="2"/>
        <v>0</v>
      </c>
      <c r="B103">
        <f t="shared" si="3"/>
        <v>0</v>
      </c>
      <c r="C103" t="s">
        <v>212</v>
      </c>
      <c r="D103">
        <v>0</v>
      </c>
      <c r="E103">
        <v>7632</v>
      </c>
      <c r="F103">
        <v>100</v>
      </c>
      <c r="G103">
        <v>284</v>
      </c>
      <c r="H103">
        <v>0</v>
      </c>
      <c r="I103">
        <v>0</v>
      </c>
      <c r="J103">
        <v>8016</v>
      </c>
      <c r="K103">
        <v>2756</v>
      </c>
      <c r="L103">
        <v>49</v>
      </c>
      <c r="M103">
        <v>1979</v>
      </c>
      <c r="N103">
        <v>0</v>
      </c>
      <c r="O103">
        <v>3114</v>
      </c>
      <c r="P103">
        <v>0</v>
      </c>
      <c r="Q103">
        <v>0</v>
      </c>
      <c r="R103">
        <v>7898</v>
      </c>
      <c r="S103">
        <v>256</v>
      </c>
      <c r="T103">
        <v>0</v>
      </c>
      <c r="U103">
        <v>53142</v>
      </c>
    </row>
    <row r="104" spans="1:21" x14ac:dyDescent="0.35">
      <c r="A104">
        <f t="shared" si="2"/>
        <v>0</v>
      </c>
      <c r="B104">
        <f t="shared" si="3"/>
        <v>0</v>
      </c>
      <c r="C104" t="s">
        <v>214</v>
      </c>
      <c r="D104">
        <v>204</v>
      </c>
      <c r="E104">
        <v>6972</v>
      </c>
      <c r="F104">
        <v>0</v>
      </c>
      <c r="G104">
        <v>337</v>
      </c>
      <c r="H104">
        <v>0</v>
      </c>
      <c r="I104">
        <v>0</v>
      </c>
      <c r="J104">
        <v>7513</v>
      </c>
      <c r="K104">
        <v>754</v>
      </c>
      <c r="L104">
        <v>365</v>
      </c>
      <c r="M104">
        <v>480</v>
      </c>
      <c r="N104">
        <v>188</v>
      </c>
      <c r="O104">
        <v>5607</v>
      </c>
      <c r="P104">
        <v>0</v>
      </c>
      <c r="Q104">
        <v>515</v>
      </c>
      <c r="R104">
        <v>7909</v>
      </c>
      <c r="S104">
        <v>0</v>
      </c>
      <c r="T104">
        <v>0</v>
      </c>
      <c r="U104">
        <v>14479</v>
      </c>
    </row>
    <row r="105" spans="1:21" x14ac:dyDescent="0.35">
      <c r="A105">
        <f t="shared" si="2"/>
        <v>0</v>
      </c>
      <c r="B105">
        <f t="shared" si="3"/>
        <v>0</v>
      </c>
      <c r="C105" t="s">
        <v>367</v>
      </c>
      <c r="D105">
        <v>189</v>
      </c>
      <c r="E105">
        <v>6691</v>
      </c>
      <c r="F105">
        <v>74</v>
      </c>
      <c r="G105">
        <v>390</v>
      </c>
      <c r="H105">
        <v>0</v>
      </c>
      <c r="I105">
        <v>0</v>
      </c>
      <c r="J105">
        <v>7344</v>
      </c>
      <c r="K105">
        <v>939</v>
      </c>
      <c r="L105">
        <v>0</v>
      </c>
      <c r="M105">
        <v>2247</v>
      </c>
      <c r="N105">
        <v>0</v>
      </c>
      <c r="O105">
        <v>3544</v>
      </c>
      <c r="P105">
        <v>0</v>
      </c>
      <c r="Q105">
        <v>600</v>
      </c>
      <c r="R105">
        <v>7330</v>
      </c>
      <c r="S105">
        <v>1749</v>
      </c>
      <c r="T105">
        <v>1400</v>
      </c>
      <c r="U105">
        <v>70745</v>
      </c>
    </row>
    <row r="106" spans="1:21" x14ac:dyDescent="0.35">
      <c r="A106">
        <f t="shared" si="2"/>
        <v>0</v>
      </c>
      <c r="B106">
        <f t="shared" si="3"/>
        <v>0</v>
      </c>
      <c r="C106" t="s">
        <v>337</v>
      </c>
      <c r="D106">
        <v>120</v>
      </c>
      <c r="E106">
        <v>1782</v>
      </c>
      <c r="F106">
        <v>0</v>
      </c>
      <c r="G106">
        <v>550</v>
      </c>
      <c r="H106">
        <v>0</v>
      </c>
      <c r="I106">
        <v>433</v>
      </c>
      <c r="J106">
        <v>2885</v>
      </c>
      <c r="K106">
        <v>673</v>
      </c>
      <c r="L106">
        <v>403</v>
      </c>
      <c r="M106">
        <v>677</v>
      </c>
      <c r="N106">
        <v>1</v>
      </c>
      <c r="O106">
        <v>1162</v>
      </c>
      <c r="P106">
        <v>0</v>
      </c>
      <c r="Q106">
        <v>0</v>
      </c>
      <c r="R106">
        <v>2916</v>
      </c>
      <c r="S106">
        <v>583</v>
      </c>
      <c r="T106">
        <v>600</v>
      </c>
      <c r="U106">
        <v>20374</v>
      </c>
    </row>
    <row r="107" spans="1:21" x14ac:dyDescent="0.35">
      <c r="A107">
        <f t="shared" si="2"/>
        <v>0</v>
      </c>
      <c r="B107">
        <f t="shared" si="3"/>
        <v>0</v>
      </c>
      <c r="C107" t="s">
        <v>216</v>
      </c>
      <c r="D107">
        <v>0</v>
      </c>
      <c r="E107">
        <v>1241</v>
      </c>
      <c r="F107">
        <v>0</v>
      </c>
      <c r="G107">
        <v>0</v>
      </c>
      <c r="H107">
        <v>0</v>
      </c>
      <c r="I107">
        <v>0</v>
      </c>
      <c r="J107">
        <v>1241</v>
      </c>
      <c r="K107">
        <v>1086</v>
      </c>
      <c r="L107">
        <v>0</v>
      </c>
      <c r="M107">
        <v>1036</v>
      </c>
      <c r="N107">
        <v>0</v>
      </c>
      <c r="O107">
        <v>563</v>
      </c>
      <c r="P107">
        <v>0</v>
      </c>
      <c r="Q107">
        <v>0</v>
      </c>
      <c r="R107">
        <v>2685</v>
      </c>
      <c r="S107">
        <v>1338</v>
      </c>
      <c r="T107">
        <v>0</v>
      </c>
      <c r="U107">
        <v>28369</v>
      </c>
    </row>
    <row r="108" spans="1:21" x14ac:dyDescent="0.35">
      <c r="A108">
        <f t="shared" si="2"/>
        <v>0</v>
      </c>
      <c r="B108">
        <f t="shared" si="3"/>
        <v>0</v>
      </c>
      <c r="C108" t="s">
        <v>217</v>
      </c>
      <c r="D108">
        <v>4</v>
      </c>
      <c r="E108">
        <v>369</v>
      </c>
      <c r="F108">
        <v>0</v>
      </c>
      <c r="G108">
        <v>1</v>
      </c>
      <c r="H108">
        <v>0</v>
      </c>
      <c r="I108">
        <v>0</v>
      </c>
      <c r="J108">
        <v>374</v>
      </c>
      <c r="K108">
        <v>43</v>
      </c>
      <c r="L108">
        <v>0</v>
      </c>
      <c r="M108">
        <v>48</v>
      </c>
      <c r="N108">
        <v>0</v>
      </c>
      <c r="O108">
        <v>48</v>
      </c>
      <c r="P108">
        <v>0</v>
      </c>
      <c r="Q108">
        <v>0</v>
      </c>
      <c r="R108">
        <v>139</v>
      </c>
      <c r="S108">
        <v>102</v>
      </c>
      <c r="T108">
        <v>0</v>
      </c>
      <c r="U108">
        <v>1246</v>
      </c>
    </row>
    <row r="109" spans="1:21" x14ac:dyDescent="0.35">
      <c r="A109">
        <f t="shared" si="2"/>
        <v>0</v>
      </c>
      <c r="B109">
        <f t="shared" si="3"/>
        <v>0</v>
      </c>
      <c r="C109" t="s">
        <v>218</v>
      </c>
      <c r="D109">
        <v>202</v>
      </c>
      <c r="E109">
        <v>3587</v>
      </c>
      <c r="F109">
        <v>6</v>
      </c>
      <c r="G109">
        <v>2</v>
      </c>
      <c r="H109">
        <v>0</v>
      </c>
      <c r="I109">
        <v>0</v>
      </c>
      <c r="J109">
        <v>3797</v>
      </c>
      <c r="K109">
        <v>0</v>
      </c>
      <c r="L109">
        <v>781</v>
      </c>
      <c r="M109">
        <v>1626</v>
      </c>
      <c r="N109">
        <v>40</v>
      </c>
      <c r="O109">
        <v>1280</v>
      </c>
      <c r="P109">
        <v>254</v>
      </c>
      <c r="Q109">
        <v>0</v>
      </c>
      <c r="R109">
        <v>3981</v>
      </c>
      <c r="S109">
        <v>31</v>
      </c>
      <c r="T109">
        <v>0</v>
      </c>
      <c r="U109">
        <v>50559</v>
      </c>
    </row>
    <row r="110" spans="1:21" x14ac:dyDescent="0.35">
      <c r="A110">
        <f t="shared" si="2"/>
        <v>0</v>
      </c>
      <c r="B110">
        <f t="shared" si="3"/>
        <v>0</v>
      </c>
      <c r="C110" t="s">
        <v>219</v>
      </c>
      <c r="D110">
        <v>0</v>
      </c>
      <c r="E110">
        <v>3567</v>
      </c>
      <c r="F110">
        <v>0</v>
      </c>
      <c r="G110">
        <v>21</v>
      </c>
      <c r="H110">
        <v>0</v>
      </c>
      <c r="I110">
        <v>0</v>
      </c>
      <c r="J110">
        <v>3588</v>
      </c>
      <c r="K110">
        <v>1199</v>
      </c>
      <c r="L110">
        <v>0</v>
      </c>
      <c r="M110">
        <v>743</v>
      </c>
      <c r="N110">
        <v>0</v>
      </c>
      <c r="O110">
        <v>1567</v>
      </c>
      <c r="P110">
        <v>0</v>
      </c>
      <c r="Q110">
        <v>0</v>
      </c>
      <c r="R110">
        <v>3509</v>
      </c>
      <c r="S110">
        <v>1463</v>
      </c>
      <c r="T110">
        <v>2000</v>
      </c>
      <c r="U110">
        <v>25154</v>
      </c>
    </row>
    <row r="111" spans="1:21" x14ac:dyDescent="0.35">
      <c r="A111">
        <f t="shared" si="2"/>
        <v>0</v>
      </c>
      <c r="B111">
        <f t="shared" si="3"/>
        <v>0</v>
      </c>
      <c r="C111" t="s">
        <v>220</v>
      </c>
      <c r="D111">
        <v>0</v>
      </c>
      <c r="E111">
        <v>4579</v>
      </c>
      <c r="F111">
        <v>0</v>
      </c>
      <c r="G111">
        <v>62</v>
      </c>
      <c r="H111">
        <v>0</v>
      </c>
      <c r="I111">
        <v>0</v>
      </c>
      <c r="J111">
        <v>4641</v>
      </c>
      <c r="K111">
        <v>2289</v>
      </c>
      <c r="L111">
        <v>0</v>
      </c>
      <c r="M111">
        <v>1233</v>
      </c>
      <c r="N111">
        <v>0</v>
      </c>
      <c r="O111">
        <v>4017</v>
      </c>
      <c r="P111">
        <v>0</v>
      </c>
      <c r="Q111">
        <v>0</v>
      </c>
      <c r="R111">
        <v>7539</v>
      </c>
      <c r="S111">
        <v>1216</v>
      </c>
      <c r="T111">
        <v>300</v>
      </c>
      <c r="U111">
        <v>31621</v>
      </c>
    </row>
    <row r="112" spans="1:21" x14ac:dyDescent="0.35">
      <c r="A112">
        <f t="shared" si="2"/>
        <v>0</v>
      </c>
      <c r="B112">
        <f t="shared" si="3"/>
        <v>0</v>
      </c>
      <c r="C112" t="s">
        <v>221</v>
      </c>
      <c r="D112">
        <v>0</v>
      </c>
      <c r="E112">
        <v>1676</v>
      </c>
      <c r="F112">
        <v>0</v>
      </c>
      <c r="G112">
        <v>16</v>
      </c>
      <c r="H112">
        <v>0</v>
      </c>
      <c r="I112">
        <v>0</v>
      </c>
      <c r="J112">
        <v>1692</v>
      </c>
      <c r="K112">
        <v>210</v>
      </c>
      <c r="L112">
        <v>0</v>
      </c>
      <c r="M112">
        <v>239</v>
      </c>
      <c r="N112">
        <v>12</v>
      </c>
      <c r="O112">
        <v>645</v>
      </c>
      <c r="P112">
        <v>0</v>
      </c>
      <c r="Q112">
        <v>0</v>
      </c>
      <c r="R112">
        <v>1106</v>
      </c>
      <c r="S112">
        <v>16</v>
      </c>
      <c r="T112">
        <v>755</v>
      </c>
      <c r="U112">
        <v>6913</v>
      </c>
    </row>
    <row r="113" spans="1:21" x14ac:dyDescent="0.35">
      <c r="A113">
        <f t="shared" si="2"/>
        <v>0</v>
      </c>
      <c r="B113">
        <f t="shared" si="3"/>
        <v>0</v>
      </c>
      <c r="C113" t="s">
        <v>222</v>
      </c>
      <c r="D113">
        <v>20</v>
      </c>
      <c r="E113">
        <v>2278</v>
      </c>
      <c r="F113">
        <v>0</v>
      </c>
      <c r="G113">
        <v>0</v>
      </c>
      <c r="H113">
        <v>0</v>
      </c>
      <c r="I113">
        <v>0</v>
      </c>
      <c r="J113">
        <v>2298</v>
      </c>
      <c r="K113">
        <v>208</v>
      </c>
      <c r="L113">
        <v>0</v>
      </c>
      <c r="M113">
        <v>134</v>
      </c>
      <c r="N113">
        <v>0</v>
      </c>
      <c r="O113">
        <v>1254</v>
      </c>
      <c r="P113">
        <v>210</v>
      </c>
      <c r="Q113">
        <v>200</v>
      </c>
      <c r="R113">
        <v>2006</v>
      </c>
      <c r="S113">
        <v>0</v>
      </c>
      <c r="T113">
        <v>0</v>
      </c>
      <c r="U113">
        <v>3466</v>
      </c>
    </row>
    <row r="114" spans="1:21" x14ac:dyDescent="0.35">
      <c r="A114">
        <f t="shared" si="2"/>
        <v>0</v>
      </c>
      <c r="B114">
        <f t="shared" si="3"/>
        <v>0</v>
      </c>
      <c r="C114" t="s">
        <v>223</v>
      </c>
      <c r="D114">
        <v>0</v>
      </c>
      <c r="E114">
        <v>723</v>
      </c>
      <c r="F114">
        <v>0</v>
      </c>
      <c r="G114">
        <v>14</v>
      </c>
      <c r="H114">
        <v>0</v>
      </c>
      <c r="I114">
        <v>0</v>
      </c>
      <c r="J114">
        <v>737</v>
      </c>
      <c r="K114">
        <v>287</v>
      </c>
      <c r="L114">
        <v>0</v>
      </c>
      <c r="M114">
        <v>219</v>
      </c>
      <c r="N114">
        <v>0</v>
      </c>
      <c r="O114">
        <v>243</v>
      </c>
      <c r="P114">
        <v>0</v>
      </c>
      <c r="Q114">
        <v>0</v>
      </c>
      <c r="R114">
        <v>749</v>
      </c>
      <c r="S114">
        <v>0</v>
      </c>
      <c r="T114">
        <v>0</v>
      </c>
      <c r="U114">
        <v>6507</v>
      </c>
    </row>
    <row r="115" spans="1:21" x14ac:dyDescent="0.35">
      <c r="A115">
        <f t="shared" si="2"/>
        <v>0</v>
      </c>
      <c r="B115">
        <f t="shared" si="3"/>
        <v>0</v>
      </c>
      <c r="C115" t="s">
        <v>224</v>
      </c>
      <c r="D115">
        <v>0</v>
      </c>
      <c r="E115">
        <v>158</v>
      </c>
      <c r="F115">
        <v>0</v>
      </c>
      <c r="G115">
        <v>0</v>
      </c>
      <c r="H115">
        <v>0</v>
      </c>
      <c r="I115">
        <v>0</v>
      </c>
      <c r="J115">
        <v>158</v>
      </c>
      <c r="K115">
        <v>153</v>
      </c>
      <c r="L115">
        <v>0</v>
      </c>
      <c r="M115">
        <v>98</v>
      </c>
      <c r="N115">
        <v>0</v>
      </c>
      <c r="O115">
        <v>680</v>
      </c>
      <c r="P115">
        <v>0</v>
      </c>
      <c r="Q115">
        <v>0</v>
      </c>
      <c r="R115">
        <v>931</v>
      </c>
      <c r="S115">
        <v>0</v>
      </c>
      <c r="T115">
        <v>0</v>
      </c>
      <c r="U115">
        <v>2665</v>
      </c>
    </row>
    <row r="116" spans="1:21" x14ac:dyDescent="0.35">
      <c r="A116">
        <f t="shared" si="2"/>
        <v>0</v>
      </c>
      <c r="B116">
        <f t="shared" si="3"/>
        <v>0</v>
      </c>
      <c r="C116" t="s">
        <v>338</v>
      </c>
      <c r="D116">
        <v>126</v>
      </c>
      <c r="E116">
        <v>3502</v>
      </c>
      <c r="F116">
        <v>0</v>
      </c>
      <c r="G116">
        <v>56</v>
      </c>
      <c r="H116">
        <v>0</v>
      </c>
      <c r="I116">
        <v>0</v>
      </c>
      <c r="J116">
        <v>3684</v>
      </c>
      <c r="K116">
        <v>529</v>
      </c>
      <c r="L116">
        <v>0</v>
      </c>
      <c r="M116">
        <v>255</v>
      </c>
      <c r="N116">
        <v>0</v>
      </c>
      <c r="O116">
        <v>2712</v>
      </c>
      <c r="P116">
        <v>0</v>
      </c>
      <c r="Q116">
        <v>188</v>
      </c>
      <c r="R116">
        <v>3684</v>
      </c>
      <c r="S116">
        <v>101</v>
      </c>
      <c r="T116">
        <v>0</v>
      </c>
      <c r="U116">
        <v>6551</v>
      </c>
    </row>
    <row r="117" spans="1:21" x14ac:dyDescent="0.35">
      <c r="A117">
        <f t="shared" si="2"/>
        <v>0</v>
      </c>
      <c r="B117">
        <f t="shared" si="3"/>
        <v>0</v>
      </c>
      <c r="C117" t="s">
        <v>225</v>
      </c>
      <c r="D117">
        <v>468</v>
      </c>
      <c r="E117">
        <v>11772</v>
      </c>
      <c r="F117">
        <v>46</v>
      </c>
      <c r="G117">
        <v>677</v>
      </c>
      <c r="H117">
        <v>0</v>
      </c>
      <c r="I117">
        <v>0</v>
      </c>
      <c r="J117">
        <v>12963</v>
      </c>
      <c r="K117">
        <v>1217</v>
      </c>
      <c r="L117">
        <v>1464</v>
      </c>
      <c r="M117">
        <v>5877</v>
      </c>
      <c r="N117">
        <v>135</v>
      </c>
      <c r="O117">
        <v>4217</v>
      </c>
      <c r="P117">
        <v>0</v>
      </c>
      <c r="Q117">
        <v>0</v>
      </c>
      <c r="R117">
        <v>12910</v>
      </c>
      <c r="S117">
        <v>25</v>
      </c>
      <c r="T117">
        <v>0</v>
      </c>
      <c r="U117">
        <v>154775</v>
      </c>
    </row>
    <row r="118" spans="1:21" x14ac:dyDescent="0.35">
      <c r="A118">
        <f t="shared" si="2"/>
        <v>0</v>
      </c>
      <c r="B118">
        <f t="shared" si="3"/>
        <v>0</v>
      </c>
      <c r="C118" t="s">
        <v>226</v>
      </c>
      <c r="D118">
        <v>0</v>
      </c>
      <c r="E118">
        <v>250</v>
      </c>
      <c r="F118">
        <v>0</v>
      </c>
      <c r="G118">
        <v>6</v>
      </c>
      <c r="H118">
        <v>0</v>
      </c>
      <c r="I118">
        <v>50</v>
      </c>
      <c r="J118">
        <v>306</v>
      </c>
      <c r="K118">
        <v>0</v>
      </c>
      <c r="L118">
        <v>0</v>
      </c>
      <c r="M118">
        <v>0</v>
      </c>
      <c r="N118">
        <v>12</v>
      </c>
      <c r="O118">
        <v>327</v>
      </c>
      <c r="P118">
        <v>0</v>
      </c>
      <c r="Q118">
        <v>0</v>
      </c>
      <c r="R118">
        <v>339</v>
      </c>
      <c r="S118">
        <v>0</v>
      </c>
      <c r="T118">
        <v>0</v>
      </c>
      <c r="U118">
        <v>0</v>
      </c>
    </row>
    <row r="119" spans="1:21" x14ac:dyDescent="0.35">
      <c r="A119">
        <f t="shared" si="2"/>
        <v>0</v>
      </c>
      <c r="B119">
        <f t="shared" si="3"/>
        <v>0</v>
      </c>
      <c r="C119" t="s">
        <v>227</v>
      </c>
      <c r="D119">
        <v>0</v>
      </c>
      <c r="E119">
        <v>415</v>
      </c>
      <c r="F119">
        <v>0</v>
      </c>
      <c r="G119">
        <v>24</v>
      </c>
      <c r="H119">
        <v>0</v>
      </c>
      <c r="I119">
        <v>721</v>
      </c>
      <c r="J119">
        <v>1160</v>
      </c>
      <c r="K119">
        <v>352</v>
      </c>
      <c r="L119">
        <v>0</v>
      </c>
      <c r="M119">
        <v>284</v>
      </c>
      <c r="N119">
        <v>160</v>
      </c>
      <c r="O119">
        <v>364</v>
      </c>
      <c r="P119">
        <v>0</v>
      </c>
      <c r="Q119">
        <v>0</v>
      </c>
      <c r="R119">
        <v>1160</v>
      </c>
      <c r="S119">
        <v>0</v>
      </c>
      <c r="T119">
        <v>0</v>
      </c>
      <c r="U119">
        <v>8486</v>
      </c>
    </row>
    <row r="120" spans="1:21" x14ac:dyDescent="0.35">
      <c r="A120">
        <f t="shared" si="2"/>
        <v>0</v>
      </c>
      <c r="B120">
        <f t="shared" si="3"/>
        <v>0</v>
      </c>
      <c r="C120" t="s">
        <v>228</v>
      </c>
      <c r="D120">
        <v>109</v>
      </c>
      <c r="E120">
        <v>1571</v>
      </c>
      <c r="F120">
        <v>0</v>
      </c>
      <c r="G120">
        <v>2</v>
      </c>
      <c r="H120">
        <v>0</v>
      </c>
      <c r="I120">
        <v>0</v>
      </c>
      <c r="J120">
        <v>1682</v>
      </c>
      <c r="K120">
        <v>228</v>
      </c>
      <c r="L120">
        <v>0</v>
      </c>
      <c r="M120">
        <v>128</v>
      </c>
      <c r="N120">
        <v>0</v>
      </c>
      <c r="O120">
        <v>1352</v>
      </c>
      <c r="P120">
        <v>0</v>
      </c>
      <c r="Q120">
        <v>0</v>
      </c>
      <c r="R120">
        <v>1708</v>
      </c>
      <c r="S120">
        <v>169</v>
      </c>
      <c r="T120">
        <v>200</v>
      </c>
      <c r="U120">
        <v>3494</v>
      </c>
    </row>
    <row r="121" spans="1:21" x14ac:dyDescent="0.35">
      <c r="A121">
        <f t="shared" si="2"/>
        <v>0</v>
      </c>
      <c r="B121">
        <f t="shared" si="3"/>
        <v>0</v>
      </c>
      <c r="C121" t="s">
        <v>229</v>
      </c>
      <c r="D121">
        <v>0</v>
      </c>
      <c r="E121">
        <v>2509</v>
      </c>
      <c r="F121">
        <v>0</v>
      </c>
      <c r="G121">
        <v>2</v>
      </c>
      <c r="H121">
        <v>0</v>
      </c>
      <c r="I121">
        <v>0</v>
      </c>
      <c r="J121">
        <v>2511</v>
      </c>
      <c r="K121">
        <v>448</v>
      </c>
      <c r="L121">
        <v>0</v>
      </c>
      <c r="M121">
        <v>73</v>
      </c>
      <c r="N121">
        <v>0</v>
      </c>
      <c r="O121">
        <v>1200</v>
      </c>
      <c r="P121">
        <v>0</v>
      </c>
      <c r="Q121">
        <v>0</v>
      </c>
      <c r="R121">
        <v>1721</v>
      </c>
      <c r="S121">
        <v>0</v>
      </c>
      <c r="T121">
        <v>0</v>
      </c>
      <c r="U121">
        <v>1638</v>
      </c>
    </row>
    <row r="122" spans="1:21" x14ac:dyDescent="0.35">
      <c r="A122">
        <f t="shared" si="2"/>
        <v>0</v>
      </c>
      <c r="B122">
        <f t="shared" si="3"/>
        <v>0</v>
      </c>
      <c r="C122" t="s">
        <v>230</v>
      </c>
      <c r="D122">
        <v>3</v>
      </c>
      <c r="E122">
        <v>5653</v>
      </c>
      <c r="F122">
        <v>0</v>
      </c>
      <c r="G122">
        <v>118</v>
      </c>
      <c r="H122">
        <v>0</v>
      </c>
      <c r="I122">
        <v>0</v>
      </c>
      <c r="J122">
        <v>5774</v>
      </c>
      <c r="K122">
        <v>1342</v>
      </c>
      <c r="L122">
        <v>0</v>
      </c>
      <c r="M122">
        <v>1064</v>
      </c>
      <c r="N122">
        <v>54</v>
      </c>
      <c r="O122">
        <v>2531</v>
      </c>
      <c r="P122">
        <v>0</v>
      </c>
      <c r="Q122">
        <v>728</v>
      </c>
      <c r="R122">
        <v>5719</v>
      </c>
      <c r="S122">
        <v>0</v>
      </c>
      <c r="T122">
        <v>0</v>
      </c>
      <c r="U122">
        <v>28616</v>
      </c>
    </row>
    <row r="123" spans="1:21" x14ac:dyDescent="0.35">
      <c r="A123">
        <f t="shared" si="2"/>
        <v>0</v>
      </c>
      <c r="B123">
        <f t="shared" si="3"/>
        <v>0</v>
      </c>
      <c r="C123" t="s">
        <v>231</v>
      </c>
      <c r="D123">
        <v>632</v>
      </c>
      <c r="E123">
        <v>1973</v>
      </c>
      <c r="F123">
        <v>9</v>
      </c>
      <c r="G123">
        <v>86</v>
      </c>
      <c r="H123">
        <v>0</v>
      </c>
      <c r="I123">
        <v>0</v>
      </c>
      <c r="J123">
        <v>2700</v>
      </c>
      <c r="K123">
        <v>161</v>
      </c>
      <c r="L123">
        <v>0</v>
      </c>
      <c r="M123">
        <v>788</v>
      </c>
      <c r="N123">
        <v>14</v>
      </c>
      <c r="O123">
        <v>1263</v>
      </c>
      <c r="P123">
        <v>0</v>
      </c>
      <c r="Q123">
        <v>0</v>
      </c>
      <c r="R123">
        <v>2226</v>
      </c>
      <c r="S123">
        <v>0</v>
      </c>
      <c r="T123">
        <v>0</v>
      </c>
      <c r="U123">
        <v>20885</v>
      </c>
    </row>
    <row r="124" spans="1:21" x14ac:dyDescent="0.35">
      <c r="A124">
        <f t="shared" si="2"/>
        <v>0</v>
      </c>
      <c r="B124">
        <f t="shared" si="3"/>
        <v>0</v>
      </c>
      <c r="C124" t="s">
        <v>232</v>
      </c>
      <c r="D124">
        <v>257</v>
      </c>
      <c r="E124">
        <v>6295</v>
      </c>
      <c r="F124">
        <v>0</v>
      </c>
      <c r="G124">
        <v>133</v>
      </c>
      <c r="H124">
        <v>0</v>
      </c>
      <c r="I124">
        <v>0</v>
      </c>
      <c r="J124">
        <v>6685</v>
      </c>
      <c r="K124">
        <v>888</v>
      </c>
      <c r="L124">
        <v>0</v>
      </c>
      <c r="M124">
        <v>1973</v>
      </c>
      <c r="N124">
        <v>1</v>
      </c>
      <c r="O124">
        <v>2567</v>
      </c>
      <c r="P124">
        <v>0</v>
      </c>
      <c r="Q124">
        <v>500</v>
      </c>
      <c r="R124">
        <v>5929</v>
      </c>
      <c r="S124">
        <v>2457</v>
      </c>
      <c r="T124">
        <v>8500</v>
      </c>
      <c r="U124">
        <v>70735</v>
      </c>
    </row>
    <row r="125" spans="1:21" x14ac:dyDescent="0.35">
      <c r="A125">
        <f t="shared" si="2"/>
        <v>0</v>
      </c>
      <c r="B125">
        <f t="shared" si="3"/>
        <v>0</v>
      </c>
      <c r="C125" t="s">
        <v>233</v>
      </c>
      <c r="D125">
        <v>0</v>
      </c>
      <c r="E125">
        <v>635</v>
      </c>
      <c r="F125">
        <v>19</v>
      </c>
      <c r="G125">
        <v>30</v>
      </c>
      <c r="H125">
        <v>0</v>
      </c>
      <c r="I125">
        <v>0</v>
      </c>
      <c r="J125">
        <v>684</v>
      </c>
      <c r="K125">
        <v>0</v>
      </c>
      <c r="L125">
        <v>0</v>
      </c>
      <c r="M125">
        <v>0</v>
      </c>
      <c r="N125">
        <v>6</v>
      </c>
      <c r="O125">
        <v>346</v>
      </c>
      <c r="P125">
        <v>0</v>
      </c>
      <c r="Q125">
        <v>317</v>
      </c>
      <c r="R125">
        <v>669</v>
      </c>
      <c r="S125">
        <v>0</v>
      </c>
      <c r="T125">
        <v>0</v>
      </c>
      <c r="U125">
        <v>0</v>
      </c>
    </row>
    <row r="126" spans="1:21" x14ac:dyDescent="0.35">
      <c r="A126">
        <f t="shared" si="2"/>
        <v>0</v>
      </c>
      <c r="B126">
        <f t="shared" si="3"/>
        <v>0</v>
      </c>
      <c r="C126" t="s">
        <v>234</v>
      </c>
      <c r="D126">
        <v>957</v>
      </c>
      <c r="E126">
        <v>14858</v>
      </c>
      <c r="F126">
        <v>0</v>
      </c>
      <c r="G126">
        <v>639</v>
      </c>
      <c r="H126">
        <v>30</v>
      </c>
      <c r="I126">
        <v>0</v>
      </c>
      <c r="J126">
        <v>16484</v>
      </c>
      <c r="K126">
        <v>0</v>
      </c>
      <c r="L126">
        <v>3633</v>
      </c>
      <c r="M126">
        <v>6591</v>
      </c>
      <c r="N126">
        <v>66</v>
      </c>
      <c r="O126">
        <v>5735</v>
      </c>
      <c r="P126">
        <v>130</v>
      </c>
      <c r="Q126">
        <v>0</v>
      </c>
      <c r="R126">
        <v>16155</v>
      </c>
      <c r="S126">
        <v>112</v>
      </c>
      <c r="T126">
        <v>0</v>
      </c>
      <c r="U126">
        <v>195545</v>
      </c>
    </row>
    <row r="127" spans="1:21" x14ac:dyDescent="0.35">
      <c r="A127">
        <f t="shared" si="2"/>
        <v>0</v>
      </c>
      <c r="B127">
        <f t="shared" si="3"/>
        <v>0</v>
      </c>
      <c r="C127" t="s">
        <v>236</v>
      </c>
      <c r="D127">
        <v>653</v>
      </c>
      <c r="E127">
        <v>27900</v>
      </c>
      <c r="F127">
        <v>0</v>
      </c>
      <c r="G127">
        <v>1982</v>
      </c>
      <c r="H127">
        <v>0</v>
      </c>
      <c r="I127">
        <v>0</v>
      </c>
      <c r="J127">
        <v>30535</v>
      </c>
      <c r="K127">
        <v>50</v>
      </c>
      <c r="L127">
        <v>8275</v>
      </c>
      <c r="M127">
        <v>12962</v>
      </c>
      <c r="N127">
        <v>112</v>
      </c>
      <c r="O127">
        <v>7698</v>
      </c>
      <c r="P127">
        <v>0</v>
      </c>
      <c r="Q127">
        <v>3000</v>
      </c>
      <c r="R127">
        <v>32097</v>
      </c>
      <c r="S127">
        <v>0</v>
      </c>
      <c r="T127">
        <v>6642</v>
      </c>
      <c r="U127">
        <v>398922</v>
      </c>
    </row>
    <row r="128" spans="1:21" x14ac:dyDescent="0.35">
      <c r="A128">
        <f t="shared" si="2"/>
        <v>0</v>
      </c>
      <c r="B128">
        <f t="shared" si="3"/>
        <v>0</v>
      </c>
      <c r="C128" t="s">
        <v>237</v>
      </c>
      <c r="D128">
        <v>492</v>
      </c>
      <c r="E128">
        <v>14776</v>
      </c>
      <c r="F128">
        <v>0</v>
      </c>
      <c r="G128">
        <v>886</v>
      </c>
      <c r="H128">
        <v>0</v>
      </c>
      <c r="I128">
        <v>1600</v>
      </c>
      <c r="J128">
        <v>17754</v>
      </c>
      <c r="K128">
        <v>0</v>
      </c>
      <c r="L128">
        <v>4314</v>
      </c>
      <c r="M128">
        <v>9389</v>
      </c>
      <c r="N128">
        <v>74</v>
      </c>
      <c r="O128">
        <v>4761</v>
      </c>
      <c r="P128">
        <v>0</v>
      </c>
      <c r="Q128">
        <v>0</v>
      </c>
      <c r="R128">
        <v>18538</v>
      </c>
      <c r="S128">
        <v>600</v>
      </c>
      <c r="T128">
        <v>0</v>
      </c>
      <c r="U128">
        <v>274337</v>
      </c>
    </row>
    <row r="129" spans="1:21" x14ac:dyDescent="0.35">
      <c r="A129">
        <f t="shared" si="2"/>
        <v>0</v>
      </c>
      <c r="B129">
        <f t="shared" si="3"/>
        <v>0</v>
      </c>
      <c r="C129" t="s">
        <v>238</v>
      </c>
      <c r="D129">
        <v>206</v>
      </c>
      <c r="E129">
        <v>6662</v>
      </c>
      <c r="F129">
        <v>0</v>
      </c>
      <c r="G129">
        <v>181</v>
      </c>
      <c r="H129">
        <v>0</v>
      </c>
      <c r="I129">
        <v>0</v>
      </c>
      <c r="J129">
        <v>7049</v>
      </c>
      <c r="K129">
        <v>562</v>
      </c>
      <c r="L129">
        <v>189</v>
      </c>
      <c r="M129">
        <v>661</v>
      </c>
      <c r="N129">
        <v>57</v>
      </c>
      <c r="O129">
        <v>5030</v>
      </c>
      <c r="P129">
        <v>0</v>
      </c>
      <c r="Q129">
        <v>550</v>
      </c>
      <c r="R129">
        <v>7049</v>
      </c>
      <c r="S129">
        <v>172</v>
      </c>
      <c r="T129">
        <v>0</v>
      </c>
      <c r="U129">
        <v>17107</v>
      </c>
    </row>
    <row r="130" spans="1:21" x14ac:dyDescent="0.35">
      <c r="A130">
        <f t="shared" si="2"/>
        <v>0</v>
      </c>
      <c r="B130">
        <f t="shared" si="3"/>
        <v>0</v>
      </c>
      <c r="C130" t="s">
        <v>240</v>
      </c>
      <c r="D130">
        <v>571</v>
      </c>
      <c r="E130">
        <v>15118</v>
      </c>
      <c r="F130">
        <v>0</v>
      </c>
      <c r="G130">
        <v>164</v>
      </c>
      <c r="H130">
        <v>0</v>
      </c>
      <c r="I130">
        <v>3299</v>
      </c>
      <c r="J130">
        <v>19152</v>
      </c>
      <c r="K130">
        <v>0</v>
      </c>
      <c r="L130">
        <v>3537</v>
      </c>
      <c r="M130">
        <v>3868</v>
      </c>
      <c r="N130">
        <v>0</v>
      </c>
      <c r="O130">
        <v>11747</v>
      </c>
      <c r="P130">
        <v>0</v>
      </c>
      <c r="Q130">
        <v>0</v>
      </c>
      <c r="R130">
        <v>19152</v>
      </c>
      <c r="S130">
        <v>1703</v>
      </c>
      <c r="T130">
        <v>0</v>
      </c>
      <c r="U130">
        <v>126900</v>
      </c>
    </row>
    <row r="131" spans="1:21" x14ac:dyDescent="0.35">
      <c r="A131">
        <f t="shared" ref="A131:A174" si="4">+J131-SUM(D131:I131)</f>
        <v>0</v>
      </c>
      <c r="B131">
        <f t="shared" ref="B131:B174" si="5">+R131-SUM(K131:Q131)</f>
        <v>0</v>
      </c>
      <c r="C131" t="s">
        <v>241</v>
      </c>
      <c r="D131">
        <v>1398</v>
      </c>
      <c r="E131">
        <v>24249</v>
      </c>
      <c r="F131">
        <v>0</v>
      </c>
      <c r="G131">
        <v>895</v>
      </c>
      <c r="H131">
        <v>0</v>
      </c>
      <c r="I131">
        <v>4997</v>
      </c>
      <c r="J131">
        <v>31539</v>
      </c>
      <c r="K131">
        <v>3109</v>
      </c>
      <c r="L131">
        <v>4707</v>
      </c>
      <c r="M131">
        <v>17413</v>
      </c>
      <c r="N131">
        <v>27</v>
      </c>
      <c r="O131">
        <v>7143</v>
      </c>
      <c r="P131">
        <v>0</v>
      </c>
      <c r="Q131">
        <v>0</v>
      </c>
      <c r="R131">
        <v>32399</v>
      </c>
      <c r="S131">
        <v>45627</v>
      </c>
      <c r="T131">
        <v>42951</v>
      </c>
      <c r="U131">
        <v>889989</v>
      </c>
    </row>
    <row r="132" spans="1:21" x14ac:dyDescent="0.35">
      <c r="A132">
        <f t="shared" si="4"/>
        <v>0</v>
      </c>
      <c r="B132">
        <f t="shared" si="5"/>
        <v>0</v>
      </c>
      <c r="C132" t="s">
        <v>242</v>
      </c>
      <c r="D132">
        <v>242</v>
      </c>
      <c r="E132">
        <v>11561</v>
      </c>
      <c r="F132">
        <v>0</v>
      </c>
      <c r="G132">
        <v>1112</v>
      </c>
      <c r="H132">
        <v>115</v>
      </c>
      <c r="I132">
        <v>0</v>
      </c>
      <c r="J132">
        <v>13030</v>
      </c>
      <c r="K132">
        <v>0</v>
      </c>
      <c r="L132">
        <v>1776</v>
      </c>
      <c r="M132">
        <v>6884</v>
      </c>
      <c r="N132">
        <v>296</v>
      </c>
      <c r="O132">
        <v>3221</v>
      </c>
      <c r="P132">
        <v>709</v>
      </c>
      <c r="Q132">
        <v>0</v>
      </c>
      <c r="R132">
        <v>12886</v>
      </c>
      <c r="S132">
        <v>58</v>
      </c>
      <c r="T132">
        <v>58</v>
      </c>
      <c r="U132">
        <v>197182</v>
      </c>
    </row>
    <row r="133" spans="1:21" x14ac:dyDescent="0.35">
      <c r="A133">
        <f t="shared" si="4"/>
        <v>0</v>
      </c>
      <c r="B133">
        <f t="shared" si="5"/>
        <v>0</v>
      </c>
      <c r="C133" t="s">
        <v>243</v>
      </c>
      <c r="D133">
        <v>228</v>
      </c>
      <c r="E133">
        <v>13360</v>
      </c>
      <c r="F133">
        <v>0</v>
      </c>
      <c r="G133">
        <v>637</v>
      </c>
      <c r="H133">
        <v>0</v>
      </c>
      <c r="I133">
        <v>0</v>
      </c>
      <c r="J133">
        <v>14225</v>
      </c>
      <c r="K133">
        <v>33</v>
      </c>
      <c r="L133">
        <v>2966</v>
      </c>
      <c r="M133">
        <v>5654</v>
      </c>
      <c r="N133">
        <v>19</v>
      </c>
      <c r="O133">
        <v>4283</v>
      </c>
      <c r="P133">
        <v>0</v>
      </c>
      <c r="Q133">
        <v>700</v>
      </c>
      <c r="R133">
        <v>13655</v>
      </c>
      <c r="S133">
        <v>0</v>
      </c>
      <c r="T133">
        <v>500</v>
      </c>
      <c r="U133">
        <v>159320</v>
      </c>
    </row>
    <row r="134" spans="1:21" x14ac:dyDescent="0.35">
      <c r="A134">
        <f t="shared" si="4"/>
        <v>0</v>
      </c>
      <c r="B134">
        <f t="shared" si="5"/>
        <v>0</v>
      </c>
      <c r="C134" t="s">
        <v>244</v>
      </c>
      <c r="D134">
        <v>472</v>
      </c>
      <c r="E134">
        <v>4661</v>
      </c>
      <c r="F134">
        <v>0</v>
      </c>
      <c r="G134">
        <v>90</v>
      </c>
      <c r="H134">
        <v>0</v>
      </c>
      <c r="I134">
        <v>0</v>
      </c>
      <c r="J134">
        <v>5223</v>
      </c>
      <c r="K134">
        <v>0</v>
      </c>
      <c r="L134">
        <v>808</v>
      </c>
      <c r="M134">
        <v>584</v>
      </c>
      <c r="N134">
        <v>0</v>
      </c>
      <c r="O134">
        <v>3930</v>
      </c>
      <c r="P134">
        <v>0</v>
      </c>
      <c r="Q134">
        <v>0</v>
      </c>
      <c r="R134">
        <v>5322</v>
      </c>
      <c r="S134">
        <v>0</v>
      </c>
      <c r="T134">
        <v>0</v>
      </c>
      <c r="U134">
        <v>14203</v>
      </c>
    </row>
    <row r="135" spans="1:21" x14ac:dyDescent="0.35">
      <c r="A135">
        <f t="shared" si="4"/>
        <v>0</v>
      </c>
      <c r="B135">
        <f t="shared" si="5"/>
        <v>0</v>
      </c>
      <c r="C135" t="s">
        <v>245</v>
      </c>
      <c r="D135">
        <v>30</v>
      </c>
      <c r="E135">
        <v>6015</v>
      </c>
      <c r="F135">
        <v>0</v>
      </c>
      <c r="G135">
        <v>74</v>
      </c>
      <c r="H135">
        <v>0</v>
      </c>
      <c r="I135">
        <v>0</v>
      </c>
      <c r="J135">
        <v>6119</v>
      </c>
      <c r="K135">
        <v>981</v>
      </c>
      <c r="L135">
        <v>525</v>
      </c>
      <c r="M135">
        <v>727</v>
      </c>
      <c r="N135">
        <v>40</v>
      </c>
      <c r="O135">
        <v>2417</v>
      </c>
      <c r="P135">
        <v>100</v>
      </c>
      <c r="Q135">
        <v>800</v>
      </c>
      <c r="R135">
        <v>5590</v>
      </c>
      <c r="S135">
        <v>428</v>
      </c>
      <c r="T135">
        <v>0</v>
      </c>
      <c r="U135">
        <v>21219</v>
      </c>
    </row>
    <row r="136" spans="1:21" x14ac:dyDescent="0.35">
      <c r="A136">
        <f t="shared" si="4"/>
        <v>0</v>
      </c>
      <c r="B136">
        <f t="shared" si="5"/>
        <v>0</v>
      </c>
      <c r="C136" t="s">
        <v>246</v>
      </c>
      <c r="D136">
        <v>13</v>
      </c>
      <c r="E136">
        <v>4182</v>
      </c>
      <c r="F136">
        <v>0</v>
      </c>
      <c r="G136">
        <v>81</v>
      </c>
      <c r="H136">
        <v>0</v>
      </c>
      <c r="I136">
        <v>0</v>
      </c>
      <c r="J136">
        <v>4276</v>
      </c>
      <c r="K136">
        <v>0</v>
      </c>
      <c r="L136">
        <v>212</v>
      </c>
      <c r="M136">
        <v>121</v>
      </c>
      <c r="N136">
        <v>0</v>
      </c>
      <c r="O136">
        <v>3523</v>
      </c>
      <c r="P136">
        <v>0</v>
      </c>
      <c r="Q136">
        <v>0</v>
      </c>
      <c r="R136">
        <v>3856</v>
      </c>
      <c r="S136">
        <v>0</v>
      </c>
      <c r="T136">
        <v>0</v>
      </c>
      <c r="U136">
        <v>3600</v>
      </c>
    </row>
    <row r="137" spans="1:21" x14ac:dyDescent="0.35">
      <c r="A137">
        <f t="shared" si="4"/>
        <v>0</v>
      </c>
      <c r="B137">
        <f t="shared" si="5"/>
        <v>0</v>
      </c>
      <c r="C137" t="s">
        <v>247</v>
      </c>
      <c r="D137">
        <v>117</v>
      </c>
      <c r="E137">
        <v>2812</v>
      </c>
      <c r="F137">
        <v>0</v>
      </c>
      <c r="G137">
        <v>60</v>
      </c>
      <c r="H137">
        <v>0</v>
      </c>
      <c r="I137">
        <v>0</v>
      </c>
      <c r="J137">
        <v>2989</v>
      </c>
      <c r="K137">
        <v>0</v>
      </c>
      <c r="L137">
        <v>845</v>
      </c>
      <c r="M137">
        <v>918</v>
      </c>
      <c r="N137">
        <v>18</v>
      </c>
      <c r="O137">
        <v>946</v>
      </c>
      <c r="P137">
        <v>0</v>
      </c>
      <c r="Q137">
        <v>0</v>
      </c>
      <c r="R137">
        <v>2727</v>
      </c>
      <c r="S137">
        <v>0</v>
      </c>
      <c r="T137">
        <v>0</v>
      </c>
      <c r="U137">
        <v>25773</v>
      </c>
    </row>
    <row r="138" spans="1:21" x14ac:dyDescent="0.35">
      <c r="A138">
        <f t="shared" si="4"/>
        <v>0</v>
      </c>
      <c r="B138">
        <f t="shared" si="5"/>
        <v>0</v>
      </c>
      <c r="C138" t="s">
        <v>248</v>
      </c>
      <c r="D138">
        <v>546</v>
      </c>
      <c r="E138">
        <v>2612</v>
      </c>
      <c r="F138">
        <v>102</v>
      </c>
      <c r="G138">
        <v>124</v>
      </c>
      <c r="H138">
        <v>0</v>
      </c>
      <c r="I138">
        <v>2575</v>
      </c>
      <c r="J138">
        <v>5959</v>
      </c>
      <c r="K138">
        <v>452</v>
      </c>
      <c r="L138">
        <v>961</v>
      </c>
      <c r="M138">
        <v>2888</v>
      </c>
      <c r="N138">
        <v>19</v>
      </c>
      <c r="O138">
        <v>1539</v>
      </c>
      <c r="P138">
        <v>0</v>
      </c>
      <c r="Q138">
        <v>0</v>
      </c>
      <c r="R138">
        <v>5859</v>
      </c>
      <c r="S138">
        <v>199</v>
      </c>
      <c r="T138">
        <v>0</v>
      </c>
      <c r="U138">
        <v>83510</v>
      </c>
    </row>
    <row r="139" spans="1:21" x14ac:dyDescent="0.35">
      <c r="A139">
        <f t="shared" si="4"/>
        <v>0</v>
      </c>
      <c r="B139">
        <f t="shared" si="5"/>
        <v>0</v>
      </c>
      <c r="C139" t="s">
        <v>249</v>
      </c>
      <c r="D139">
        <v>480</v>
      </c>
      <c r="E139">
        <v>34535</v>
      </c>
      <c r="F139">
        <v>0</v>
      </c>
      <c r="G139">
        <v>389</v>
      </c>
      <c r="H139">
        <v>0</v>
      </c>
      <c r="I139">
        <v>4598</v>
      </c>
      <c r="J139">
        <v>40002</v>
      </c>
      <c r="K139">
        <v>0</v>
      </c>
      <c r="L139">
        <v>8546</v>
      </c>
      <c r="M139">
        <v>23002</v>
      </c>
      <c r="N139">
        <v>93</v>
      </c>
      <c r="O139">
        <v>8310</v>
      </c>
      <c r="P139">
        <v>0</v>
      </c>
      <c r="Q139">
        <v>0</v>
      </c>
      <c r="R139">
        <v>39951</v>
      </c>
      <c r="S139">
        <v>585</v>
      </c>
      <c r="T139">
        <v>700</v>
      </c>
      <c r="U139">
        <v>723196</v>
      </c>
    </row>
    <row r="140" spans="1:21" x14ac:dyDescent="0.35">
      <c r="A140">
        <f t="shared" si="4"/>
        <v>0</v>
      </c>
      <c r="B140">
        <f t="shared" si="5"/>
        <v>0</v>
      </c>
      <c r="C140" t="s">
        <v>250</v>
      </c>
      <c r="D140">
        <v>0</v>
      </c>
      <c r="E140">
        <v>727</v>
      </c>
      <c r="F140">
        <v>0</v>
      </c>
      <c r="G140">
        <v>11</v>
      </c>
      <c r="H140">
        <v>0</v>
      </c>
      <c r="I140">
        <v>0</v>
      </c>
      <c r="J140">
        <v>738</v>
      </c>
      <c r="K140">
        <v>0</v>
      </c>
      <c r="L140">
        <v>0</v>
      </c>
      <c r="M140">
        <v>0</v>
      </c>
      <c r="N140">
        <v>0</v>
      </c>
      <c r="O140">
        <v>615</v>
      </c>
      <c r="P140">
        <v>179</v>
      </c>
      <c r="Q140">
        <v>0</v>
      </c>
      <c r="R140">
        <v>794</v>
      </c>
      <c r="S140">
        <v>0</v>
      </c>
      <c r="T140">
        <v>0</v>
      </c>
      <c r="U140">
        <v>0</v>
      </c>
    </row>
    <row r="141" spans="1:21" x14ac:dyDescent="0.35">
      <c r="A141">
        <f t="shared" si="4"/>
        <v>0</v>
      </c>
      <c r="B141">
        <f t="shared" si="5"/>
        <v>0</v>
      </c>
      <c r="C141" t="s">
        <v>339</v>
      </c>
      <c r="D141">
        <v>0</v>
      </c>
      <c r="E141">
        <v>3162</v>
      </c>
      <c r="F141">
        <v>0</v>
      </c>
      <c r="G141">
        <v>96</v>
      </c>
      <c r="H141">
        <v>0</v>
      </c>
      <c r="I141">
        <v>0</v>
      </c>
      <c r="J141">
        <v>3258</v>
      </c>
      <c r="K141">
        <v>647</v>
      </c>
      <c r="L141">
        <v>115</v>
      </c>
      <c r="M141">
        <v>413</v>
      </c>
      <c r="N141">
        <v>0</v>
      </c>
      <c r="O141">
        <v>967</v>
      </c>
      <c r="P141">
        <v>0</v>
      </c>
      <c r="Q141">
        <v>1000</v>
      </c>
      <c r="R141">
        <v>3142</v>
      </c>
      <c r="S141">
        <v>0</v>
      </c>
      <c r="T141">
        <v>0</v>
      </c>
      <c r="U141">
        <v>13248</v>
      </c>
    </row>
    <row r="142" spans="1:21" x14ac:dyDescent="0.35">
      <c r="A142">
        <f t="shared" si="4"/>
        <v>0</v>
      </c>
      <c r="B142">
        <f t="shared" si="5"/>
        <v>0</v>
      </c>
      <c r="C142" t="s">
        <v>251</v>
      </c>
      <c r="D142">
        <v>0</v>
      </c>
      <c r="E142">
        <v>250</v>
      </c>
      <c r="F142">
        <v>0</v>
      </c>
      <c r="G142">
        <v>0</v>
      </c>
      <c r="H142">
        <v>0</v>
      </c>
      <c r="I142">
        <v>0</v>
      </c>
      <c r="J142">
        <v>250</v>
      </c>
      <c r="K142">
        <v>0</v>
      </c>
      <c r="L142">
        <v>0</v>
      </c>
      <c r="M142">
        <v>0</v>
      </c>
      <c r="N142">
        <v>0</v>
      </c>
      <c r="O142">
        <v>67</v>
      </c>
      <c r="P142">
        <v>0</v>
      </c>
      <c r="Q142">
        <v>0</v>
      </c>
      <c r="R142">
        <v>67</v>
      </c>
      <c r="S142">
        <v>0</v>
      </c>
      <c r="T142">
        <v>0</v>
      </c>
      <c r="U142">
        <v>0</v>
      </c>
    </row>
    <row r="143" spans="1:21" x14ac:dyDescent="0.35">
      <c r="A143">
        <f t="shared" si="4"/>
        <v>0</v>
      </c>
      <c r="B143">
        <f t="shared" si="5"/>
        <v>0</v>
      </c>
      <c r="C143" t="s">
        <v>252</v>
      </c>
      <c r="D143">
        <v>0</v>
      </c>
      <c r="E143">
        <v>152</v>
      </c>
      <c r="F143">
        <v>0</v>
      </c>
      <c r="G143">
        <v>0</v>
      </c>
      <c r="H143">
        <v>0</v>
      </c>
      <c r="I143">
        <v>0</v>
      </c>
      <c r="J143">
        <v>152</v>
      </c>
      <c r="K143">
        <v>123</v>
      </c>
      <c r="L143">
        <v>0</v>
      </c>
      <c r="M143">
        <v>56</v>
      </c>
      <c r="N143">
        <v>0</v>
      </c>
      <c r="O143">
        <v>17</v>
      </c>
      <c r="P143">
        <v>0</v>
      </c>
      <c r="Q143">
        <v>0</v>
      </c>
      <c r="R143">
        <v>196</v>
      </c>
      <c r="S143">
        <v>0</v>
      </c>
      <c r="T143">
        <v>0</v>
      </c>
      <c r="U143">
        <v>1569</v>
      </c>
    </row>
    <row r="144" spans="1:21" x14ac:dyDescent="0.35">
      <c r="A144">
        <f t="shared" si="4"/>
        <v>0</v>
      </c>
      <c r="B144">
        <f t="shared" si="5"/>
        <v>0</v>
      </c>
      <c r="C144" t="s">
        <v>253</v>
      </c>
      <c r="D144">
        <v>0</v>
      </c>
      <c r="E144">
        <v>2360</v>
      </c>
      <c r="F144">
        <v>0</v>
      </c>
      <c r="G144">
        <v>2</v>
      </c>
      <c r="H144">
        <v>0</v>
      </c>
      <c r="I144">
        <v>0</v>
      </c>
      <c r="J144">
        <v>2362</v>
      </c>
      <c r="K144">
        <v>713</v>
      </c>
      <c r="L144">
        <v>0</v>
      </c>
      <c r="M144">
        <v>1212</v>
      </c>
      <c r="N144">
        <v>0</v>
      </c>
      <c r="O144">
        <v>673</v>
      </c>
      <c r="P144">
        <v>0</v>
      </c>
      <c r="Q144">
        <v>0</v>
      </c>
      <c r="R144">
        <v>2598</v>
      </c>
      <c r="S144">
        <v>0</v>
      </c>
      <c r="T144">
        <v>0</v>
      </c>
      <c r="U144">
        <v>36180</v>
      </c>
    </row>
    <row r="145" spans="1:21" x14ac:dyDescent="0.35">
      <c r="A145">
        <f t="shared" si="4"/>
        <v>0</v>
      </c>
      <c r="B145">
        <f t="shared" si="5"/>
        <v>0</v>
      </c>
      <c r="C145" t="s">
        <v>254</v>
      </c>
      <c r="D145">
        <v>0</v>
      </c>
      <c r="E145">
        <v>141</v>
      </c>
      <c r="F145">
        <v>0</v>
      </c>
      <c r="G145">
        <v>0</v>
      </c>
      <c r="H145">
        <v>0</v>
      </c>
      <c r="I145">
        <v>0</v>
      </c>
      <c r="J145">
        <v>141</v>
      </c>
      <c r="K145">
        <v>84</v>
      </c>
      <c r="L145">
        <v>0</v>
      </c>
      <c r="M145">
        <v>53</v>
      </c>
      <c r="N145">
        <v>0</v>
      </c>
      <c r="O145">
        <v>35</v>
      </c>
      <c r="P145">
        <v>0</v>
      </c>
      <c r="Q145">
        <v>0</v>
      </c>
      <c r="R145">
        <v>172</v>
      </c>
      <c r="S145">
        <v>0</v>
      </c>
      <c r="T145">
        <v>0</v>
      </c>
      <c r="U145">
        <v>1396</v>
      </c>
    </row>
    <row r="146" spans="1:21" x14ac:dyDescent="0.35">
      <c r="A146">
        <f t="shared" si="4"/>
        <v>0</v>
      </c>
      <c r="B146">
        <f t="shared" si="5"/>
        <v>0</v>
      </c>
      <c r="C146" t="s">
        <v>255</v>
      </c>
      <c r="D146">
        <v>0</v>
      </c>
      <c r="E146">
        <v>31</v>
      </c>
      <c r="F146">
        <v>0</v>
      </c>
      <c r="G146">
        <v>0</v>
      </c>
      <c r="H146">
        <v>0</v>
      </c>
      <c r="I146">
        <v>0</v>
      </c>
      <c r="J146">
        <v>31</v>
      </c>
      <c r="K146">
        <v>154</v>
      </c>
      <c r="L146">
        <v>0</v>
      </c>
      <c r="M146">
        <v>46</v>
      </c>
      <c r="N146">
        <v>0</v>
      </c>
      <c r="O146">
        <v>97</v>
      </c>
      <c r="P146">
        <v>0</v>
      </c>
      <c r="Q146">
        <v>0</v>
      </c>
      <c r="R146">
        <v>297</v>
      </c>
      <c r="S146">
        <v>0</v>
      </c>
      <c r="T146">
        <v>0</v>
      </c>
      <c r="U146">
        <v>1192</v>
      </c>
    </row>
    <row r="147" spans="1:21" x14ac:dyDescent="0.35">
      <c r="A147">
        <f t="shared" si="4"/>
        <v>0</v>
      </c>
      <c r="B147">
        <f t="shared" si="5"/>
        <v>0</v>
      </c>
      <c r="C147" t="s">
        <v>256</v>
      </c>
      <c r="D147">
        <v>231</v>
      </c>
      <c r="E147">
        <v>3328</v>
      </c>
      <c r="F147">
        <v>126</v>
      </c>
      <c r="G147">
        <v>9</v>
      </c>
      <c r="H147">
        <v>0</v>
      </c>
      <c r="I147">
        <v>0</v>
      </c>
      <c r="J147">
        <v>3694</v>
      </c>
      <c r="K147">
        <v>0</v>
      </c>
      <c r="L147">
        <v>795</v>
      </c>
      <c r="M147">
        <v>1442</v>
      </c>
      <c r="N147">
        <v>1</v>
      </c>
      <c r="O147">
        <v>1569</v>
      </c>
      <c r="P147">
        <v>0</v>
      </c>
      <c r="Q147">
        <v>0</v>
      </c>
      <c r="R147">
        <v>3807</v>
      </c>
      <c r="S147">
        <v>34</v>
      </c>
      <c r="T147">
        <v>0</v>
      </c>
      <c r="U147">
        <v>37363</v>
      </c>
    </row>
    <row r="148" spans="1:21" x14ac:dyDescent="0.35">
      <c r="A148">
        <f t="shared" si="4"/>
        <v>0</v>
      </c>
      <c r="B148">
        <f t="shared" si="5"/>
        <v>0</v>
      </c>
      <c r="C148" t="s">
        <v>257</v>
      </c>
      <c r="D148">
        <v>33</v>
      </c>
      <c r="E148">
        <v>1917</v>
      </c>
      <c r="F148">
        <v>0</v>
      </c>
      <c r="G148">
        <v>58</v>
      </c>
      <c r="H148">
        <v>385</v>
      </c>
      <c r="I148">
        <v>0</v>
      </c>
      <c r="J148">
        <v>2393</v>
      </c>
      <c r="K148">
        <v>757</v>
      </c>
      <c r="L148">
        <v>63</v>
      </c>
      <c r="M148">
        <v>261</v>
      </c>
      <c r="N148">
        <v>27</v>
      </c>
      <c r="O148">
        <v>1586</v>
      </c>
      <c r="P148">
        <v>40</v>
      </c>
      <c r="Q148">
        <v>0</v>
      </c>
      <c r="R148">
        <v>2734</v>
      </c>
      <c r="S148">
        <v>0</v>
      </c>
      <c r="T148">
        <v>0</v>
      </c>
      <c r="U148">
        <v>6271</v>
      </c>
    </row>
    <row r="149" spans="1:21" x14ac:dyDescent="0.35">
      <c r="A149">
        <f t="shared" si="4"/>
        <v>0</v>
      </c>
      <c r="B149">
        <f t="shared" si="5"/>
        <v>0</v>
      </c>
      <c r="C149" t="s">
        <v>259</v>
      </c>
      <c r="D149">
        <v>11</v>
      </c>
      <c r="E149">
        <v>931</v>
      </c>
      <c r="F149">
        <v>0</v>
      </c>
      <c r="G149">
        <v>3</v>
      </c>
      <c r="H149">
        <v>0</v>
      </c>
      <c r="I149">
        <v>0</v>
      </c>
      <c r="J149">
        <v>945</v>
      </c>
      <c r="K149">
        <v>172</v>
      </c>
      <c r="L149">
        <v>0</v>
      </c>
      <c r="M149">
        <v>433</v>
      </c>
      <c r="N149">
        <v>0</v>
      </c>
      <c r="O149">
        <v>385</v>
      </c>
      <c r="P149">
        <v>0</v>
      </c>
      <c r="Q149">
        <v>0</v>
      </c>
      <c r="R149">
        <v>990</v>
      </c>
      <c r="S149">
        <v>135</v>
      </c>
      <c r="T149">
        <v>0</v>
      </c>
      <c r="U149">
        <v>12795</v>
      </c>
    </row>
    <row r="150" spans="1:21" x14ac:dyDescent="0.35">
      <c r="A150">
        <f t="shared" si="4"/>
        <v>0</v>
      </c>
      <c r="B150">
        <f t="shared" si="5"/>
        <v>0</v>
      </c>
      <c r="C150" t="s">
        <v>260</v>
      </c>
      <c r="D150">
        <v>0</v>
      </c>
      <c r="E150">
        <v>126</v>
      </c>
      <c r="F150">
        <v>0</v>
      </c>
      <c r="G150">
        <v>0</v>
      </c>
      <c r="H150">
        <v>0</v>
      </c>
      <c r="I150">
        <v>0</v>
      </c>
      <c r="J150">
        <v>126</v>
      </c>
      <c r="K150">
        <v>54</v>
      </c>
      <c r="L150">
        <v>0</v>
      </c>
      <c r="M150">
        <v>27</v>
      </c>
      <c r="N150">
        <v>0</v>
      </c>
      <c r="O150">
        <v>166</v>
      </c>
      <c r="P150">
        <v>0</v>
      </c>
      <c r="Q150">
        <v>0</v>
      </c>
      <c r="R150">
        <v>247</v>
      </c>
      <c r="S150">
        <v>0</v>
      </c>
      <c r="T150">
        <v>0</v>
      </c>
      <c r="U150">
        <v>687</v>
      </c>
    </row>
    <row r="151" spans="1:21" x14ac:dyDescent="0.35">
      <c r="A151">
        <f t="shared" si="4"/>
        <v>0</v>
      </c>
      <c r="B151">
        <f t="shared" si="5"/>
        <v>0</v>
      </c>
      <c r="C151" t="s">
        <v>262</v>
      </c>
      <c r="D151">
        <v>331</v>
      </c>
      <c r="E151">
        <v>1267</v>
      </c>
      <c r="F151">
        <v>0</v>
      </c>
      <c r="G151">
        <v>41</v>
      </c>
      <c r="H151">
        <v>0</v>
      </c>
      <c r="I151">
        <v>0</v>
      </c>
      <c r="J151">
        <v>1639</v>
      </c>
      <c r="K151">
        <v>299</v>
      </c>
      <c r="L151">
        <v>0</v>
      </c>
      <c r="M151">
        <v>332</v>
      </c>
      <c r="N151">
        <v>10</v>
      </c>
      <c r="O151">
        <v>1025</v>
      </c>
      <c r="P151">
        <v>0</v>
      </c>
      <c r="Q151">
        <v>0</v>
      </c>
      <c r="R151">
        <v>1666</v>
      </c>
      <c r="S151">
        <v>2120</v>
      </c>
      <c r="T151">
        <v>3614</v>
      </c>
      <c r="U151">
        <v>11406</v>
      </c>
    </row>
    <row r="152" spans="1:21" x14ac:dyDescent="0.35">
      <c r="A152">
        <f t="shared" si="4"/>
        <v>0</v>
      </c>
      <c r="B152">
        <f t="shared" si="5"/>
        <v>0</v>
      </c>
      <c r="C152" t="s">
        <v>263</v>
      </c>
      <c r="D152">
        <v>526</v>
      </c>
      <c r="E152">
        <v>3383</v>
      </c>
      <c r="F152">
        <v>0</v>
      </c>
      <c r="G152">
        <v>70</v>
      </c>
      <c r="H152">
        <v>0</v>
      </c>
      <c r="I152">
        <v>88</v>
      </c>
      <c r="J152">
        <v>4067</v>
      </c>
      <c r="K152">
        <v>473</v>
      </c>
      <c r="L152">
        <v>133</v>
      </c>
      <c r="M152">
        <v>1473</v>
      </c>
      <c r="N152">
        <v>36</v>
      </c>
      <c r="O152">
        <v>2410</v>
      </c>
      <c r="P152">
        <v>0</v>
      </c>
      <c r="Q152">
        <v>0</v>
      </c>
      <c r="R152">
        <v>4525</v>
      </c>
      <c r="S152">
        <v>2545</v>
      </c>
      <c r="T152">
        <v>2815</v>
      </c>
      <c r="U152">
        <v>45885</v>
      </c>
    </row>
    <row r="153" spans="1:21" x14ac:dyDescent="0.35">
      <c r="A153">
        <f t="shared" si="4"/>
        <v>0</v>
      </c>
      <c r="B153">
        <f t="shared" si="5"/>
        <v>0</v>
      </c>
      <c r="C153" t="s">
        <v>264</v>
      </c>
      <c r="D153">
        <v>0</v>
      </c>
      <c r="E153">
        <v>91</v>
      </c>
      <c r="F153">
        <v>0</v>
      </c>
      <c r="G153">
        <v>0</v>
      </c>
      <c r="H153">
        <v>0</v>
      </c>
      <c r="I153">
        <v>0</v>
      </c>
      <c r="J153">
        <v>91</v>
      </c>
      <c r="K153">
        <v>266</v>
      </c>
      <c r="L153">
        <v>0</v>
      </c>
      <c r="M153">
        <v>258</v>
      </c>
      <c r="N153">
        <v>0</v>
      </c>
      <c r="O153">
        <v>50</v>
      </c>
      <c r="P153">
        <v>0</v>
      </c>
      <c r="Q153">
        <v>0</v>
      </c>
      <c r="R153">
        <v>574</v>
      </c>
      <c r="S153">
        <v>0</v>
      </c>
      <c r="T153">
        <v>0</v>
      </c>
      <c r="U153">
        <v>8164</v>
      </c>
    </row>
    <row r="154" spans="1:21" x14ac:dyDescent="0.35">
      <c r="A154">
        <f t="shared" si="4"/>
        <v>0</v>
      </c>
      <c r="B154">
        <f t="shared" si="5"/>
        <v>0</v>
      </c>
      <c r="C154" t="s">
        <v>265</v>
      </c>
      <c r="D154">
        <v>0</v>
      </c>
      <c r="E154">
        <v>680</v>
      </c>
      <c r="F154">
        <v>0</v>
      </c>
      <c r="G154">
        <v>5</v>
      </c>
      <c r="H154">
        <v>200</v>
      </c>
      <c r="I154">
        <v>0</v>
      </c>
      <c r="J154">
        <v>885</v>
      </c>
      <c r="K154">
        <v>146</v>
      </c>
      <c r="L154">
        <v>0</v>
      </c>
      <c r="M154">
        <v>34</v>
      </c>
      <c r="N154">
        <v>0</v>
      </c>
      <c r="O154">
        <v>604</v>
      </c>
      <c r="P154">
        <v>0</v>
      </c>
      <c r="Q154">
        <v>0</v>
      </c>
      <c r="R154">
        <v>784</v>
      </c>
      <c r="S154">
        <v>0</v>
      </c>
      <c r="T154">
        <v>0</v>
      </c>
      <c r="U154">
        <v>1140</v>
      </c>
    </row>
    <row r="155" spans="1:21" x14ac:dyDescent="0.35">
      <c r="A155">
        <f t="shared" si="4"/>
        <v>0</v>
      </c>
      <c r="B155">
        <f t="shared" si="5"/>
        <v>0</v>
      </c>
      <c r="C155" t="s">
        <v>266</v>
      </c>
      <c r="D155">
        <v>34</v>
      </c>
      <c r="E155">
        <v>1225</v>
      </c>
      <c r="F155">
        <v>0</v>
      </c>
      <c r="G155">
        <v>38</v>
      </c>
      <c r="H155">
        <v>0</v>
      </c>
      <c r="I155">
        <v>0</v>
      </c>
      <c r="J155">
        <v>1297</v>
      </c>
      <c r="K155">
        <v>307</v>
      </c>
      <c r="L155">
        <v>0</v>
      </c>
      <c r="M155">
        <v>184</v>
      </c>
      <c r="N155">
        <v>9</v>
      </c>
      <c r="O155">
        <v>636</v>
      </c>
      <c r="P155">
        <v>0</v>
      </c>
      <c r="Q155">
        <v>0</v>
      </c>
      <c r="R155">
        <v>1136</v>
      </c>
      <c r="S155">
        <v>135</v>
      </c>
      <c r="T155">
        <v>0</v>
      </c>
      <c r="U155">
        <v>4072</v>
      </c>
    </row>
    <row r="156" spans="1:21" x14ac:dyDescent="0.35">
      <c r="A156">
        <f t="shared" si="4"/>
        <v>0</v>
      </c>
      <c r="B156">
        <f t="shared" si="5"/>
        <v>0</v>
      </c>
      <c r="C156" t="s">
        <v>267</v>
      </c>
      <c r="D156">
        <v>0</v>
      </c>
      <c r="E156">
        <v>1289</v>
      </c>
      <c r="F156">
        <v>0</v>
      </c>
      <c r="G156">
        <v>0</v>
      </c>
      <c r="H156">
        <v>0</v>
      </c>
      <c r="I156">
        <v>1905</v>
      </c>
      <c r="J156">
        <v>3194</v>
      </c>
      <c r="K156">
        <v>1047</v>
      </c>
      <c r="L156">
        <v>0</v>
      </c>
      <c r="M156">
        <v>747</v>
      </c>
      <c r="N156">
        <v>0</v>
      </c>
      <c r="O156">
        <v>1400</v>
      </c>
      <c r="P156">
        <v>0</v>
      </c>
      <c r="Q156">
        <v>0</v>
      </c>
      <c r="R156">
        <v>3194</v>
      </c>
      <c r="S156">
        <v>0</v>
      </c>
      <c r="T156">
        <v>0</v>
      </c>
      <c r="U156">
        <v>22692</v>
      </c>
    </row>
    <row r="157" spans="1:21" x14ac:dyDescent="0.35">
      <c r="A157">
        <f t="shared" si="4"/>
        <v>0</v>
      </c>
      <c r="B157">
        <f t="shared" si="5"/>
        <v>0</v>
      </c>
      <c r="C157" t="s">
        <v>268</v>
      </c>
      <c r="D157">
        <v>150</v>
      </c>
      <c r="E157">
        <v>716</v>
      </c>
      <c r="F157">
        <v>0</v>
      </c>
      <c r="G157">
        <v>5</v>
      </c>
      <c r="H157">
        <v>0</v>
      </c>
      <c r="I157">
        <v>0</v>
      </c>
      <c r="J157">
        <v>871</v>
      </c>
      <c r="K157">
        <v>95</v>
      </c>
      <c r="L157">
        <v>0</v>
      </c>
      <c r="M157">
        <v>30</v>
      </c>
      <c r="N157">
        <v>0</v>
      </c>
      <c r="O157">
        <v>646</v>
      </c>
      <c r="P157">
        <v>0</v>
      </c>
      <c r="Q157">
        <v>0</v>
      </c>
      <c r="R157">
        <v>771</v>
      </c>
      <c r="S157">
        <v>0</v>
      </c>
      <c r="T157">
        <v>0</v>
      </c>
      <c r="U157">
        <v>850</v>
      </c>
    </row>
    <row r="158" spans="1:21" x14ac:dyDescent="0.35">
      <c r="A158">
        <f t="shared" si="4"/>
        <v>0</v>
      </c>
      <c r="B158">
        <f t="shared" si="5"/>
        <v>0</v>
      </c>
      <c r="C158" t="s">
        <v>103</v>
      </c>
      <c r="D158">
        <v>334</v>
      </c>
      <c r="E158">
        <v>6670</v>
      </c>
      <c r="F158">
        <v>0</v>
      </c>
      <c r="G158">
        <v>339</v>
      </c>
      <c r="H158">
        <v>0</v>
      </c>
      <c r="I158">
        <v>2501</v>
      </c>
      <c r="J158">
        <v>9844</v>
      </c>
      <c r="K158">
        <v>0</v>
      </c>
      <c r="L158">
        <v>776</v>
      </c>
      <c r="M158">
        <v>1701</v>
      </c>
      <c r="N158">
        <v>6</v>
      </c>
      <c r="O158">
        <v>7361</v>
      </c>
      <c r="P158">
        <v>0</v>
      </c>
      <c r="Q158">
        <v>0</v>
      </c>
      <c r="R158">
        <v>9844</v>
      </c>
      <c r="S158">
        <v>0</v>
      </c>
      <c r="T158">
        <v>0</v>
      </c>
      <c r="U158">
        <v>41327</v>
      </c>
    </row>
    <row r="159" spans="1:21" x14ac:dyDescent="0.35">
      <c r="A159">
        <f t="shared" si="4"/>
        <v>0</v>
      </c>
      <c r="B159">
        <f t="shared" si="5"/>
        <v>0</v>
      </c>
      <c r="C159" t="s">
        <v>239</v>
      </c>
      <c r="D159">
        <v>288</v>
      </c>
      <c r="E159">
        <v>9765</v>
      </c>
      <c r="F159">
        <v>37</v>
      </c>
      <c r="G159">
        <v>4268</v>
      </c>
      <c r="H159">
        <v>0</v>
      </c>
      <c r="I159">
        <v>1165</v>
      </c>
      <c r="J159">
        <v>15523</v>
      </c>
      <c r="K159">
        <v>0</v>
      </c>
      <c r="L159">
        <v>5549</v>
      </c>
      <c r="M159">
        <v>8488</v>
      </c>
      <c r="N159">
        <v>321</v>
      </c>
      <c r="O159">
        <v>1399</v>
      </c>
      <c r="P159">
        <v>0</v>
      </c>
      <c r="Q159">
        <v>0</v>
      </c>
      <c r="R159">
        <v>15757</v>
      </c>
      <c r="S159">
        <v>0</v>
      </c>
      <c r="T159">
        <v>150</v>
      </c>
      <c r="U159">
        <v>243769</v>
      </c>
    </row>
    <row r="160" spans="1:21" x14ac:dyDescent="0.35">
      <c r="A160">
        <f t="shared" si="4"/>
        <v>0</v>
      </c>
      <c r="B160">
        <f t="shared" si="5"/>
        <v>0</v>
      </c>
      <c r="C160" t="s">
        <v>258</v>
      </c>
      <c r="D160">
        <v>6</v>
      </c>
      <c r="E160">
        <v>321</v>
      </c>
      <c r="F160">
        <v>0</v>
      </c>
      <c r="G160">
        <v>0</v>
      </c>
      <c r="H160">
        <v>0</v>
      </c>
      <c r="I160">
        <v>1587</v>
      </c>
      <c r="J160">
        <v>1914</v>
      </c>
      <c r="K160">
        <v>347</v>
      </c>
      <c r="L160">
        <v>0</v>
      </c>
      <c r="M160">
        <v>115</v>
      </c>
      <c r="N160">
        <v>0</v>
      </c>
      <c r="O160">
        <v>1452</v>
      </c>
      <c r="P160">
        <v>0</v>
      </c>
      <c r="Q160">
        <v>0</v>
      </c>
      <c r="R160">
        <v>1914</v>
      </c>
      <c r="S160">
        <v>823</v>
      </c>
      <c r="T160">
        <v>770</v>
      </c>
      <c r="U160">
        <v>3604</v>
      </c>
    </row>
    <row r="161" spans="1:21" x14ac:dyDescent="0.35">
      <c r="A161">
        <f t="shared" si="4"/>
        <v>0</v>
      </c>
      <c r="B161">
        <f t="shared" si="5"/>
        <v>0</v>
      </c>
      <c r="C161" t="s">
        <v>89</v>
      </c>
      <c r="D161">
        <v>0</v>
      </c>
      <c r="E161">
        <v>0</v>
      </c>
      <c r="F161">
        <v>0</v>
      </c>
      <c r="G161">
        <v>12596</v>
      </c>
      <c r="H161">
        <v>0</v>
      </c>
      <c r="I161">
        <v>0</v>
      </c>
      <c r="J161">
        <v>12596</v>
      </c>
      <c r="K161">
        <v>0</v>
      </c>
      <c r="L161">
        <v>9247</v>
      </c>
      <c r="M161">
        <v>3044</v>
      </c>
      <c r="N161">
        <v>0</v>
      </c>
      <c r="O161">
        <v>0</v>
      </c>
      <c r="P161">
        <v>0</v>
      </c>
      <c r="Q161">
        <v>0</v>
      </c>
      <c r="R161">
        <v>12291</v>
      </c>
      <c r="S161">
        <v>8386</v>
      </c>
      <c r="T161">
        <v>8386</v>
      </c>
      <c r="U161">
        <v>90157</v>
      </c>
    </row>
    <row r="162" spans="1:21" x14ac:dyDescent="0.35">
      <c r="A162">
        <f t="shared" si="4"/>
        <v>0</v>
      </c>
      <c r="B162">
        <f t="shared" si="5"/>
        <v>0</v>
      </c>
      <c r="C162" t="s">
        <v>92</v>
      </c>
      <c r="D162">
        <v>0</v>
      </c>
      <c r="E162">
        <v>0</v>
      </c>
      <c r="F162">
        <v>0</v>
      </c>
      <c r="G162">
        <v>19628</v>
      </c>
      <c r="H162">
        <v>0</v>
      </c>
      <c r="I162">
        <v>0</v>
      </c>
      <c r="J162">
        <v>19628</v>
      </c>
      <c r="K162">
        <v>0</v>
      </c>
      <c r="L162">
        <v>13710</v>
      </c>
      <c r="M162">
        <v>6057</v>
      </c>
      <c r="N162">
        <v>20</v>
      </c>
      <c r="O162">
        <v>251</v>
      </c>
      <c r="P162">
        <v>0</v>
      </c>
      <c r="Q162">
        <v>0</v>
      </c>
      <c r="R162">
        <v>20038</v>
      </c>
      <c r="S162">
        <v>13977</v>
      </c>
      <c r="T162">
        <v>13977</v>
      </c>
      <c r="U162">
        <v>183733</v>
      </c>
    </row>
    <row r="163" spans="1:21" x14ac:dyDescent="0.35">
      <c r="A163">
        <f t="shared" si="4"/>
        <v>0</v>
      </c>
      <c r="B163">
        <f t="shared" si="5"/>
        <v>0</v>
      </c>
      <c r="C163" t="s">
        <v>119</v>
      </c>
      <c r="D163">
        <v>0</v>
      </c>
      <c r="E163">
        <v>0</v>
      </c>
      <c r="F163">
        <v>0</v>
      </c>
      <c r="G163">
        <v>44167</v>
      </c>
      <c r="H163">
        <v>0</v>
      </c>
      <c r="I163">
        <v>2286</v>
      </c>
      <c r="J163">
        <v>46453</v>
      </c>
      <c r="K163">
        <v>0</v>
      </c>
      <c r="L163">
        <v>6180</v>
      </c>
      <c r="M163">
        <v>39406</v>
      </c>
      <c r="N163">
        <v>0</v>
      </c>
      <c r="O163">
        <v>867</v>
      </c>
      <c r="P163">
        <v>0</v>
      </c>
      <c r="Q163">
        <v>0</v>
      </c>
      <c r="R163">
        <v>46453</v>
      </c>
      <c r="S163">
        <v>18281</v>
      </c>
      <c r="T163">
        <v>4367</v>
      </c>
      <c r="U163">
        <v>1168962</v>
      </c>
    </row>
    <row r="164" spans="1:21" x14ac:dyDescent="0.35">
      <c r="A164">
        <f t="shared" si="4"/>
        <v>0</v>
      </c>
      <c r="B164">
        <f t="shared" si="5"/>
        <v>0</v>
      </c>
      <c r="C164" t="s">
        <v>146</v>
      </c>
      <c r="D164">
        <v>0</v>
      </c>
      <c r="E164">
        <v>0</v>
      </c>
      <c r="F164">
        <v>0</v>
      </c>
      <c r="G164">
        <v>26631</v>
      </c>
      <c r="H164">
        <v>0</v>
      </c>
      <c r="I164">
        <v>0</v>
      </c>
      <c r="J164">
        <v>26631</v>
      </c>
      <c r="K164">
        <v>10438</v>
      </c>
      <c r="L164">
        <v>3366</v>
      </c>
      <c r="M164">
        <v>7374</v>
      </c>
      <c r="N164">
        <v>0</v>
      </c>
      <c r="O164">
        <v>189</v>
      </c>
      <c r="P164">
        <v>0</v>
      </c>
      <c r="Q164">
        <v>0</v>
      </c>
      <c r="R164">
        <v>21367</v>
      </c>
      <c r="S164">
        <v>19568</v>
      </c>
      <c r="T164">
        <v>15062</v>
      </c>
      <c r="U164">
        <v>215288</v>
      </c>
    </row>
    <row r="165" spans="1:21" x14ac:dyDescent="0.35">
      <c r="A165">
        <f t="shared" si="4"/>
        <v>0</v>
      </c>
      <c r="B165">
        <f t="shared" si="5"/>
        <v>0</v>
      </c>
      <c r="C165" t="s">
        <v>151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1199</v>
      </c>
      <c r="J165">
        <v>1199</v>
      </c>
      <c r="K165">
        <v>0</v>
      </c>
      <c r="L165">
        <v>0</v>
      </c>
      <c r="M165">
        <v>0</v>
      </c>
      <c r="N165">
        <v>0</v>
      </c>
      <c r="O165">
        <v>1199</v>
      </c>
      <c r="P165">
        <v>0</v>
      </c>
      <c r="Q165">
        <v>0</v>
      </c>
      <c r="R165">
        <v>1199</v>
      </c>
      <c r="S165">
        <v>0</v>
      </c>
      <c r="T165">
        <v>0</v>
      </c>
      <c r="U165">
        <v>0</v>
      </c>
    </row>
    <row r="166" spans="1:21" x14ac:dyDescent="0.35">
      <c r="A166">
        <f t="shared" si="4"/>
        <v>0</v>
      </c>
      <c r="B166">
        <f t="shared" si="5"/>
        <v>0</v>
      </c>
      <c r="C166" t="s">
        <v>152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3984</v>
      </c>
      <c r="J166">
        <v>3984</v>
      </c>
      <c r="K166">
        <v>0</v>
      </c>
      <c r="L166">
        <v>0</v>
      </c>
      <c r="M166">
        <v>0</v>
      </c>
      <c r="N166">
        <v>0</v>
      </c>
      <c r="O166">
        <v>3984</v>
      </c>
      <c r="P166">
        <v>0</v>
      </c>
      <c r="Q166">
        <v>0</v>
      </c>
      <c r="R166">
        <v>3984</v>
      </c>
      <c r="S166">
        <v>0</v>
      </c>
      <c r="T166">
        <v>0</v>
      </c>
      <c r="U166">
        <v>0</v>
      </c>
    </row>
    <row r="167" spans="1:21" x14ac:dyDescent="0.35">
      <c r="A167">
        <f t="shared" si="4"/>
        <v>0</v>
      </c>
      <c r="B167">
        <f t="shared" si="5"/>
        <v>0</v>
      </c>
      <c r="C167" t="s">
        <v>155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2422</v>
      </c>
      <c r="J167">
        <v>2422</v>
      </c>
      <c r="K167">
        <v>0</v>
      </c>
      <c r="L167">
        <v>0</v>
      </c>
      <c r="M167">
        <v>0</v>
      </c>
      <c r="N167">
        <v>0</v>
      </c>
      <c r="O167">
        <v>2422</v>
      </c>
      <c r="P167">
        <v>0</v>
      </c>
      <c r="Q167">
        <v>0</v>
      </c>
      <c r="R167">
        <v>2422</v>
      </c>
      <c r="S167">
        <v>0</v>
      </c>
      <c r="T167">
        <v>0</v>
      </c>
      <c r="U167">
        <v>0</v>
      </c>
    </row>
    <row r="168" spans="1:21" x14ac:dyDescent="0.35">
      <c r="A168">
        <f t="shared" si="4"/>
        <v>0</v>
      </c>
      <c r="B168">
        <f t="shared" si="5"/>
        <v>0</v>
      </c>
      <c r="C168" t="s">
        <v>157</v>
      </c>
      <c r="D168">
        <v>0</v>
      </c>
      <c r="E168">
        <v>0</v>
      </c>
      <c r="F168">
        <v>0</v>
      </c>
      <c r="G168">
        <v>7595</v>
      </c>
      <c r="H168">
        <v>0</v>
      </c>
      <c r="I168">
        <v>570</v>
      </c>
      <c r="J168">
        <v>8165</v>
      </c>
      <c r="K168">
        <v>0</v>
      </c>
      <c r="L168">
        <v>911</v>
      </c>
      <c r="M168">
        <v>2305</v>
      </c>
      <c r="N168">
        <v>0</v>
      </c>
      <c r="O168">
        <v>0</v>
      </c>
      <c r="P168">
        <v>0</v>
      </c>
      <c r="Q168">
        <v>0</v>
      </c>
      <c r="R168">
        <v>3216</v>
      </c>
      <c r="S168">
        <v>5667</v>
      </c>
      <c r="T168">
        <v>0</v>
      </c>
      <c r="U168">
        <v>69967</v>
      </c>
    </row>
    <row r="169" spans="1:21" x14ac:dyDescent="0.35">
      <c r="A169">
        <f t="shared" si="4"/>
        <v>0</v>
      </c>
      <c r="B169">
        <f t="shared" si="5"/>
        <v>0</v>
      </c>
      <c r="C169" t="s">
        <v>159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1233</v>
      </c>
      <c r="J169">
        <v>1233</v>
      </c>
      <c r="K169">
        <v>0</v>
      </c>
      <c r="L169">
        <v>0</v>
      </c>
      <c r="M169">
        <v>0</v>
      </c>
      <c r="N169">
        <v>0</v>
      </c>
      <c r="O169">
        <v>1233</v>
      </c>
      <c r="P169">
        <v>0</v>
      </c>
      <c r="Q169">
        <v>0</v>
      </c>
      <c r="R169">
        <v>1233</v>
      </c>
      <c r="S169">
        <v>0</v>
      </c>
      <c r="T169">
        <v>0</v>
      </c>
      <c r="U169">
        <v>0</v>
      </c>
    </row>
    <row r="170" spans="1:21" x14ac:dyDescent="0.35">
      <c r="A170">
        <f t="shared" si="4"/>
        <v>0</v>
      </c>
      <c r="B170">
        <f t="shared" si="5"/>
        <v>0</v>
      </c>
      <c r="C170" t="s">
        <v>171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803</v>
      </c>
      <c r="J170">
        <v>803</v>
      </c>
      <c r="K170">
        <v>0</v>
      </c>
      <c r="L170">
        <v>0</v>
      </c>
      <c r="M170">
        <v>0</v>
      </c>
      <c r="N170">
        <v>0</v>
      </c>
      <c r="O170">
        <v>803</v>
      </c>
      <c r="P170">
        <v>0</v>
      </c>
      <c r="Q170">
        <v>0</v>
      </c>
      <c r="R170">
        <v>803</v>
      </c>
      <c r="S170">
        <v>0</v>
      </c>
      <c r="T170">
        <v>0</v>
      </c>
      <c r="U170">
        <v>0</v>
      </c>
    </row>
    <row r="171" spans="1:21" x14ac:dyDescent="0.35">
      <c r="A171">
        <f t="shared" si="4"/>
        <v>0</v>
      </c>
      <c r="B171">
        <f t="shared" si="5"/>
        <v>0</v>
      </c>
      <c r="C171" t="s">
        <v>199</v>
      </c>
      <c r="D171">
        <v>0</v>
      </c>
      <c r="E171">
        <v>0</v>
      </c>
      <c r="F171">
        <v>0</v>
      </c>
      <c r="G171">
        <v>721</v>
      </c>
      <c r="H171">
        <v>0</v>
      </c>
      <c r="I171">
        <v>0</v>
      </c>
      <c r="J171">
        <v>721</v>
      </c>
      <c r="K171">
        <v>463</v>
      </c>
      <c r="L171">
        <v>0</v>
      </c>
      <c r="M171">
        <v>70</v>
      </c>
      <c r="N171">
        <v>0</v>
      </c>
      <c r="O171">
        <v>142</v>
      </c>
      <c r="P171">
        <v>0</v>
      </c>
      <c r="Q171">
        <v>46</v>
      </c>
      <c r="R171">
        <v>721</v>
      </c>
      <c r="S171">
        <v>180</v>
      </c>
      <c r="T171">
        <v>180</v>
      </c>
      <c r="U171">
        <v>1788</v>
      </c>
    </row>
    <row r="172" spans="1:21" x14ac:dyDescent="0.35">
      <c r="A172">
        <f t="shared" si="4"/>
        <v>0</v>
      </c>
      <c r="B172">
        <f t="shared" si="5"/>
        <v>0</v>
      </c>
      <c r="C172" t="s">
        <v>235</v>
      </c>
      <c r="D172">
        <v>0</v>
      </c>
      <c r="E172">
        <v>0</v>
      </c>
      <c r="F172">
        <v>0</v>
      </c>
      <c r="G172">
        <v>8428</v>
      </c>
      <c r="H172">
        <v>0</v>
      </c>
      <c r="I172">
        <v>1802</v>
      </c>
      <c r="J172">
        <v>10230</v>
      </c>
      <c r="K172">
        <v>1943</v>
      </c>
      <c r="L172">
        <v>448</v>
      </c>
      <c r="M172">
        <v>7839</v>
      </c>
      <c r="N172">
        <v>0</v>
      </c>
      <c r="O172">
        <v>0</v>
      </c>
      <c r="P172">
        <v>0</v>
      </c>
      <c r="Q172">
        <v>0</v>
      </c>
      <c r="R172">
        <v>10230</v>
      </c>
      <c r="S172">
        <v>3656</v>
      </c>
      <c r="T172">
        <v>2185</v>
      </c>
      <c r="U172">
        <v>223924</v>
      </c>
    </row>
    <row r="173" spans="1:21" x14ac:dyDescent="0.35">
      <c r="A173">
        <f t="shared" si="4"/>
        <v>0</v>
      </c>
      <c r="B173">
        <f t="shared" si="5"/>
        <v>0</v>
      </c>
      <c r="C173" t="s">
        <v>69</v>
      </c>
      <c r="D173">
        <v>34921</v>
      </c>
      <c r="E173">
        <v>753968</v>
      </c>
      <c r="F173">
        <v>1721</v>
      </c>
      <c r="G173">
        <v>156807</v>
      </c>
      <c r="H173">
        <v>3489</v>
      </c>
      <c r="I173">
        <v>62260</v>
      </c>
      <c r="J173">
        <v>1013166</v>
      </c>
      <c r="K173">
        <v>73219</v>
      </c>
      <c r="L173">
        <v>163083</v>
      </c>
      <c r="M173">
        <v>349764</v>
      </c>
      <c r="N173">
        <v>6125</v>
      </c>
      <c r="O173">
        <v>376785</v>
      </c>
      <c r="P173">
        <v>5543</v>
      </c>
      <c r="Q173">
        <v>40186</v>
      </c>
      <c r="R173">
        <v>1014705</v>
      </c>
      <c r="S173">
        <v>205558</v>
      </c>
      <c r="T173">
        <v>191460</v>
      </c>
      <c r="U173">
        <v>10643639</v>
      </c>
    </row>
    <row r="174" spans="1:21" x14ac:dyDescent="0.35">
      <c r="A174">
        <f t="shared" si="4"/>
        <v>0</v>
      </c>
      <c r="B174">
        <f t="shared" si="5"/>
        <v>0</v>
      </c>
      <c r="C174" t="s">
        <v>70</v>
      </c>
      <c r="D174">
        <f>+D173-SUM(D2:D172)</f>
        <v>0</v>
      </c>
      <c r="E174">
        <f t="shared" ref="E174:K174" si="6">+E173-SUM(E2:E172)</f>
        <v>0</v>
      </c>
      <c r="F174">
        <f t="shared" si="6"/>
        <v>0</v>
      </c>
      <c r="G174">
        <f t="shared" si="6"/>
        <v>0</v>
      </c>
      <c r="H174">
        <f t="shared" si="6"/>
        <v>0</v>
      </c>
      <c r="I174">
        <f t="shared" si="6"/>
        <v>0</v>
      </c>
      <c r="J174">
        <f t="shared" si="6"/>
        <v>0</v>
      </c>
      <c r="K174">
        <f t="shared" si="6"/>
        <v>0</v>
      </c>
      <c r="L174">
        <f t="shared" ref="L174" si="7">+L173-SUM(L2:L172)</f>
        <v>0</v>
      </c>
      <c r="M174">
        <f t="shared" ref="M174" si="8">+M173-SUM(M2:M172)</f>
        <v>0</v>
      </c>
      <c r="N174">
        <f t="shared" ref="N174" si="9">+N173-SUM(N2:N172)</f>
        <v>0</v>
      </c>
      <c r="O174">
        <f t="shared" ref="O174" si="10">+O173-SUM(O2:O172)</f>
        <v>0</v>
      </c>
      <c r="P174">
        <f t="shared" ref="P174" si="11">+P173-SUM(P2:P172)</f>
        <v>0</v>
      </c>
      <c r="Q174">
        <f t="shared" ref="Q174" si="12">+Q173-SUM(Q2:Q172)</f>
        <v>0</v>
      </c>
      <c r="R174">
        <f t="shared" ref="R174:S174" si="13">+R173-SUM(R2:R172)</f>
        <v>0</v>
      </c>
      <c r="S174">
        <f t="shared" si="13"/>
        <v>0</v>
      </c>
      <c r="T174">
        <f t="shared" ref="T174" si="14">+T173-SUM(T2:T172)</f>
        <v>0</v>
      </c>
      <c r="U174">
        <f t="shared" ref="U174" si="15">+U173-SUM(U2:U172)</f>
        <v>0</v>
      </c>
    </row>
  </sheetData>
  <conditionalFormatting sqref="A2:B174">
    <cfRule type="expression" dxfId="5" priority="4">
      <formula>A2&lt;&gt;0</formula>
    </cfRule>
  </conditionalFormatting>
  <conditionalFormatting sqref="D174:U174">
    <cfRule type="expression" dxfId="4" priority="1">
      <formula>D174&lt;&gt;0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2">
    <tabColor rgb="FF92D050"/>
  </sheetPr>
  <dimension ref="A1:X74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RowHeight="14.5" x14ac:dyDescent="0.35"/>
  <cols>
    <col min="3" max="3" width="18.7265625" customWidth="1"/>
  </cols>
  <sheetData>
    <row r="1" spans="1:24" x14ac:dyDescent="0.35">
      <c r="A1" t="s">
        <v>273</v>
      </c>
      <c r="B1" t="s">
        <v>272</v>
      </c>
      <c r="C1" t="s">
        <v>0</v>
      </c>
      <c r="D1" t="s">
        <v>340</v>
      </c>
      <c r="E1" t="s">
        <v>341</v>
      </c>
      <c r="F1" t="s">
        <v>342</v>
      </c>
      <c r="G1" t="s">
        <v>343</v>
      </c>
      <c r="H1" t="s">
        <v>344</v>
      </c>
      <c r="I1" t="s">
        <v>345</v>
      </c>
      <c r="J1" t="s">
        <v>346</v>
      </c>
      <c r="K1" t="s">
        <v>75</v>
      </c>
      <c r="L1" t="s">
        <v>76</v>
      </c>
      <c r="M1" t="s">
        <v>347</v>
      </c>
      <c r="N1" t="s">
        <v>348</v>
      </c>
      <c r="O1" t="s">
        <v>349</v>
      </c>
      <c r="P1" t="s">
        <v>350</v>
      </c>
      <c r="Q1" t="s">
        <v>351</v>
      </c>
      <c r="R1" t="s">
        <v>352</v>
      </c>
      <c r="S1" t="s">
        <v>353</v>
      </c>
      <c r="T1" t="s">
        <v>354</v>
      </c>
      <c r="U1" t="s">
        <v>355</v>
      </c>
      <c r="V1" t="s">
        <v>371</v>
      </c>
      <c r="W1" t="s">
        <v>356</v>
      </c>
      <c r="X1" t="s">
        <v>357</v>
      </c>
    </row>
    <row r="2" spans="1:24" x14ac:dyDescent="0.35">
      <c r="A2">
        <f>+J2-SUM(D2:I2)</f>
        <v>0</v>
      </c>
      <c r="B2">
        <f>+R2-SUM(K2:Q2)</f>
        <v>0</v>
      </c>
      <c r="C2" t="s">
        <v>375</v>
      </c>
      <c r="D2">
        <v>868</v>
      </c>
      <c r="E2">
        <v>9234</v>
      </c>
      <c r="F2">
        <v>0</v>
      </c>
      <c r="G2">
        <v>2828</v>
      </c>
      <c r="H2">
        <v>0</v>
      </c>
      <c r="I2">
        <v>0</v>
      </c>
      <c r="J2">
        <v>12930</v>
      </c>
      <c r="K2">
        <v>0</v>
      </c>
      <c r="L2">
        <v>1246</v>
      </c>
      <c r="M2">
        <v>1177</v>
      </c>
      <c r="N2">
        <v>0</v>
      </c>
      <c r="O2">
        <v>11025</v>
      </c>
      <c r="P2">
        <v>0</v>
      </c>
      <c r="Q2">
        <v>0</v>
      </c>
      <c r="R2">
        <v>13448</v>
      </c>
      <c r="S2">
        <v>119</v>
      </c>
      <c r="T2">
        <v>0</v>
      </c>
      <c r="U2">
        <v>33610</v>
      </c>
      <c r="V2">
        <v>0</v>
      </c>
      <c r="W2">
        <v>9157</v>
      </c>
      <c r="X2">
        <v>0</v>
      </c>
    </row>
    <row r="3" spans="1:24" x14ac:dyDescent="0.35">
      <c r="A3">
        <f t="shared" ref="A3:A66" si="0">+J3-SUM(D3:I3)</f>
        <v>0</v>
      </c>
      <c r="B3">
        <f t="shared" ref="B3:B66" si="1">+R3-SUM(K3:Q3)</f>
        <v>0</v>
      </c>
      <c r="C3" t="s">
        <v>84</v>
      </c>
      <c r="D3">
        <v>394</v>
      </c>
      <c r="E3">
        <v>2775</v>
      </c>
      <c r="F3">
        <v>0</v>
      </c>
      <c r="G3">
        <v>620</v>
      </c>
      <c r="H3">
        <v>0</v>
      </c>
      <c r="I3">
        <v>0</v>
      </c>
      <c r="J3">
        <v>3789</v>
      </c>
      <c r="K3">
        <v>466</v>
      </c>
      <c r="L3">
        <v>0</v>
      </c>
      <c r="M3">
        <v>278</v>
      </c>
      <c r="N3">
        <v>0</v>
      </c>
      <c r="O3">
        <v>3218</v>
      </c>
      <c r="P3">
        <v>0</v>
      </c>
      <c r="Q3">
        <v>0</v>
      </c>
      <c r="R3">
        <v>3962</v>
      </c>
      <c r="S3">
        <v>0</v>
      </c>
      <c r="T3">
        <v>0</v>
      </c>
      <c r="U3">
        <v>8855</v>
      </c>
      <c r="V3">
        <v>0</v>
      </c>
      <c r="W3">
        <v>0</v>
      </c>
      <c r="X3">
        <v>0</v>
      </c>
    </row>
    <row r="4" spans="1:24" x14ac:dyDescent="0.35">
      <c r="A4">
        <f t="shared" si="0"/>
        <v>0</v>
      </c>
      <c r="B4">
        <f t="shared" si="1"/>
        <v>0</v>
      </c>
      <c r="C4" t="s">
        <v>85</v>
      </c>
      <c r="D4">
        <v>576</v>
      </c>
      <c r="E4">
        <v>3376</v>
      </c>
      <c r="F4">
        <v>0</v>
      </c>
      <c r="G4">
        <v>954</v>
      </c>
      <c r="H4">
        <v>0</v>
      </c>
      <c r="I4">
        <v>0</v>
      </c>
      <c r="J4">
        <v>4906</v>
      </c>
      <c r="K4">
        <v>698</v>
      </c>
      <c r="L4">
        <v>0</v>
      </c>
      <c r="M4">
        <v>328</v>
      </c>
      <c r="N4">
        <v>0</v>
      </c>
      <c r="O4">
        <v>3744</v>
      </c>
      <c r="P4">
        <v>0</v>
      </c>
      <c r="Q4">
        <v>0</v>
      </c>
      <c r="R4">
        <v>4770</v>
      </c>
      <c r="S4">
        <v>0</v>
      </c>
      <c r="T4">
        <v>0</v>
      </c>
      <c r="U4">
        <v>8669</v>
      </c>
      <c r="V4">
        <v>0</v>
      </c>
      <c r="W4">
        <v>0</v>
      </c>
      <c r="X4">
        <v>0</v>
      </c>
    </row>
    <row r="5" spans="1:24" x14ac:dyDescent="0.35">
      <c r="A5">
        <f t="shared" si="0"/>
        <v>0</v>
      </c>
      <c r="B5">
        <f t="shared" si="1"/>
        <v>0</v>
      </c>
      <c r="C5" t="s">
        <v>87</v>
      </c>
      <c r="D5">
        <v>678</v>
      </c>
      <c r="E5">
        <v>5876</v>
      </c>
      <c r="F5">
        <v>0</v>
      </c>
      <c r="G5">
        <v>1780</v>
      </c>
      <c r="H5">
        <v>0</v>
      </c>
      <c r="I5">
        <v>0</v>
      </c>
      <c r="J5">
        <v>8334</v>
      </c>
      <c r="K5">
        <v>0</v>
      </c>
      <c r="L5">
        <v>804</v>
      </c>
      <c r="M5">
        <v>438</v>
      </c>
      <c r="N5">
        <v>0</v>
      </c>
      <c r="O5">
        <v>5905</v>
      </c>
      <c r="P5">
        <v>517</v>
      </c>
      <c r="Q5">
        <v>850</v>
      </c>
      <c r="R5">
        <v>8514</v>
      </c>
      <c r="S5">
        <v>1168</v>
      </c>
      <c r="T5">
        <v>1105</v>
      </c>
      <c r="U5">
        <v>12625</v>
      </c>
      <c r="V5">
        <v>1155</v>
      </c>
      <c r="W5">
        <v>721</v>
      </c>
      <c r="X5">
        <v>2474</v>
      </c>
    </row>
    <row r="6" spans="1:24" x14ac:dyDescent="0.35">
      <c r="A6">
        <f t="shared" si="0"/>
        <v>0</v>
      </c>
      <c r="B6">
        <f t="shared" si="1"/>
        <v>0</v>
      </c>
      <c r="C6" t="s">
        <v>89</v>
      </c>
      <c r="D6">
        <v>675</v>
      </c>
      <c r="E6">
        <v>9161</v>
      </c>
      <c r="F6">
        <v>0</v>
      </c>
      <c r="G6">
        <v>2871</v>
      </c>
      <c r="H6">
        <v>0</v>
      </c>
      <c r="I6">
        <v>0</v>
      </c>
      <c r="J6">
        <v>12707</v>
      </c>
      <c r="K6">
        <v>0</v>
      </c>
      <c r="L6">
        <v>953</v>
      </c>
      <c r="M6">
        <v>2154</v>
      </c>
      <c r="N6">
        <v>0</v>
      </c>
      <c r="O6">
        <v>8969</v>
      </c>
      <c r="P6">
        <v>0</v>
      </c>
      <c r="Q6">
        <v>0</v>
      </c>
      <c r="R6">
        <v>12076</v>
      </c>
      <c r="S6">
        <v>0</v>
      </c>
      <c r="T6">
        <v>0</v>
      </c>
      <c r="U6">
        <v>64815</v>
      </c>
      <c r="V6">
        <v>108</v>
      </c>
      <c r="W6">
        <v>1018</v>
      </c>
      <c r="X6">
        <v>0</v>
      </c>
    </row>
    <row r="7" spans="1:24" x14ac:dyDescent="0.35">
      <c r="A7">
        <f t="shared" si="0"/>
        <v>0</v>
      </c>
      <c r="B7">
        <f t="shared" si="1"/>
        <v>0</v>
      </c>
      <c r="C7" t="s">
        <v>91</v>
      </c>
      <c r="D7">
        <v>1300</v>
      </c>
      <c r="E7">
        <v>23518</v>
      </c>
      <c r="F7">
        <v>1024</v>
      </c>
      <c r="G7">
        <v>5955</v>
      </c>
      <c r="H7">
        <v>0</v>
      </c>
      <c r="I7">
        <v>0</v>
      </c>
      <c r="J7">
        <v>31797</v>
      </c>
      <c r="K7">
        <v>0</v>
      </c>
      <c r="L7">
        <v>1936</v>
      </c>
      <c r="M7">
        <v>2678</v>
      </c>
      <c r="N7">
        <v>76</v>
      </c>
      <c r="O7">
        <v>19780</v>
      </c>
      <c r="P7">
        <v>162</v>
      </c>
      <c r="Q7">
        <v>6057</v>
      </c>
      <c r="R7">
        <v>30689</v>
      </c>
      <c r="S7">
        <v>0</v>
      </c>
      <c r="T7">
        <v>0</v>
      </c>
      <c r="U7">
        <v>70912</v>
      </c>
      <c r="V7">
        <v>934</v>
      </c>
      <c r="W7">
        <v>15907</v>
      </c>
      <c r="X7">
        <v>5506</v>
      </c>
    </row>
    <row r="8" spans="1:24" x14ac:dyDescent="0.35">
      <c r="A8">
        <f t="shared" si="0"/>
        <v>0</v>
      </c>
      <c r="B8">
        <f t="shared" si="1"/>
        <v>0</v>
      </c>
      <c r="C8" t="s">
        <v>92</v>
      </c>
      <c r="D8">
        <v>1410</v>
      </c>
      <c r="E8">
        <v>15779</v>
      </c>
      <c r="F8">
        <v>764</v>
      </c>
      <c r="G8">
        <v>5044</v>
      </c>
      <c r="H8">
        <v>0</v>
      </c>
      <c r="I8">
        <v>0</v>
      </c>
      <c r="J8">
        <v>22997</v>
      </c>
      <c r="K8">
        <v>0</v>
      </c>
      <c r="L8">
        <v>1567</v>
      </c>
      <c r="M8">
        <v>3526</v>
      </c>
      <c r="N8">
        <v>0</v>
      </c>
      <c r="O8">
        <v>16553</v>
      </c>
      <c r="P8">
        <v>0</v>
      </c>
      <c r="Q8">
        <v>1956</v>
      </c>
      <c r="R8">
        <v>23602</v>
      </c>
      <c r="S8">
        <v>81</v>
      </c>
      <c r="T8">
        <v>81</v>
      </c>
      <c r="U8">
        <v>107444</v>
      </c>
      <c r="V8">
        <v>1567</v>
      </c>
      <c r="W8">
        <v>0</v>
      </c>
      <c r="X8">
        <v>5623</v>
      </c>
    </row>
    <row r="9" spans="1:24" x14ac:dyDescent="0.35">
      <c r="A9">
        <f t="shared" si="0"/>
        <v>0</v>
      </c>
      <c r="B9">
        <f t="shared" si="1"/>
        <v>0</v>
      </c>
      <c r="C9" t="s">
        <v>332</v>
      </c>
      <c r="D9">
        <v>365</v>
      </c>
      <c r="E9">
        <v>2042</v>
      </c>
      <c r="F9">
        <v>0</v>
      </c>
      <c r="G9">
        <v>385</v>
      </c>
      <c r="H9">
        <v>0</v>
      </c>
      <c r="I9">
        <v>0</v>
      </c>
      <c r="J9">
        <v>2792</v>
      </c>
      <c r="K9">
        <v>181</v>
      </c>
      <c r="L9">
        <v>0</v>
      </c>
      <c r="M9">
        <v>223</v>
      </c>
      <c r="N9">
        <v>0</v>
      </c>
      <c r="O9">
        <v>2192</v>
      </c>
      <c r="P9">
        <v>0</v>
      </c>
      <c r="Q9">
        <v>0</v>
      </c>
      <c r="R9">
        <v>2596</v>
      </c>
      <c r="S9">
        <v>0</v>
      </c>
      <c r="T9">
        <v>0</v>
      </c>
      <c r="U9">
        <v>4006</v>
      </c>
      <c r="V9">
        <v>0</v>
      </c>
      <c r="W9">
        <v>0</v>
      </c>
      <c r="X9">
        <v>0</v>
      </c>
    </row>
    <row r="10" spans="1:24" x14ac:dyDescent="0.35">
      <c r="A10">
        <f t="shared" si="0"/>
        <v>0</v>
      </c>
      <c r="B10">
        <f t="shared" si="1"/>
        <v>0</v>
      </c>
      <c r="C10" t="s">
        <v>98</v>
      </c>
      <c r="D10">
        <v>4168</v>
      </c>
      <c r="E10">
        <v>32869</v>
      </c>
      <c r="F10">
        <v>0</v>
      </c>
      <c r="G10">
        <v>8850</v>
      </c>
      <c r="H10">
        <v>0</v>
      </c>
      <c r="I10">
        <v>0</v>
      </c>
      <c r="J10">
        <v>45887</v>
      </c>
      <c r="K10">
        <v>0</v>
      </c>
      <c r="L10">
        <v>2758</v>
      </c>
      <c r="M10">
        <v>938</v>
      </c>
      <c r="N10">
        <v>313</v>
      </c>
      <c r="O10">
        <v>35865</v>
      </c>
      <c r="P10">
        <v>500</v>
      </c>
      <c r="Q10">
        <v>464</v>
      </c>
      <c r="R10">
        <v>40838</v>
      </c>
      <c r="S10">
        <v>267</v>
      </c>
      <c r="T10">
        <v>0</v>
      </c>
      <c r="U10">
        <v>29810</v>
      </c>
      <c r="V10">
        <v>2406</v>
      </c>
      <c r="W10">
        <v>2851</v>
      </c>
      <c r="X10">
        <v>15528</v>
      </c>
    </row>
    <row r="11" spans="1:24" x14ac:dyDescent="0.35">
      <c r="A11">
        <f t="shared" si="0"/>
        <v>0</v>
      </c>
      <c r="B11">
        <f t="shared" si="1"/>
        <v>0</v>
      </c>
      <c r="C11" t="s">
        <v>100</v>
      </c>
      <c r="D11">
        <v>1963</v>
      </c>
      <c r="E11">
        <v>10408</v>
      </c>
      <c r="F11">
        <v>544</v>
      </c>
      <c r="G11">
        <v>4275</v>
      </c>
      <c r="H11">
        <v>0</v>
      </c>
      <c r="I11">
        <v>0</v>
      </c>
      <c r="J11">
        <v>17190</v>
      </c>
      <c r="K11">
        <v>179</v>
      </c>
      <c r="L11">
        <v>1518</v>
      </c>
      <c r="M11">
        <v>677</v>
      </c>
      <c r="N11">
        <v>61</v>
      </c>
      <c r="O11">
        <v>13150</v>
      </c>
      <c r="P11">
        <v>1045</v>
      </c>
      <c r="Q11">
        <v>650</v>
      </c>
      <c r="R11">
        <v>17280</v>
      </c>
      <c r="S11">
        <v>316</v>
      </c>
      <c r="T11">
        <v>0</v>
      </c>
      <c r="U11">
        <v>18624</v>
      </c>
      <c r="V11">
        <v>800</v>
      </c>
      <c r="W11">
        <v>3829</v>
      </c>
      <c r="X11">
        <v>1677</v>
      </c>
    </row>
    <row r="12" spans="1:24" x14ac:dyDescent="0.35">
      <c r="A12">
        <f t="shared" si="0"/>
        <v>0</v>
      </c>
      <c r="B12">
        <f t="shared" si="1"/>
        <v>0</v>
      </c>
      <c r="C12" t="s">
        <v>103</v>
      </c>
      <c r="D12">
        <v>1015</v>
      </c>
      <c r="E12">
        <v>12405</v>
      </c>
      <c r="F12">
        <v>156</v>
      </c>
      <c r="G12">
        <v>5676</v>
      </c>
      <c r="H12">
        <v>0</v>
      </c>
      <c r="I12">
        <v>0</v>
      </c>
      <c r="J12">
        <v>19252</v>
      </c>
      <c r="K12">
        <v>101</v>
      </c>
      <c r="L12">
        <v>2219</v>
      </c>
      <c r="M12">
        <v>2835</v>
      </c>
      <c r="N12">
        <v>308</v>
      </c>
      <c r="O12">
        <v>12825</v>
      </c>
      <c r="P12">
        <v>22</v>
      </c>
      <c r="Q12">
        <v>1000</v>
      </c>
      <c r="R12">
        <v>19310</v>
      </c>
      <c r="S12">
        <v>10930</v>
      </c>
      <c r="T12">
        <v>11148</v>
      </c>
      <c r="U12">
        <v>83510</v>
      </c>
      <c r="V12">
        <v>0</v>
      </c>
      <c r="W12">
        <v>21187</v>
      </c>
      <c r="X12">
        <v>812</v>
      </c>
    </row>
    <row r="13" spans="1:24" x14ac:dyDescent="0.35">
      <c r="A13">
        <f t="shared" si="0"/>
        <v>0</v>
      </c>
      <c r="B13">
        <f t="shared" si="1"/>
        <v>0</v>
      </c>
      <c r="C13" t="s">
        <v>109</v>
      </c>
      <c r="D13">
        <v>344</v>
      </c>
      <c r="E13">
        <v>1264</v>
      </c>
      <c r="F13">
        <v>0</v>
      </c>
      <c r="G13">
        <v>255</v>
      </c>
      <c r="H13">
        <v>0</v>
      </c>
      <c r="I13">
        <v>0</v>
      </c>
      <c r="J13">
        <v>1863</v>
      </c>
      <c r="K13">
        <v>272</v>
      </c>
      <c r="L13">
        <v>0</v>
      </c>
      <c r="M13">
        <v>111</v>
      </c>
      <c r="N13">
        <v>4</v>
      </c>
      <c r="O13">
        <v>1198</v>
      </c>
      <c r="P13">
        <v>0</v>
      </c>
      <c r="Q13">
        <v>0</v>
      </c>
      <c r="R13">
        <v>1585</v>
      </c>
      <c r="S13">
        <v>0</v>
      </c>
      <c r="T13">
        <v>0</v>
      </c>
      <c r="U13">
        <v>3295</v>
      </c>
      <c r="V13">
        <v>0</v>
      </c>
      <c r="W13">
        <v>0</v>
      </c>
      <c r="X13">
        <v>0</v>
      </c>
    </row>
    <row r="14" spans="1:24" x14ac:dyDescent="0.35">
      <c r="A14">
        <f t="shared" si="0"/>
        <v>0</v>
      </c>
      <c r="B14">
        <f t="shared" si="1"/>
        <v>0</v>
      </c>
      <c r="C14" t="s">
        <v>110</v>
      </c>
      <c r="D14">
        <v>734</v>
      </c>
      <c r="E14">
        <v>6608</v>
      </c>
      <c r="F14">
        <v>154</v>
      </c>
      <c r="G14">
        <v>1819</v>
      </c>
      <c r="H14">
        <v>643</v>
      </c>
      <c r="I14">
        <v>0</v>
      </c>
      <c r="J14">
        <v>9958</v>
      </c>
      <c r="K14">
        <v>168</v>
      </c>
      <c r="L14">
        <v>1620</v>
      </c>
      <c r="M14">
        <v>1063</v>
      </c>
      <c r="N14">
        <v>8</v>
      </c>
      <c r="O14">
        <v>6515</v>
      </c>
      <c r="P14">
        <v>784</v>
      </c>
      <c r="Q14">
        <v>0</v>
      </c>
      <c r="R14">
        <v>10158</v>
      </c>
      <c r="S14">
        <v>1732</v>
      </c>
      <c r="T14">
        <v>0</v>
      </c>
      <c r="U14">
        <v>25540</v>
      </c>
      <c r="V14">
        <v>0</v>
      </c>
      <c r="W14">
        <v>9290</v>
      </c>
      <c r="X14">
        <v>3214</v>
      </c>
    </row>
    <row r="15" spans="1:24" x14ac:dyDescent="0.35">
      <c r="A15">
        <f t="shared" si="0"/>
        <v>0</v>
      </c>
      <c r="B15">
        <f t="shared" si="1"/>
        <v>0</v>
      </c>
      <c r="C15" t="s">
        <v>111</v>
      </c>
      <c r="D15">
        <v>350</v>
      </c>
      <c r="E15">
        <v>5917</v>
      </c>
      <c r="F15">
        <v>0</v>
      </c>
      <c r="G15">
        <v>925</v>
      </c>
      <c r="H15">
        <v>0</v>
      </c>
      <c r="I15">
        <v>0</v>
      </c>
      <c r="J15">
        <v>7192</v>
      </c>
      <c r="K15">
        <v>0</v>
      </c>
      <c r="L15">
        <v>1269</v>
      </c>
      <c r="M15">
        <v>621</v>
      </c>
      <c r="N15">
        <v>0</v>
      </c>
      <c r="O15">
        <v>5127</v>
      </c>
      <c r="P15">
        <v>0</v>
      </c>
      <c r="Q15">
        <v>0</v>
      </c>
      <c r="R15">
        <v>7017</v>
      </c>
      <c r="S15">
        <v>2719</v>
      </c>
      <c r="T15">
        <v>2150</v>
      </c>
      <c r="U15">
        <v>20838</v>
      </c>
      <c r="V15">
        <v>900</v>
      </c>
      <c r="W15">
        <v>3341</v>
      </c>
      <c r="X15">
        <v>0</v>
      </c>
    </row>
    <row r="16" spans="1:24" x14ac:dyDescent="0.35">
      <c r="A16">
        <f t="shared" si="0"/>
        <v>0</v>
      </c>
      <c r="B16">
        <f t="shared" si="1"/>
        <v>0</v>
      </c>
      <c r="C16" t="s">
        <v>118</v>
      </c>
      <c r="D16">
        <v>2583</v>
      </c>
      <c r="E16">
        <v>33654</v>
      </c>
      <c r="F16">
        <v>564</v>
      </c>
      <c r="G16">
        <v>14251</v>
      </c>
      <c r="H16">
        <v>1012</v>
      </c>
      <c r="I16">
        <v>0</v>
      </c>
      <c r="J16">
        <v>52064</v>
      </c>
      <c r="K16">
        <v>350</v>
      </c>
      <c r="L16">
        <v>3864</v>
      </c>
      <c r="M16">
        <v>2821</v>
      </c>
      <c r="N16">
        <v>351</v>
      </c>
      <c r="O16">
        <v>39478</v>
      </c>
      <c r="P16">
        <v>828</v>
      </c>
      <c r="Q16">
        <v>4500</v>
      </c>
      <c r="R16">
        <v>52192</v>
      </c>
      <c r="S16">
        <v>89</v>
      </c>
      <c r="T16">
        <v>1902</v>
      </c>
      <c r="U16">
        <v>83990</v>
      </c>
      <c r="V16">
        <v>2397</v>
      </c>
      <c r="W16">
        <v>6637</v>
      </c>
      <c r="X16">
        <v>2146</v>
      </c>
    </row>
    <row r="17" spans="1:24" x14ac:dyDescent="0.35">
      <c r="A17">
        <f t="shared" si="0"/>
        <v>0</v>
      </c>
      <c r="B17">
        <f t="shared" si="1"/>
        <v>0</v>
      </c>
      <c r="C17" t="s">
        <v>119</v>
      </c>
      <c r="D17">
        <v>2769</v>
      </c>
      <c r="E17">
        <v>38877</v>
      </c>
      <c r="F17">
        <v>200</v>
      </c>
      <c r="G17">
        <v>13825</v>
      </c>
      <c r="H17">
        <v>0</v>
      </c>
      <c r="I17">
        <v>0</v>
      </c>
      <c r="J17">
        <v>55671</v>
      </c>
      <c r="K17">
        <v>0</v>
      </c>
      <c r="L17">
        <v>5337</v>
      </c>
      <c r="M17">
        <v>3098</v>
      </c>
      <c r="N17">
        <v>36</v>
      </c>
      <c r="O17">
        <v>41879</v>
      </c>
      <c r="P17">
        <v>0</v>
      </c>
      <c r="Q17">
        <v>5321</v>
      </c>
      <c r="R17">
        <v>55671</v>
      </c>
      <c r="S17">
        <v>1039</v>
      </c>
      <c r="T17">
        <v>0</v>
      </c>
      <c r="U17">
        <v>73193</v>
      </c>
      <c r="V17">
        <v>7880</v>
      </c>
      <c r="W17">
        <v>26</v>
      </c>
      <c r="X17">
        <v>6056</v>
      </c>
    </row>
    <row r="18" spans="1:24" x14ac:dyDescent="0.35">
      <c r="A18">
        <f t="shared" si="0"/>
        <v>0</v>
      </c>
      <c r="B18">
        <f t="shared" si="1"/>
        <v>0</v>
      </c>
      <c r="C18" t="s">
        <v>123</v>
      </c>
      <c r="D18">
        <v>345</v>
      </c>
      <c r="E18">
        <v>3380</v>
      </c>
      <c r="F18">
        <v>0</v>
      </c>
      <c r="G18">
        <v>1805</v>
      </c>
      <c r="H18">
        <v>0</v>
      </c>
      <c r="I18">
        <v>0</v>
      </c>
      <c r="J18">
        <v>5530</v>
      </c>
      <c r="K18">
        <v>257</v>
      </c>
      <c r="L18">
        <v>0</v>
      </c>
      <c r="M18">
        <v>134</v>
      </c>
      <c r="N18">
        <v>8</v>
      </c>
      <c r="O18">
        <v>4100</v>
      </c>
      <c r="P18">
        <v>0</v>
      </c>
      <c r="Q18">
        <v>0</v>
      </c>
      <c r="R18">
        <v>4499</v>
      </c>
      <c r="S18">
        <v>0</v>
      </c>
      <c r="T18">
        <v>0</v>
      </c>
      <c r="U18">
        <v>2888</v>
      </c>
      <c r="V18">
        <v>0</v>
      </c>
      <c r="W18">
        <v>0</v>
      </c>
      <c r="X18">
        <v>496</v>
      </c>
    </row>
    <row r="19" spans="1:24" x14ac:dyDescent="0.35">
      <c r="A19">
        <f t="shared" si="0"/>
        <v>0</v>
      </c>
      <c r="B19">
        <f t="shared" si="1"/>
        <v>0</v>
      </c>
      <c r="C19" t="s">
        <v>127</v>
      </c>
      <c r="D19">
        <v>3000</v>
      </c>
      <c r="E19">
        <v>15742</v>
      </c>
      <c r="F19">
        <v>0</v>
      </c>
      <c r="G19">
        <v>4838</v>
      </c>
      <c r="H19">
        <v>390</v>
      </c>
      <c r="I19">
        <v>0</v>
      </c>
      <c r="J19">
        <v>23970</v>
      </c>
      <c r="K19">
        <v>1000</v>
      </c>
      <c r="L19">
        <v>1701</v>
      </c>
      <c r="M19">
        <v>835</v>
      </c>
      <c r="N19">
        <v>200</v>
      </c>
      <c r="O19">
        <v>18649</v>
      </c>
      <c r="P19">
        <v>0</v>
      </c>
      <c r="Q19">
        <v>1000</v>
      </c>
      <c r="R19">
        <v>23385</v>
      </c>
      <c r="S19">
        <v>682</v>
      </c>
      <c r="T19">
        <v>0</v>
      </c>
      <c r="U19">
        <v>28850</v>
      </c>
      <c r="V19">
        <v>1700</v>
      </c>
      <c r="W19">
        <v>46</v>
      </c>
      <c r="X19">
        <v>3461</v>
      </c>
    </row>
    <row r="20" spans="1:24" x14ac:dyDescent="0.35">
      <c r="A20">
        <f t="shared" si="0"/>
        <v>0</v>
      </c>
      <c r="B20">
        <f t="shared" si="1"/>
        <v>0</v>
      </c>
      <c r="C20" t="s">
        <v>141</v>
      </c>
      <c r="D20">
        <v>4732</v>
      </c>
      <c r="E20">
        <v>30941</v>
      </c>
      <c r="F20">
        <v>1349</v>
      </c>
      <c r="G20">
        <v>10045</v>
      </c>
      <c r="H20">
        <v>0</v>
      </c>
      <c r="I20">
        <v>0</v>
      </c>
      <c r="J20">
        <v>47067</v>
      </c>
      <c r="K20">
        <v>889</v>
      </c>
      <c r="L20">
        <v>2286</v>
      </c>
      <c r="M20">
        <v>5040</v>
      </c>
      <c r="N20">
        <v>548</v>
      </c>
      <c r="O20">
        <v>35344</v>
      </c>
      <c r="P20">
        <v>96</v>
      </c>
      <c r="Q20">
        <v>0</v>
      </c>
      <c r="R20">
        <v>44203</v>
      </c>
      <c r="S20">
        <v>0</v>
      </c>
      <c r="T20">
        <v>0</v>
      </c>
      <c r="U20">
        <v>148802</v>
      </c>
      <c r="V20">
        <v>2198</v>
      </c>
      <c r="W20">
        <v>5650</v>
      </c>
      <c r="X20">
        <v>5101</v>
      </c>
    </row>
    <row r="21" spans="1:24" x14ac:dyDescent="0.35">
      <c r="A21">
        <f t="shared" si="0"/>
        <v>0</v>
      </c>
      <c r="B21">
        <f t="shared" si="1"/>
        <v>0</v>
      </c>
      <c r="C21" t="s">
        <v>143</v>
      </c>
      <c r="D21">
        <v>385</v>
      </c>
      <c r="E21">
        <v>2376</v>
      </c>
      <c r="F21">
        <v>0</v>
      </c>
      <c r="G21">
        <v>537</v>
      </c>
      <c r="H21">
        <v>0</v>
      </c>
      <c r="I21">
        <v>250</v>
      </c>
      <c r="J21">
        <v>3548</v>
      </c>
      <c r="K21">
        <v>591</v>
      </c>
      <c r="L21">
        <v>0</v>
      </c>
      <c r="M21">
        <v>258</v>
      </c>
      <c r="N21">
        <v>103</v>
      </c>
      <c r="O21">
        <v>2436</v>
      </c>
      <c r="P21">
        <v>0</v>
      </c>
      <c r="Q21">
        <v>0</v>
      </c>
      <c r="R21">
        <v>3388</v>
      </c>
      <c r="S21">
        <v>0</v>
      </c>
      <c r="T21">
        <v>650</v>
      </c>
      <c r="U21">
        <v>7972</v>
      </c>
      <c r="V21">
        <v>0</v>
      </c>
      <c r="W21">
        <v>0</v>
      </c>
      <c r="X21">
        <v>101</v>
      </c>
    </row>
    <row r="22" spans="1:24" x14ac:dyDescent="0.35">
      <c r="A22">
        <f t="shared" si="0"/>
        <v>0</v>
      </c>
      <c r="B22">
        <f t="shared" si="1"/>
        <v>0</v>
      </c>
      <c r="C22" t="s">
        <v>374</v>
      </c>
      <c r="D22">
        <v>1520</v>
      </c>
      <c r="E22">
        <v>18870</v>
      </c>
      <c r="F22">
        <v>0</v>
      </c>
      <c r="G22">
        <v>5937</v>
      </c>
      <c r="H22">
        <v>609</v>
      </c>
      <c r="I22">
        <v>0</v>
      </c>
      <c r="J22">
        <v>26936</v>
      </c>
      <c r="K22">
        <v>0</v>
      </c>
      <c r="L22">
        <v>2983</v>
      </c>
      <c r="M22">
        <v>4341</v>
      </c>
      <c r="N22">
        <v>35</v>
      </c>
      <c r="O22">
        <v>16688</v>
      </c>
      <c r="P22">
        <v>1104</v>
      </c>
      <c r="Q22">
        <v>1343</v>
      </c>
      <c r="R22">
        <v>26494</v>
      </c>
      <c r="S22">
        <v>3272</v>
      </c>
      <c r="T22">
        <v>0</v>
      </c>
      <c r="U22">
        <v>131763</v>
      </c>
      <c r="V22">
        <v>0</v>
      </c>
      <c r="W22">
        <v>36086</v>
      </c>
      <c r="X22">
        <v>8837</v>
      </c>
    </row>
    <row r="23" spans="1:24" x14ac:dyDescent="0.35">
      <c r="A23">
        <f t="shared" si="0"/>
        <v>0</v>
      </c>
      <c r="B23">
        <f t="shared" si="1"/>
        <v>0</v>
      </c>
      <c r="C23" t="s">
        <v>148</v>
      </c>
      <c r="D23">
        <v>534</v>
      </c>
      <c r="E23">
        <v>8321</v>
      </c>
      <c r="F23">
        <v>20</v>
      </c>
      <c r="G23">
        <v>3048</v>
      </c>
      <c r="H23">
        <v>2212</v>
      </c>
      <c r="I23">
        <v>0</v>
      </c>
      <c r="J23">
        <v>14135</v>
      </c>
      <c r="K23">
        <v>0</v>
      </c>
      <c r="L23">
        <v>896</v>
      </c>
      <c r="M23">
        <v>1591</v>
      </c>
      <c r="N23">
        <v>32</v>
      </c>
      <c r="O23">
        <v>9987</v>
      </c>
      <c r="P23">
        <v>2088</v>
      </c>
      <c r="Q23">
        <v>0</v>
      </c>
      <c r="R23">
        <v>14594</v>
      </c>
      <c r="S23">
        <v>0</v>
      </c>
      <c r="T23">
        <v>0</v>
      </c>
      <c r="U23">
        <v>45779</v>
      </c>
      <c r="V23">
        <v>0</v>
      </c>
      <c r="W23">
        <v>10850</v>
      </c>
      <c r="X23">
        <v>6795</v>
      </c>
    </row>
    <row r="24" spans="1:24" x14ac:dyDescent="0.35">
      <c r="A24">
        <f t="shared" si="0"/>
        <v>0</v>
      </c>
      <c r="B24">
        <f t="shared" si="1"/>
        <v>0</v>
      </c>
      <c r="C24" t="s">
        <v>149</v>
      </c>
      <c r="D24">
        <v>206</v>
      </c>
      <c r="E24">
        <v>20589</v>
      </c>
      <c r="F24">
        <v>442</v>
      </c>
      <c r="G24">
        <v>6421</v>
      </c>
      <c r="H24">
        <v>0</v>
      </c>
      <c r="I24">
        <v>0</v>
      </c>
      <c r="J24">
        <v>27658</v>
      </c>
      <c r="K24">
        <v>0</v>
      </c>
      <c r="L24">
        <v>3952</v>
      </c>
      <c r="M24">
        <v>3091</v>
      </c>
      <c r="N24">
        <v>451</v>
      </c>
      <c r="O24">
        <v>19088</v>
      </c>
      <c r="P24">
        <v>0</v>
      </c>
      <c r="Q24">
        <v>1076</v>
      </c>
      <c r="R24">
        <v>27658</v>
      </c>
      <c r="S24">
        <v>669</v>
      </c>
      <c r="T24">
        <v>500</v>
      </c>
      <c r="U24">
        <v>82775</v>
      </c>
      <c r="V24">
        <v>5000</v>
      </c>
      <c r="W24">
        <v>1381</v>
      </c>
      <c r="X24">
        <v>200</v>
      </c>
    </row>
    <row r="25" spans="1:24" x14ac:dyDescent="0.35">
      <c r="A25">
        <f t="shared" si="0"/>
        <v>0</v>
      </c>
      <c r="B25">
        <f t="shared" si="1"/>
        <v>0</v>
      </c>
      <c r="C25" t="s">
        <v>312</v>
      </c>
      <c r="D25">
        <v>3108</v>
      </c>
      <c r="E25">
        <v>22432</v>
      </c>
      <c r="F25">
        <v>0</v>
      </c>
      <c r="G25">
        <v>7349</v>
      </c>
      <c r="H25">
        <v>0</v>
      </c>
      <c r="I25">
        <v>0</v>
      </c>
      <c r="J25">
        <v>32889</v>
      </c>
      <c r="K25">
        <v>0</v>
      </c>
      <c r="L25">
        <v>6727</v>
      </c>
      <c r="M25">
        <v>4117</v>
      </c>
      <c r="N25">
        <v>0</v>
      </c>
      <c r="O25">
        <v>21088</v>
      </c>
      <c r="P25">
        <v>290</v>
      </c>
      <c r="Q25">
        <v>2000</v>
      </c>
      <c r="R25">
        <v>34222</v>
      </c>
      <c r="S25">
        <v>1405</v>
      </c>
      <c r="T25">
        <v>0</v>
      </c>
      <c r="U25">
        <v>107850</v>
      </c>
      <c r="V25">
        <v>6374</v>
      </c>
      <c r="W25">
        <v>5571</v>
      </c>
      <c r="X25">
        <v>0</v>
      </c>
    </row>
    <row r="26" spans="1:24" x14ac:dyDescent="0.35">
      <c r="A26">
        <f t="shared" si="0"/>
        <v>0</v>
      </c>
      <c r="B26">
        <f t="shared" si="1"/>
        <v>0</v>
      </c>
      <c r="C26" t="s">
        <v>152</v>
      </c>
      <c r="D26">
        <v>823</v>
      </c>
      <c r="E26">
        <v>16141</v>
      </c>
      <c r="F26">
        <v>0</v>
      </c>
      <c r="G26">
        <v>4599</v>
      </c>
      <c r="H26">
        <v>177</v>
      </c>
      <c r="I26">
        <v>0</v>
      </c>
      <c r="J26">
        <v>21740</v>
      </c>
      <c r="K26">
        <v>88</v>
      </c>
      <c r="L26">
        <v>1968</v>
      </c>
      <c r="M26">
        <v>3862</v>
      </c>
      <c r="N26">
        <v>21</v>
      </c>
      <c r="O26">
        <v>14744</v>
      </c>
      <c r="P26">
        <v>0</v>
      </c>
      <c r="Q26">
        <v>400</v>
      </c>
      <c r="R26">
        <v>21083</v>
      </c>
      <c r="S26">
        <v>766</v>
      </c>
      <c r="T26">
        <v>0</v>
      </c>
      <c r="U26">
        <v>117549</v>
      </c>
      <c r="V26">
        <v>4892</v>
      </c>
      <c r="W26">
        <v>8123</v>
      </c>
      <c r="X26">
        <v>4438</v>
      </c>
    </row>
    <row r="27" spans="1:24" x14ac:dyDescent="0.35">
      <c r="A27">
        <f t="shared" si="0"/>
        <v>0</v>
      </c>
      <c r="B27">
        <f t="shared" si="1"/>
        <v>0</v>
      </c>
      <c r="C27" t="s">
        <v>153</v>
      </c>
      <c r="D27">
        <v>908</v>
      </c>
      <c r="E27">
        <v>18363</v>
      </c>
      <c r="F27">
        <v>321</v>
      </c>
      <c r="G27">
        <v>9610</v>
      </c>
      <c r="H27">
        <v>1550</v>
      </c>
      <c r="I27">
        <v>0</v>
      </c>
      <c r="J27">
        <v>30752</v>
      </c>
      <c r="K27">
        <v>0</v>
      </c>
      <c r="L27">
        <v>2364</v>
      </c>
      <c r="M27">
        <v>3631</v>
      </c>
      <c r="N27">
        <v>192</v>
      </c>
      <c r="O27">
        <v>20229</v>
      </c>
      <c r="P27">
        <v>1614</v>
      </c>
      <c r="Q27">
        <v>3000</v>
      </c>
      <c r="R27">
        <v>31030</v>
      </c>
      <c r="S27">
        <v>0</v>
      </c>
      <c r="T27">
        <v>0</v>
      </c>
      <c r="U27">
        <v>119899</v>
      </c>
      <c r="V27">
        <v>3131</v>
      </c>
      <c r="W27">
        <v>17552</v>
      </c>
      <c r="X27">
        <v>12110</v>
      </c>
    </row>
    <row r="28" spans="1:24" x14ac:dyDescent="0.35">
      <c r="A28">
        <f t="shared" si="0"/>
        <v>0</v>
      </c>
      <c r="B28">
        <f t="shared" si="1"/>
        <v>0</v>
      </c>
      <c r="C28" t="s">
        <v>154</v>
      </c>
      <c r="D28">
        <v>2673</v>
      </c>
      <c r="E28">
        <v>19831</v>
      </c>
      <c r="F28">
        <v>988</v>
      </c>
      <c r="G28">
        <v>7344</v>
      </c>
      <c r="H28">
        <v>0</v>
      </c>
      <c r="I28">
        <v>0</v>
      </c>
      <c r="J28">
        <v>30836</v>
      </c>
      <c r="K28">
        <v>757</v>
      </c>
      <c r="L28">
        <v>5280</v>
      </c>
      <c r="M28">
        <v>4348</v>
      </c>
      <c r="N28">
        <v>192</v>
      </c>
      <c r="O28">
        <v>17699</v>
      </c>
      <c r="P28">
        <v>0</v>
      </c>
      <c r="Q28">
        <v>1086</v>
      </c>
      <c r="R28">
        <v>29362</v>
      </c>
      <c r="S28">
        <v>1386</v>
      </c>
      <c r="T28">
        <v>15</v>
      </c>
      <c r="U28">
        <v>121590</v>
      </c>
      <c r="V28">
        <v>6550</v>
      </c>
      <c r="W28">
        <v>24650</v>
      </c>
      <c r="X28">
        <v>0</v>
      </c>
    </row>
    <row r="29" spans="1:24" x14ac:dyDescent="0.35">
      <c r="A29">
        <f t="shared" si="0"/>
        <v>0</v>
      </c>
      <c r="B29">
        <f t="shared" si="1"/>
        <v>0</v>
      </c>
      <c r="C29" t="s">
        <v>155</v>
      </c>
      <c r="D29">
        <v>1761</v>
      </c>
      <c r="E29">
        <v>17388</v>
      </c>
      <c r="F29">
        <v>586</v>
      </c>
      <c r="G29">
        <v>4906</v>
      </c>
      <c r="H29">
        <v>1185</v>
      </c>
      <c r="I29">
        <v>0</v>
      </c>
      <c r="J29">
        <v>25826</v>
      </c>
      <c r="K29">
        <v>0</v>
      </c>
      <c r="L29">
        <v>3288</v>
      </c>
      <c r="M29">
        <v>3762</v>
      </c>
      <c r="N29">
        <v>17</v>
      </c>
      <c r="O29">
        <v>16141</v>
      </c>
      <c r="P29">
        <v>2544</v>
      </c>
      <c r="Q29">
        <v>0</v>
      </c>
      <c r="R29">
        <v>25752</v>
      </c>
      <c r="S29">
        <v>2156</v>
      </c>
      <c r="T29">
        <v>11794</v>
      </c>
      <c r="U29">
        <v>102595</v>
      </c>
      <c r="V29">
        <v>1570</v>
      </c>
      <c r="W29">
        <v>1718</v>
      </c>
      <c r="X29">
        <v>2557</v>
      </c>
    </row>
    <row r="30" spans="1:24" x14ac:dyDescent="0.35">
      <c r="A30">
        <f t="shared" si="0"/>
        <v>0</v>
      </c>
      <c r="B30">
        <f t="shared" si="1"/>
        <v>0</v>
      </c>
      <c r="C30" t="s">
        <v>156</v>
      </c>
      <c r="D30">
        <v>1063</v>
      </c>
      <c r="E30">
        <v>16612</v>
      </c>
      <c r="F30">
        <v>0</v>
      </c>
      <c r="G30">
        <v>294</v>
      </c>
      <c r="H30">
        <v>0</v>
      </c>
      <c r="I30">
        <v>0</v>
      </c>
      <c r="J30">
        <v>17969</v>
      </c>
      <c r="K30">
        <v>0</v>
      </c>
      <c r="L30">
        <v>3015</v>
      </c>
      <c r="M30">
        <v>5989</v>
      </c>
      <c r="N30">
        <v>0</v>
      </c>
      <c r="O30">
        <v>8801</v>
      </c>
      <c r="P30">
        <v>0</v>
      </c>
      <c r="Q30">
        <v>72</v>
      </c>
      <c r="R30">
        <v>17877</v>
      </c>
      <c r="S30">
        <v>234</v>
      </c>
      <c r="T30">
        <v>200</v>
      </c>
      <c r="U30">
        <v>158440</v>
      </c>
      <c r="V30">
        <v>3017</v>
      </c>
      <c r="W30">
        <v>0</v>
      </c>
      <c r="X30">
        <v>0</v>
      </c>
    </row>
    <row r="31" spans="1:24" x14ac:dyDescent="0.35">
      <c r="A31">
        <f t="shared" si="0"/>
        <v>0</v>
      </c>
      <c r="B31">
        <f t="shared" si="1"/>
        <v>0</v>
      </c>
      <c r="C31" t="s">
        <v>157</v>
      </c>
      <c r="D31">
        <v>1113</v>
      </c>
      <c r="E31">
        <v>15161</v>
      </c>
      <c r="F31">
        <v>0</v>
      </c>
      <c r="G31">
        <v>3749</v>
      </c>
      <c r="H31">
        <v>150</v>
      </c>
      <c r="I31">
        <v>0</v>
      </c>
      <c r="J31">
        <v>20173</v>
      </c>
      <c r="K31">
        <v>0</v>
      </c>
      <c r="L31">
        <v>1469</v>
      </c>
      <c r="M31">
        <v>2969</v>
      </c>
      <c r="N31">
        <v>0</v>
      </c>
      <c r="O31">
        <v>15232</v>
      </c>
      <c r="P31">
        <v>96</v>
      </c>
      <c r="Q31">
        <v>500</v>
      </c>
      <c r="R31">
        <v>20266</v>
      </c>
      <c r="S31">
        <v>559</v>
      </c>
      <c r="T31">
        <v>0</v>
      </c>
      <c r="U31">
        <v>91500</v>
      </c>
      <c r="V31">
        <v>1500</v>
      </c>
      <c r="W31">
        <v>6929</v>
      </c>
      <c r="X31">
        <v>4576</v>
      </c>
    </row>
    <row r="32" spans="1:24" x14ac:dyDescent="0.35">
      <c r="A32">
        <f t="shared" si="0"/>
        <v>0</v>
      </c>
      <c r="B32">
        <f t="shared" si="1"/>
        <v>0</v>
      </c>
      <c r="C32" t="s">
        <v>158</v>
      </c>
      <c r="D32">
        <v>1391</v>
      </c>
      <c r="E32">
        <v>35766</v>
      </c>
      <c r="F32">
        <v>1953</v>
      </c>
      <c r="G32">
        <v>12962</v>
      </c>
      <c r="H32">
        <v>213</v>
      </c>
      <c r="I32">
        <v>0</v>
      </c>
      <c r="J32">
        <v>52285</v>
      </c>
      <c r="K32">
        <v>0</v>
      </c>
      <c r="L32">
        <v>7777</v>
      </c>
      <c r="M32">
        <v>4253</v>
      </c>
      <c r="N32">
        <v>673</v>
      </c>
      <c r="O32">
        <v>35512</v>
      </c>
      <c r="P32">
        <v>72</v>
      </c>
      <c r="Q32">
        <v>3996</v>
      </c>
      <c r="R32">
        <v>52283</v>
      </c>
      <c r="S32">
        <v>2155</v>
      </c>
      <c r="T32">
        <v>0</v>
      </c>
      <c r="U32">
        <v>119921</v>
      </c>
      <c r="V32">
        <v>7777</v>
      </c>
      <c r="W32">
        <v>0</v>
      </c>
      <c r="X32">
        <v>0</v>
      </c>
    </row>
    <row r="33" spans="1:24" x14ac:dyDescent="0.35">
      <c r="A33">
        <f t="shared" si="0"/>
        <v>0</v>
      </c>
      <c r="B33">
        <f t="shared" si="1"/>
        <v>0</v>
      </c>
      <c r="C33" t="s">
        <v>161</v>
      </c>
      <c r="D33">
        <v>2337</v>
      </c>
      <c r="E33">
        <v>22401</v>
      </c>
      <c r="F33">
        <v>0</v>
      </c>
      <c r="G33">
        <v>14888</v>
      </c>
      <c r="H33">
        <v>1228</v>
      </c>
      <c r="I33">
        <v>0</v>
      </c>
      <c r="J33">
        <v>40854</v>
      </c>
      <c r="K33">
        <v>0</v>
      </c>
      <c r="L33">
        <v>2027</v>
      </c>
      <c r="M33">
        <v>2134</v>
      </c>
      <c r="N33">
        <v>187</v>
      </c>
      <c r="O33">
        <v>33180</v>
      </c>
      <c r="P33">
        <v>0</v>
      </c>
      <c r="Q33">
        <v>2003</v>
      </c>
      <c r="R33">
        <v>39531</v>
      </c>
      <c r="S33">
        <v>0</v>
      </c>
      <c r="T33">
        <v>0</v>
      </c>
      <c r="U33">
        <v>69321</v>
      </c>
      <c r="V33">
        <v>33</v>
      </c>
      <c r="W33">
        <v>6476</v>
      </c>
      <c r="X33">
        <v>1772</v>
      </c>
    </row>
    <row r="34" spans="1:24" x14ac:dyDescent="0.35">
      <c r="A34">
        <f t="shared" si="0"/>
        <v>0</v>
      </c>
      <c r="B34">
        <f t="shared" si="1"/>
        <v>0</v>
      </c>
      <c r="C34" t="s">
        <v>162</v>
      </c>
      <c r="D34">
        <v>1395</v>
      </c>
      <c r="E34">
        <v>15573</v>
      </c>
      <c r="F34">
        <v>0</v>
      </c>
      <c r="G34">
        <v>4035</v>
      </c>
      <c r="H34">
        <v>0</v>
      </c>
      <c r="I34">
        <v>0</v>
      </c>
      <c r="J34">
        <v>21003</v>
      </c>
      <c r="K34">
        <v>0</v>
      </c>
      <c r="L34">
        <v>2435</v>
      </c>
      <c r="M34">
        <v>5150</v>
      </c>
      <c r="N34">
        <v>0</v>
      </c>
      <c r="O34">
        <v>13325</v>
      </c>
      <c r="P34">
        <v>0</v>
      </c>
      <c r="Q34">
        <v>0</v>
      </c>
      <c r="R34">
        <v>20910</v>
      </c>
      <c r="S34">
        <v>314</v>
      </c>
      <c r="T34">
        <v>800</v>
      </c>
      <c r="U34">
        <v>122978</v>
      </c>
      <c r="V34">
        <v>0</v>
      </c>
      <c r="W34">
        <v>17696</v>
      </c>
      <c r="X34">
        <v>0</v>
      </c>
    </row>
    <row r="35" spans="1:24" x14ac:dyDescent="0.35">
      <c r="A35">
        <f t="shared" si="0"/>
        <v>0</v>
      </c>
      <c r="B35">
        <f t="shared" si="1"/>
        <v>0</v>
      </c>
      <c r="C35" t="s">
        <v>165</v>
      </c>
      <c r="D35">
        <v>806</v>
      </c>
      <c r="E35">
        <v>6844</v>
      </c>
      <c r="F35">
        <v>371</v>
      </c>
      <c r="G35">
        <v>2045</v>
      </c>
      <c r="H35">
        <v>0</v>
      </c>
      <c r="I35">
        <v>0</v>
      </c>
      <c r="J35">
        <v>10066</v>
      </c>
      <c r="K35">
        <v>0</v>
      </c>
      <c r="L35">
        <v>933</v>
      </c>
      <c r="M35">
        <v>706</v>
      </c>
      <c r="N35">
        <v>57</v>
      </c>
      <c r="O35">
        <v>6873</v>
      </c>
      <c r="P35">
        <v>208</v>
      </c>
      <c r="Q35">
        <v>1553</v>
      </c>
      <c r="R35">
        <v>10330</v>
      </c>
      <c r="S35">
        <v>0</v>
      </c>
      <c r="T35">
        <v>80</v>
      </c>
      <c r="U35">
        <v>19046</v>
      </c>
      <c r="V35">
        <v>300</v>
      </c>
      <c r="W35">
        <v>4019</v>
      </c>
      <c r="X35">
        <v>4418</v>
      </c>
    </row>
    <row r="36" spans="1:24" x14ac:dyDescent="0.35">
      <c r="A36">
        <f t="shared" si="0"/>
        <v>0</v>
      </c>
      <c r="B36">
        <f t="shared" si="1"/>
        <v>0</v>
      </c>
      <c r="C36" t="s">
        <v>173</v>
      </c>
      <c r="D36">
        <v>881</v>
      </c>
      <c r="E36">
        <v>7455</v>
      </c>
      <c r="F36">
        <v>0</v>
      </c>
      <c r="G36">
        <v>4139</v>
      </c>
      <c r="H36">
        <v>0</v>
      </c>
      <c r="I36">
        <v>0</v>
      </c>
      <c r="J36">
        <v>12475</v>
      </c>
      <c r="K36">
        <v>716</v>
      </c>
      <c r="L36">
        <v>0</v>
      </c>
      <c r="M36">
        <v>743</v>
      </c>
      <c r="N36">
        <v>25</v>
      </c>
      <c r="O36">
        <v>10057</v>
      </c>
      <c r="P36">
        <v>0</v>
      </c>
      <c r="Q36">
        <v>300</v>
      </c>
      <c r="R36">
        <v>11841</v>
      </c>
      <c r="S36">
        <v>0</v>
      </c>
      <c r="T36">
        <v>0</v>
      </c>
      <c r="U36">
        <v>22146</v>
      </c>
      <c r="V36">
        <v>0</v>
      </c>
      <c r="W36">
        <v>0</v>
      </c>
      <c r="X36">
        <v>20000</v>
      </c>
    </row>
    <row r="37" spans="1:24" x14ac:dyDescent="0.35">
      <c r="A37">
        <f t="shared" si="0"/>
        <v>0</v>
      </c>
      <c r="B37">
        <f t="shared" si="1"/>
        <v>0</v>
      </c>
      <c r="C37" t="s">
        <v>174</v>
      </c>
      <c r="D37">
        <v>1603</v>
      </c>
      <c r="E37">
        <v>17137</v>
      </c>
      <c r="F37">
        <v>319</v>
      </c>
      <c r="G37">
        <v>6568</v>
      </c>
      <c r="H37">
        <v>0</v>
      </c>
      <c r="I37">
        <v>0</v>
      </c>
      <c r="J37">
        <v>25627</v>
      </c>
      <c r="K37">
        <v>0</v>
      </c>
      <c r="L37">
        <v>2378</v>
      </c>
      <c r="M37">
        <v>3764</v>
      </c>
      <c r="N37">
        <v>31</v>
      </c>
      <c r="O37">
        <v>17626</v>
      </c>
      <c r="P37">
        <v>239</v>
      </c>
      <c r="Q37">
        <v>1200</v>
      </c>
      <c r="R37">
        <v>25238</v>
      </c>
      <c r="S37">
        <v>2792</v>
      </c>
      <c r="T37">
        <v>6100</v>
      </c>
      <c r="U37">
        <v>97009</v>
      </c>
      <c r="V37">
        <v>595</v>
      </c>
      <c r="W37">
        <v>11838</v>
      </c>
      <c r="X37">
        <v>4623</v>
      </c>
    </row>
    <row r="38" spans="1:24" x14ac:dyDescent="0.35">
      <c r="A38">
        <f t="shared" si="0"/>
        <v>0</v>
      </c>
      <c r="B38">
        <f t="shared" si="1"/>
        <v>0</v>
      </c>
      <c r="C38" t="s">
        <v>179</v>
      </c>
      <c r="D38">
        <v>549</v>
      </c>
      <c r="E38">
        <v>4440</v>
      </c>
      <c r="F38">
        <v>0</v>
      </c>
      <c r="G38">
        <v>1104</v>
      </c>
      <c r="H38">
        <v>90</v>
      </c>
      <c r="I38">
        <v>0</v>
      </c>
      <c r="J38">
        <v>6183</v>
      </c>
      <c r="K38">
        <v>333</v>
      </c>
      <c r="L38">
        <v>0</v>
      </c>
      <c r="M38">
        <v>245</v>
      </c>
      <c r="N38">
        <v>0</v>
      </c>
      <c r="O38">
        <v>5077</v>
      </c>
      <c r="P38">
        <v>500</v>
      </c>
      <c r="Q38">
        <v>0</v>
      </c>
      <c r="R38">
        <v>6155</v>
      </c>
      <c r="S38">
        <v>0</v>
      </c>
      <c r="T38">
        <v>0</v>
      </c>
      <c r="U38">
        <v>6667</v>
      </c>
      <c r="V38">
        <v>0</v>
      </c>
      <c r="W38">
        <v>0</v>
      </c>
      <c r="X38">
        <v>1876</v>
      </c>
    </row>
    <row r="39" spans="1:24" x14ac:dyDescent="0.35">
      <c r="A39">
        <f t="shared" si="0"/>
        <v>0</v>
      </c>
      <c r="B39">
        <f t="shared" si="1"/>
        <v>0</v>
      </c>
      <c r="C39" t="s">
        <v>183</v>
      </c>
      <c r="D39">
        <v>80</v>
      </c>
      <c r="E39">
        <v>613</v>
      </c>
      <c r="F39">
        <v>0</v>
      </c>
      <c r="G39">
        <v>5</v>
      </c>
      <c r="H39">
        <v>0</v>
      </c>
      <c r="I39">
        <v>0</v>
      </c>
      <c r="J39">
        <v>698</v>
      </c>
      <c r="K39">
        <v>93</v>
      </c>
      <c r="L39">
        <v>75</v>
      </c>
      <c r="M39">
        <v>101</v>
      </c>
      <c r="N39">
        <v>0</v>
      </c>
      <c r="O39">
        <v>520</v>
      </c>
      <c r="P39">
        <v>0</v>
      </c>
      <c r="Q39">
        <v>0</v>
      </c>
      <c r="R39">
        <v>789</v>
      </c>
      <c r="S39">
        <v>0</v>
      </c>
      <c r="T39">
        <v>0</v>
      </c>
      <c r="U39">
        <v>2677</v>
      </c>
      <c r="V39">
        <v>0</v>
      </c>
      <c r="W39">
        <v>350</v>
      </c>
      <c r="X39">
        <v>0</v>
      </c>
    </row>
    <row r="40" spans="1:24" x14ac:dyDescent="0.35">
      <c r="A40">
        <f t="shared" si="0"/>
        <v>0</v>
      </c>
      <c r="B40">
        <f t="shared" si="1"/>
        <v>0</v>
      </c>
      <c r="C40" t="s">
        <v>185</v>
      </c>
      <c r="D40">
        <v>429</v>
      </c>
      <c r="E40">
        <v>5389</v>
      </c>
      <c r="F40">
        <v>0</v>
      </c>
      <c r="G40">
        <v>1215</v>
      </c>
      <c r="H40">
        <v>0</v>
      </c>
      <c r="I40">
        <v>0</v>
      </c>
      <c r="J40">
        <v>7033</v>
      </c>
      <c r="K40">
        <v>0</v>
      </c>
      <c r="L40">
        <v>1429</v>
      </c>
      <c r="M40">
        <v>2005</v>
      </c>
      <c r="N40">
        <v>3</v>
      </c>
      <c r="O40">
        <v>3383</v>
      </c>
      <c r="P40">
        <v>183</v>
      </c>
      <c r="Q40">
        <v>0</v>
      </c>
      <c r="R40">
        <v>7003</v>
      </c>
      <c r="S40">
        <v>380</v>
      </c>
      <c r="T40">
        <v>2650</v>
      </c>
      <c r="U40">
        <v>51120</v>
      </c>
      <c r="V40">
        <v>1500</v>
      </c>
      <c r="W40">
        <v>213</v>
      </c>
      <c r="X40">
        <v>373</v>
      </c>
    </row>
    <row r="41" spans="1:24" x14ac:dyDescent="0.35">
      <c r="A41">
        <f t="shared" si="0"/>
        <v>0</v>
      </c>
      <c r="B41">
        <f t="shared" si="1"/>
        <v>0</v>
      </c>
      <c r="C41" t="s">
        <v>186</v>
      </c>
      <c r="D41">
        <v>406</v>
      </c>
      <c r="E41">
        <v>4905</v>
      </c>
      <c r="F41">
        <v>45</v>
      </c>
      <c r="G41">
        <v>800</v>
      </c>
      <c r="H41">
        <v>0</v>
      </c>
      <c r="I41">
        <v>0</v>
      </c>
      <c r="J41">
        <v>6156</v>
      </c>
      <c r="K41">
        <v>1075</v>
      </c>
      <c r="L41">
        <v>0</v>
      </c>
      <c r="M41">
        <v>1783</v>
      </c>
      <c r="N41">
        <v>13</v>
      </c>
      <c r="O41">
        <v>3402</v>
      </c>
      <c r="P41">
        <v>0</v>
      </c>
      <c r="Q41">
        <v>0</v>
      </c>
      <c r="R41">
        <v>6273</v>
      </c>
      <c r="S41">
        <v>376</v>
      </c>
      <c r="T41">
        <v>300</v>
      </c>
      <c r="U41">
        <v>41503</v>
      </c>
      <c r="V41">
        <v>0</v>
      </c>
      <c r="W41">
        <v>0</v>
      </c>
      <c r="X41">
        <v>0</v>
      </c>
    </row>
    <row r="42" spans="1:24" x14ac:dyDescent="0.35">
      <c r="A42">
        <f t="shared" si="0"/>
        <v>0</v>
      </c>
      <c r="B42">
        <f t="shared" si="1"/>
        <v>0</v>
      </c>
      <c r="C42" t="s">
        <v>189</v>
      </c>
      <c r="D42">
        <v>1214</v>
      </c>
      <c r="E42">
        <v>11585</v>
      </c>
      <c r="F42">
        <v>185</v>
      </c>
      <c r="G42">
        <v>2313</v>
      </c>
      <c r="H42">
        <v>0</v>
      </c>
      <c r="I42">
        <v>0</v>
      </c>
      <c r="J42">
        <v>15297</v>
      </c>
      <c r="K42">
        <v>2049</v>
      </c>
      <c r="L42">
        <v>0</v>
      </c>
      <c r="M42">
        <v>2560</v>
      </c>
      <c r="N42">
        <v>5</v>
      </c>
      <c r="O42">
        <v>10668</v>
      </c>
      <c r="P42">
        <v>0</v>
      </c>
      <c r="Q42">
        <v>0</v>
      </c>
      <c r="R42">
        <v>15282</v>
      </c>
      <c r="S42">
        <v>0</v>
      </c>
      <c r="T42">
        <v>0</v>
      </c>
      <c r="U42">
        <v>81975</v>
      </c>
      <c r="V42">
        <v>0</v>
      </c>
      <c r="W42">
        <v>0</v>
      </c>
      <c r="X42">
        <v>0</v>
      </c>
    </row>
    <row r="43" spans="1:24" x14ac:dyDescent="0.35">
      <c r="A43">
        <f t="shared" si="0"/>
        <v>0</v>
      </c>
      <c r="B43">
        <f t="shared" si="1"/>
        <v>0</v>
      </c>
      <c r="C43" t="s">
        <v>193</v>
      </c>
      <c r="D43">
        <v>2938</v>
      </c>
      <c r="E43">
        <v>17884</v>
      </c>
      <c r="F43">
        <v>346</v>
      </c>
      <c r="G43">
        <v>8392</v>
      </c>
      <c r="H43">
        <v>0</v>
      </c>
      <c r="I43">
        <v>0</v>
      </c>
      <c r="J43">
        <v>29560</v>
      </c>
      <c r="K43">
        <v>1131</v>
      </c>
      <c r="L43">
        <v>1482</v>
      </c>
      <c r="M43">
        <v>4242</v>
      </c>
      <c r="N43">
        <v>138</v>
      </c>
      <c r="O43">
        <v>21223</v>
      </c>
      <c r="P43">
        <v>0</v>
      </c>
      <c r="Q43">
        <v>1200</v>
      </c>
      <c r="R43">
        <v>29416</v>
      </c>
      <c r="S43">
        <v>0</v>
      </c>
      <c r="T43">
        <v>0</v>
      </c>
      <c r="U43">
        <v>84363</v>
      </c>
      <c r="V43">
        <v>0</v>
      </c>
      <c r="W43">
        <v>6576</v>
      </c>
      <c r="X43">
        <v>0</v>
      </c>
    </row>
    <row r="44" spans="1:24" x14ac:dyDescent="0.35">
      <c r="A44">
        <f t="shared" si="0"/>
        <v>0</v>
      </c>
      <c r="B44">
        <f t="shared" si="1"/>
        <v>0</v>
      </c>
      <c r="C44" t="s">
        <v>194</v>
      </c>
      <c r="D44">
        <v>2377</v>
      </c>
      <c r="E44">
        <v>17262</v>
      </c>
      <c r="F44">
        <v>179</v>
      </c>
      <c r="G44">
        <v>4958</v>
      </c>
      <c r="H44">
        <v>2175</v>
      </c>
      <c r="I44">
        <v>0</v>
      </c>
      <c r="J44">
        <v>26951</v>
      </c>
      <c r="K44">
        <v>1690</v>
      </c>
      <c r="L44">
        <v>1187</v>
      </c>
      <c r="M44">
        <v>3510</v>
      </c>
      <c r="N44">
        <v>9</v>
      </c>
      <c r="O44">
        <v>16075</v>
      </c>
      <c r="P44">
        <v>89</v>
      </c>
      <c r="Q44">
        <v>5000</v>
      </c>
      <c r="R44">
        <v>27560</v>
      </c>
      <c r="S44">
        <v>0</v>
      </c>
      <c r="T44">
        <v>0</v>
      </c>
      <c r="U44">
        <v>92406</v>
      </c>
      <c r="V44">
        <v>955</v>
      </c>
      <c r="W44">
        <v>489</v>
      </c>
      <c r="X44">
        <v>0</v>
      </c>
    </row>
    <row r="45" spans="1:24" x14ac:dyDescent="0.35">
      <c r="A45">
        <f t="shared" si="0"/>
        <v>0</v>
      </c>
      <c r="B45">
        <f t="shared" si="1"/>
        <v>0</v>
      </c>
      <c r="C45" t="s">
        <v>195</v>
      </c>
      <c r="D45">
        <v>1450</v>
      </c>
      <c r="E45">
        <v>10141</v>
      </c>
      <c r="F45">
        <v>0</v>
      </c>
      <c r="G45">
        <v>3260</v>
      </c>
      <c r="H45">
        <v>0</v>
      </c>
      <c r="I45">
        <v>0</v>
      </c>
      <c r="J45">
        <v>14851</v>
      </c>
      <c r="K45">
        <v>0</v>
      </c>
      <c r="L45">
        <v>1762</v>
      </c>
      <c r="M45">
        <v>1900</v>
      </c>
      <c r="N45">
        <v>0</v>
      </c>
      <c r="O45">
        <v>9850</v>
      </c>
      <c r="P45">
        <v>0</v>
      </c>
      <c r="Q45">
        <v>1900</v>
      </c>
      <c r="R45">
        <v>15412</v>
      </c>
      <c r="S45">
        <v>0</v>
      </c>
      <c r="T45">
        <v>0</v>
      </c>
      <c r="U45">
        <v>66350</v>
      </c>
      <c r="V45">
        <v>0</v>
      </c>
      <c r="W45">
        <v>13004</v>
      </c>
      <c r="X45">
        <v>0</v>
      </c>
    </row>
    <row r="46" spans="1:24" x14ac:dyDescent="0.35">
      <c r="A46">
        <f t="shared" si="0"/>
        <v>0</v>
      </c>
      <c r="B46">
        <f t="shared" si="1"/>
        <v>0</v>
      </c>
      <c r="C46" t="s">
        <v>197</v>
      </c>
      <c r="D46">
        <v>1816</v>
      </c>
      <c r="E46">
        <v>26805</v>
      </c>
      <c r="F46">
        <v>107</v>
      </c>
      <c r="G46">
        <v>7889</v>
      </c>
      <c r="H46">
        <v>2484</v>
      </c>
      <c r="I46">
        <v>0</v>
      </c>
      <c r="J46">
        <v>39101</v>
      </c>
      <c r="K46">
        <v>0</v>
      </c>
      <c r="L46">
        <v>2215</v>
      </c>
      <c r="M46">
        <v>1598</v>
      </c>
      <c r="N46">
        <v>23</v>
      </c>
      <c r="O46">
        <v>26017</v>
      </c>
      <c r="P46">
        <v>3400</v>
      </c>
      <c r="Q46">
        <v>3050</v>
      </c>
      <c r="R46">
        <v>36303</v>
      </c>
      <c r="S46">
        <v>0</v>
      </c>
      <c r="T46">
        <v>0</v>
      </c>
      <c r="U46">
        <v>40446</v>
      </c>
      <c r="V46">
        <v>2215</v>
      </c>
      <c r="W46">
        <v>0</v>
      </c>
      <c r="X46">
        <v>5594</v>
      </c>
    </row>
    <row r="47" spans="1:24" x14ac:dyDescent="0.35">
      <c r="A47">
        <f t="shared" si="0"/>
        <v>0</v>
      </c>
      <c r="B47">
        <f t="shared" si="1"/>
        <v>0</v>
      </c>
      <c r="C47" t="s">
        <v>198</v>
      </c>
      <c r="D47">
        <v>2546</v>
      </c>
      <c r="E47">
        <v>12254</v>
      </c>
      <c r="F47">
        <v>1666</v>
      </c>
      <c r="G47">
        <v>3938</v>
      </c>
      <c r="H47">
        <v>0</v>
      </c>
      <c r="I47">
        <v>0</v>
      </c>
      <c r="J47">
        <v>20404</v>
      </c>
      <c r="K47">
        <v>1331</v>
      </c>
      <c r="L47">
        <v>221</v>
      </c>
      <c r="M47">
        <v>2130</v>
      </c>
      <c r="N47">
        <v>29</v>
      </c>
      <c r="O47">
        <v>15827</v>
      </c>
      <c r="P47">
        <v>0</v>
      </c>
      <c r="Q47">
        <v>643</v>
      </c>
      <c r="R47">
        <v>20181</v>
      </c>
      <c r="S47">
        <v>0</v>
      </c>
      <c r="T47">
        <v>0</v>
      </c>
      <c r="U47">
        <v>58809</v>
      </c>
      <c r="V47">
        <v>0</v>
      </c>
      <c r="W47">
        <v>781</v>
      </c>
      <c r="X47">
        <v>0</v>
      </c>
    </row>
    <row r="48" spans="1:24" x14ac:dyDescent="0.35">
      <c r="A48">
        <f t="shared" si="0"/>
        <v>0</v>
      </c>
      <c r="B48">
        <f t="shared" si="1"/>
        <v>0</v>
      </c>
      <c r="C48" t="s">
        <v>337</v>
      </c>
      <c r="D48">
        <v>838</v>
      </c>
      <c r="E48">
        <v>7631</v>
      </c>
      <c r="F48">
        <v>138</v>
      </c>
      <c r="G48">
        <v>3269</v>
      </c>
      <c r="H48">
        <v>0</v>
      </c>
      <c r="I48">
        <v>0</v>
      </c>
      <c r="J48">
        <v>11876</v>
      </c>
      <c r="K48">
        <v>0</v>
      </c>
      <c r="L48">
        <v>1179</v>
      </c>
      <c r="M48">
        <v>931</v>
      </c>
      <c r="N48">
        <v>21</v>
      </c>
      <c r="O48">
        <v>9639</v>
      </c>
      <c r="P48">
        <v>0</v>
      </c>
      <c r="Q48">
        <v>850</v>
      </c>
      <c r="R48">
        <v>12620</v>
      </c>
      <c r="S48">
        <v>235</v>
      </c>
      <c r="T48">
        <v>100</v>
      </c>
      <c r="U48">
        <v>27867</v>
      </c>
      <c r="V48">
        <v>1160</v>
      </c>
      <c r="W48">
        <v>292</v>
      </c>
      <c r="X48">
        <v>0</v>
      </c>
    </row>
    <row r="49" spans="1:24" x14ac:dyDescent="0.35">
      <c r="A49">
        <f t="shared" si="0"/>
        <v>0</v>
      </c>
      <c r="B49">
        <f t="shared" si="1"/>
        <v>0</v>
      </c>
      <c r="C49" t="s">
        <v>217</v>
      </c>
      <c r="D49">
        <v>132</v>
      </c>
      <c r="E49">
        <v>1069</v>
      </c>
      <c r="F49">
        <v>1</v>
      </c>
      <c r="G49">
        <v>166</v>
      </c>
      <c r="H49">
        <v>0</v>
      </c>
      <c r="I49">
        <v>150</v>
      </c>
      <c r="J49">
        <v>1518</v>
      </c>
      <c r="K49">
        <v>396</v>
      </c>
      <c r="L49">
        <v>0</v>
      </c>
      <c r="M49">
        <v>221</v>
      </c>
      <c r="N49">
        <v>1</v>
      </c>
      <c r="O49">
        <v>878</v>
      </c>
      <c r="P49">
        <v>0</v>
      </c>
      <c r="Q49">
        <v>0</v>
      </c>
      <c r="R49">
        <v>1496</v>
      </c>
      <c r="S49">
        <v>52</v>
      </c>
      <c r="T49">
        <v>105</v>
      </c>
      <c r="U49">
        <v>6090</v>
      </c>
      <c r="V49">
        <v>0</v>
      </c>
      <c r="W49">
        <v>0</v>
      </c>
      <c r="X49">
        <v>0</v>
      </c>
    </row>
    <row r="50" spans="1:24" x14ac:dyDescent="0.35">
      <c r="A50">
        <f t="shared" si="0"/>
        <v>0</v>
      </c>
      <c r="B50">
        <f t="shared" si="1"/>
        <v>0</v>
      </c>
      <c r="C50" t="s">
        <v>218</v>
      </c>
      <c r="D50">
        <v>952</v>
      </c>
      <c r="E50">
        <v>9421</v>
      </c>
      <c r="F50">
        <v>734</v>
      </c>
      <c r="G50">
        <v>3133</v>
      </c>
      <c r="H50">
        <v>0</v>
      </c>
      <c r="I50">
        <v>0</v>
      </c>
      <c r="J50">
        <v>14240</v>
      </c>
      <c r="K50">
        <v>0</v>
      </c>
      <c r="L50">
        <v>983</v>
      </c>
      <c r="M50">
        <v>2050</v>
      </c>
      <c r="N50">
        <v>157</v>
      </c>
      <c r="O50">
        <v>10781</v>
      </c>
      <c r="P50">
        <v>0</v>
      </c>
      <c r="Q50">
        <v>750</v>
      </c>
      <c r="R50">
        <v>14721</v>
      </c>
      <c r="S50">
        <v>0</v>
      </c>
      <c r="T50">
        <v>0</v>
      </c>
      <c r="U50">
        <v>63971</v>
      </c>
      <c r="V50">
        <v>1120</v>
      </c>
      <c r="W50">
        <v>0</v>
      </c>
      <c r="X50">
        <v>5000</v>
      </c>
    </row>
    <row r="51" spans="1:24" x14ac:dyDescent="0.35">
      <c r="A51">
        <f t="shared" si="0"/>
        <v>0</v>
      </c>
      <c r="B51">
        <f t="shared" si="1"/>
        <v>0</v>
      </c>
      <c r="C51" t="s">
        <v>222</v>
      </c>
      <c r="D51">
        <v>591</v>
      </c>
      <c r="E51">
        <v>6138</v>
      </c>
      <c r="F51">
        <v>0</v>
      </c>
      <c r="G51">
        <v>1558</v>
      </c>
      <c r="H51">
        <v>0</v>
      </c>
      <c r="I51">
        <v>0</v>
      </c>
      <c r="J51">
        <v>8287</v>
      </c>
      <c r="K51">
        <v>0</v>
      </c>
      <c r="L51">
        <v>0</v>
      </c>
      <c r="M51">
        <v>0</v>
      </c>
      <c r="N51">
        <v>20</v>
      </c>
      <c r="O51">
        <v>6546</v>
      </c>
      <c r="P51">
        <v>427</v>
      </c>
      <c r="Q51">
        <v>0</v>
      </c>
      <c r="R51">
        <v>6993</v>
      </c>
      <c r="S51">
        <v>0</v>
      </c>
      <c r="T51">
        <v>0</v>
      </c>
      <c r="U51">
        <v>0</v>
      </c>
      <c r="V51">
        <v>0</v>
      </c>
      <c r="W51">
        <v>0</v>
      </c>
      <c r="X51">
        <v>3386</v>
      </c>
    </row>
    <row r="52" spans="1:24" x14ac:dyDescent="0.35">
      <c r="A52">
        <f t="shared" si="0"/>
        <v>0</v>
      </c>
      <c r="B52">
        <f t="shared" si="1"/>
        <v>0</v>
      </c>
      <c r="C52" t="s">
        <v>226</v>
      </c>
      <c r="D52">
        <v>80</v>
      </c>
      <c r="E52">
        <v>1349</v>
      </c>
      <c r="F52">
        <v>0</v>
      </c>
      <c r="G52">
        <v>256</v>
      </c>
      <c r="H52">
        <v>0</v>
      </c>
      <c r="I52">
        <v>0</v>
      </c>
      <c r="J52">
        <v>1685</v>
      </c>
      <c r="K52">
        <v>0</v>
      </c>
      <c r="L52">
        <v>0</v>
      </c>
      <c r="M52">
        <v>0</v>
      </c>
      <c r="N52">
        <v>0</v>
      </c>
      <c r="O52">
        <v>1421</v>
      </c>
      <c r="P52">
        <v>0</v>
      </c>
      <c r="Q52">
        <v>100</v>
      </c>
      <c r="R52">
        <v>1521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</row>
    <row r="53" spans="1:24" x14ac:dyDescent="0.35">
      <c r="A53">
        <f t="shared" si="0"/>
        <v>0</v>
      </c>
      <c r="B53">
        <f t="shared" si="1"/>
        <v>0</v>
      </c>
      <c r="C53" t="s">
        <v>228</v>
      </c>
      <c r="D53">
        <v>498</v>
      </c>
      <c r="E53">
        <v>2869</v>
      </c>
      <c r="F53">
        <v>0</v>
      </c>
      <c r="G53">
        <v>753</v>
      </c>
      <c r="H53">
        <v>0</v>
      </c>
      <c r="I53">
        <v>0</v>
      </c>
      <c r="J53">
        <v>4120</v>
      </c>
      <c r="K53">
        <v>351</v>
      </c>
      <c r="L53">
        <v>0</v>
      </c>
      <c r="M53">
        <v>132</v>
      </c>
      <c r="N53">
        <v>23</v>
      </c>
      <c r="O53">
        <v>3260</v>
      </c>
      <c r="P53">
        <v>0</v>
      </c>
      <c r="Q53">
        <v>0</v>
      </c>
      <c r="R53">
        <v>3766</v>
      </c>
      <c r="S53">
        <v>190</v>
      </c>
      <c r="T53">
        <v>200</v>
      </c>
      <c r="U53">
        <v>4132</v>
      </c>
      <c r="V53">
        <v>0</v>
      </c>
      <c r="W53">
        <v>0</v>
      </c>
      <c r="X53">
        <v>0</v>
      </c>
    </row>
    <row r="54" spans="1:24" x14ac:dyDescent="0.35">
      <c r="A54">
        <f t="shared" si="0"/>
        <v>0</v>
      </c>
      <c r="B54">
        <f t="shared" si="1"/>
        <v>0</v>
      </c>
      <c r="C54" t="s">
        <v>229</v>
      </c>
      <c r="D54">
        <v>588</v>
      </c>
      <c r="E54">
        <v>5866</v>
      </c>
      <c r="F54">
        <v>0</v>
      </c>
      <c r="G54">
        <v>2514</v>
      </c>
      <c r="H54">
        <v>0</v>
      </c>
      <c r="I54">
        <v>0</v>
      </c>
      <c r="J54">
        <v>8968</v>
      </c>
      <c r="K54">
        <v>237</v>
      </c>
      <c r="L54">
        <v>0</v>
      </c>
      <c r="M54">
        <v>60</v>
      </c>
      <c r="N54">
        <v>0</v>
      </c>
      <c r="O54">
        <v>7579</v>
      </c>
      <c r="P54">
        <v>0</v>
      </c>
      <c r="Q54">
        <v>0</v>
      </c>
      <c r="R54">
        <v>7876</v>
      </c>
      <c r="S54">
        <v>0</v>
      </c>
      <c r="T54">
        <v>0</v>
      </c>
      <c r="U54">
        <v>1483</v>
      </c>
      <c r="V54">
        <v>0</v>
      </c>
      <c r="W54">
        <v>0</v>
      </c>
      <c r="X54">
        <v>240</v>
      </c>
    </row>
    <row r="55" spans="1:24" x14ac:dyDescent="0.35">
      <c r="A55">
        <f t="shared" si="0"/>
        <v>0</v>
      </c>
      <c r="B55">
        <f t="shared" si="1"/>
        <v>0</v>
      </c>
      <c r="C55" t="s">
        <v>231</v>
      </c>
      <c r="D55">
        <v>1374</v>
      </c>
      <c r="E55">
        <v>8868</v>
      </c>
      <c r="F55">
        <v>216</v>
      </c>
      <c r="G55">
        <v>3254</v>
      </c>
      <c r="H55">
        <v>0</v>
      </c>
      <c r="I55">
        <v>0</v>
      </c>
      <c r="J55">
        <v>13712</v>
      </c>
      <c r="K55">
        <v>493</v>
      </c>
      <c r="L55">
        <v>291</v>
      </c>
      <c r="M55">
        <v>760</v>
      </c>
      <c r="N55">
        <v>5</v>
      </c>
      <c r="O55">
        <v>9889</v>
      </c>
      <c r="P55">
        <v>0</v>
      </c>
      <c r="Q55">
        <v>2184</v>
      </c>
      <c r="R55">
        <v>13622</v>
      </c>
      <c r="S55">
        <v>2800</v>
      </c>
      <c r="T55">
        <v>2800</v>
      </c>
      <c r="U55">
        <v>21857</v>
      </c>
      <c r="V55">
        <v>0</v>
      </c>
      <c r="W55">
        <v>5241</v>
      </c>
      <c r="X55">
        <v>0</v>
      </c>
    </row>
    <row r="56" spans="1:24" x14ac:dyDescent="0.35">
      <c r="A56">
        <f t="shared" si="0"/>
        <v>0</v>
      </c>
      <c r="B56">
        <f t="shared" si="1"/>
        <v>0</v>
      </c>
      <c r="C56" t="s">
        <v>233</v>
      </c>
      <c r="D56">
        <v>327</v>
      </c>
      <c r="E56">
        <v>1997</v>
      </c>
      <c r="F56">
        <v>24</v>
      </c>
      <c r="G56">
        <v>536</v>
      </c>
      <c r="H56">
        <v>0</v>
      </c>
      <c r="I56">
        <v>0</v>
      </c>
      <c r="J56">
        <v>2884</v>
      </c>
      <c r="K56">
        <v>200</v>
      </c>
      <c r="L56">
        <v>0</v>
      </c>
      <c r="M56">
        <v>31</v>
      </c>
      <c r="N56">
        <v>22</v>
      </c>
      <c r="O56">
        <v>2619</v>
      </c>
      <c r="P56">
        <v>9</v>
      </c>
      <c r="Q56">
        <v>400</v>
      </c>
      <c r="R56">
        <v>3281</v>
      </c>
      <c r="S56">
        <v>269</v>
      </c>
      <c r="T56">
        <v>0</v>
      </c>
      <c r="U56">
        <v>1671</v>
      </c>
      <c r="V56">
        <v>0</v>
      </c>
      <c r="W56">
        <v>0</v>
      </c>
      <c r="X56">
        <v>410</v>
      </c>
    </row>
    <row r="57" spans="1:24" x14ac:dyDescent="0.35">
      <c r="A57">
        <f t="shared" si="0"/>
        <v>0</v>
      </c>
      <c r="B57">
        <f t="shared" si="1"/>
        <v>0</v>
      </c>
      <c r="C57" t="s">
        <v>237</v>
      </c>
      <c r="D57">
        <v>2781</v>
      </c>
      <c r="E57">
        <v>19642</v>
      </c>
      <c r="F57">
        <v>0</v>
      </c>
      <c r="G57">
        <v>6708</v>
      </c>
      <c r="H57">
        <v>1184</v>
      </c>
      <c r="I57">
        <v>0</v>
      </c>
      <c r="J57">
        <v>30315</v>
      </c>
      <c r="K57">
        <v>0</v>
      </c>
      <c r="L57">
        <v>3053</v>
      </c>
      <c r="M57">
        <v>5170</v>
      </c>
      <c r="N57">
        <v>112</v>
      </c>
      <c r="O57">
        <v>20482</v>
      </c>
      <c r="P57">
        <v>0</v>
      </c>
      <c r="Q57">
        <v>5425</v>
      </c>
      <c r="R57">
        <v>34242</v>
      </c>
      <c r="S57">
        <v>1568</v>
      </c>
      <c r="T57">
        <v>6718</v>
      </c>
      <c r="U57">
        <v>126646</v>
      </c>
      <c r="V57">
        <v>3053</v>
      </c>
      <c r="W57">
        <v>0</v>
      </c>
      <c r="X57">
        <v>3933</v>
      </c>
    </row>
    <row r="58" spans="1:24" x14ac:dyDescent="0.35">
      <c r="A58">
        <f t="shared" si="0"/>
        <v>0</v>
      </c>
      <c r="B58">
        <f t="shared" si="1"/>
        <v>0</v>
      </c>
      <c r="C58" t="s">
        <v>238</v>
      </c>
      <c r="D58">
        <v>1774</v>
      </c>
      <c r="E58">
        <v>18648</v>
      </c>
      <c r="F58">
        <v>390</v>
      </c>
      <c r="G58">
        <v>7062</v>
      </c>
      <c r="H58">
        <v>0</v>
      </c>
      <c r="I58">
        <v>0</v>
      </c>
      <c r="J58">
        <v>27874</v>
      </c>
      <c r="K58">
        <v>504</v>
      </c>
      <c r="L58">
        <v>3978</v>
      </c>
      <c r="M58">
        <v>3613</v>
      </c>
      <c r="N58">
        <v>198</v>
      </c>
      <c r="O58">
        <v>17278</v>
      </c>
      <c r="P58">
        <v>0</v>
      </c>
      <c r="Q58">
        <v>2300</v>
      </c>
      <c r="R58">
        <v>27871</v>
      </c>
      <c r="S58">
        <v>162</v>
      </c>
      <c r="T58">
        <v>0</v>
      </c>
      <c r="U58">
        <v>107300</v>
      </c>
      <c r="V58">
        <v>0</v>
      </c>
      <c r="W58">
        <v>35871</v>
      </c>
      <c r="X58">
        <v>0</v>
      </c>
    </row>
    <row r="59" spans="1:24" x14ac:dyDescent="0.35">
      <c r="A59">
        <f t="shared" si="0"/>
        <v>0</v>
      </c>
      <c r="B59">
        <f t="shared" si="1"/>
        <v>0</v>
      </c>
      <c r="C59" t="s">
        <v>239</v>
      </c>
      <c r="D59">
        <v>339</v>
      </c>
      <c r="E59">
        <v>28431</v>
      </c>
      <c r="F59">
        <v>242</v>
      </c>
      <c r="G59">
        <v>10314</v>
      </c>
      <c r="H59">
        <v>1705</v>
      </c>
      <c r="I59">
        <v>0</v>
      </c>
      <c r="J59">
        <v>41031</v>
      </c>
      <c r="K59">
        <v>0</v>
      </c>
      <c r="L59">
        <v>3610</v>
      </c>
      <c r="M59">
        <v>5047</v>
      </c>
      <c r="N59">
        <v>459</v>
      </c>
      <c r="O59">
        <v>26625</v>
      </c>
      <c r="P59">
        <v>1266</v>
      </c>
      <c r="Q59">
        <v>4000</v>
      </c>
      <c r="R59">
        <v>41007</v>
      </c>
      <c r="S59">
        <v>0</v>
      </c>
      <c r="T59">
        <v>0</v>
      </c>
      <c r="U59">
        <v>150522</v>
      </c>
      <c r="V59">
        <v>3550</v>
      </c>
      <c r="W59">
        <v>7340</v>
      </c>
      <c r="X59">
        <v>3057</v>
      </c>
    </row>
    <row r="60" spans="1:24" x14ac:dyDescent="0.35">
      <c r="A60">
        <f t="shared" si="0"/>
        <v>0</v>
      </c>
      <c r="B60">
        <f t="shared" si="1"/>
        <v>0</v>
      </c>
      <c r="C60" t="s">
        <v>240</v>
      </c>
      <c r="D60">
        <v>2957</v>
      </c>
      <c r="E60">
        <v>23437</v>
      </c>
      <c r="F60">
        <v>0</v>
      </c>
      <c r="G60">
        <v>10815</v>
      </c>
      <c r="H60">
        <v>0</v>
      </c>
      <c r="I60">
        <v>0</v>
      </c>
      <c r="J60">
        <v>37209</v>
      </c>
      <c r="K60">
        <v>0</v>
      </c>
      <c r="L60">
        <v>647</v>
      </c>
      <c r="M60">
        <v>950</v>
      </c>
      <c r="N60">
        <v>155</v>
      </c>
      <c r="O60">
        <v>29299</v>
      </c>
      <c r="P60">
        <v>0</v>
      </c>
      <c r="Q60">
        <v>5000</v>
      </c>
      <c r="R60">
        <v>36051</v>
      </c>
      <c r="S60">
        <v>3735</v>
      </c>
      <c r="T60">
        <v>4600</v>
      </c>
      <c r="U60">
        <v>30400</v>
      </c>
      <c r="V60">
        <v>1300</v>
      </c>
      <c r="W60">
        <v>722</v>
      </c>
      <c r="X60">
        <v>0</v>
      </c>
    </row>
    <row r="61" spans="1:24" x14ac:dyDescent="0.35">
      <c r="A61">
        <f t="shared" si="0"/>
        <v>0</v>
      </c>
      <c r="B61">
        <f t="shared" si="1"/>
        <v>0</v>
      </c>
      <c r="C61" t="s">
        <v>242</v>
      </c>
      <c r="D61">
        <v>1980</v>
      </c>
      <c r="E61">
        <v>32860</v>
      </c>
      <c r="F61">
        <v>2331</v>
      </c>
      <c r="G61">
        <v>15317</v>
      </c>
      <c r="H61">
        <v>1172</v>
      </c>
      <c r="I61">
        <v>0</v>
      </c>
      <c r="J61">
        <v>53660</v>
      </c>
      <c r="K61">
        <v>0</v>
      </c>
      <c r="L61">
        <v>4984</v>
      </c>
      <c r="M61">
        <v>2614</v>
      </c>
      <c r="N61">
        <v>367</v>
      </c>
      <c r="O61">
        <v>32195</v>
      </c>
      <c r="P61">
        <v>1629</v>
      </c>
      <c r="Q61">
        <v>6013</v>
      </c>
      <c r="R61">
        <v>47802</v>
      </c>
      <c r="S61">
        <v>75</v>
      </c>
      <c r="T61">
        <v>0</v>
      </c>
      <c r="U61">
        <v>77420</v>
      </c>
      <c r="V61">
        <v>3300</v>
      </c>
      <c r="W61">
        <v>2582</v>
      </c>
      <c r="X61">
        <v>7817</v>
      </c>
    </row>
    <row r="62" spans="1:24" x14ac:dyDescent="0.35">
      <c r="A62">
        <f t="shared" si="0"/>
        <v>0</v>
      </c>
      <c r="B62">
        <f t="shared" si="1"/>
        <v>0</v>
      </c>
      <c r="C62" t="s">
        <v>243</v>
      </c>
      <c r="D62">
        <v>1369</v>
      </c>
      <c r="E62">
        <v>13388</v>
      </c>
      <c r="F62">
        <v>0</v>
      </c>
      <c r="G62">
        <v>5478</v>
      </c>
      <c r="H62">
        <v>0</v>
      </c>
      <c r="I62">
        <v>0</v>
      </c>
      <c r="J62">
        <v>20235</v>
      </c>
      <c r="K62">
        <v>0</v>
      </c>
      <c r="L62">
        <v>2784</v>
      </c>
      <c r="M62">
        <v>5071</v>
      </c>
      <c r="N62">
        <v>22</v>
      </c>
      <c r="O62">
        <v>11722</v>
      </c>
      <c r="P62">
        <v>0</v>
      </c>
      <c r="Q62">
        <v>1500</v>
      </c>
      <c r="R62">
        <v>21099</v>
      </c>
      <c r="S62">
        <v>0</v>
      </c>
      <c r="T62">
        <v>0</v>
      </c>
      <c r="U62">
        <v>139340</v>
      </c>
      <c r="V62">
        <v>1400</v>
      </c>
      <c r="W62">
        <v>23741</v>
      </c>
      <c r="X62">
        <v>0</v>
      </c>
    </row>
    <row r="63" spans="1:24" x14ac:dyDescent="0.35">
      <c r="A63">
        <f t="shared" si="0"/>
        <v>0</v>
      </c>
      <c r="B63">
        <f t="shared" si="1"/>
        <v>0</v>
      </c>
      <c r="C63" t="s">
        <v>244</v>
      </c>
      <c r="D63">
        <v>1105</v>
      </c>
      <c r="E63">
        <v>14139</v>
      </c>
      <c r="F63">
        <v>0</v>
      </c>
      <c r="G63">
        <v>4424</v>
      </c>
      <c r="H63">
        <v>0</v>
      </c>
      <c r="I63">
        <v>0</v>
      </c>
      <c r="J63">
        <v>19668</v>
      </c>
      <c r="K63">
        <v>0</v>
      </c>
      <c r="L63">
        <v>2163</v>
      </c>
      <c r="M63">
        <v>4330</v>
      </c>
      <c r="N63">
        <v>18</v>
      </c>
      <c r="O63">
        <v>12827</v>
      </c>
      <c r="P63">
        <v>330</v>
      </c>
      <c r="Q63">
        <v>0</v>
      </c>
      <c r="R63">
        <v>19668</v>
      </c>
      <c r="S63">
        <v>1053</v>
      </c>
      <c r="T63">
        <v>1323</v>
      </c>
      <c r="U63">
        <v>119417</v>
      </c>
      <c r="V63">
        <v>2220</v>
      </c>
      <c r="W63">
        <v>8</v>
      </c>
      <c r="X63">
        <v>330</v>
      </c>
    </row>
    <row r="64" spans="1:24" x14ac:dyDescent="0.35">
      <c r="A64">
        <f t="shared" si="0"/>
        <v>0</v>
      </c>
      <c r="B64">
        <f t="shared" si="1"/>
        <v>0</v>
      </c>
      <c r="C64" t="s">
        <v>245</v>
      </c>
      <c r="D64">
        <v>768</v>
      </c>
      <c r="E64">
        <v>7499</v>
      </c>
      <c r="F64">
        <v>0</v>
      </c>
      <c r="G64">
        <v>1825</v>
      </c>
      <c r="H64">
        <v>0</v>
      </c>
      <c r="I64">
        <v>800</v>
      </c>
      <c r="J64">
        <v>10892</v>
      </c>
      <c r="K64">
        <v>0</v>
      </c>
      <c r="L64">
        <v>1257</v>
      </c>
      <c r="M64">
        <v>3136</v>
      </c>
      <c r="N64">
        <v>618</v>
      </c>
      <c r="O64">
        <v>6420</v>
      </c>
      <c r="P64">
        <v>0</v>
      </c>
      <c r="Q64">
        <v>0</v>
      </c>
      <c r="R64">
        <v>11431</v>
      </c>
      <c r="S64">
        <v>1158</v>
      </c>
      <c r="T64">
        <v>1200</v>
      </c>
      <c r="U64">
        <v>84100</v>
      </c>
      <c r="V64">
        <v>0</v>
      </c>
      <c r="W64">
        <v>3210</v>
      </c>
      <c r="X64">
        <v>0</v>
      </c>
    </row>
    <row r="65" spans="1:24" x14ac:dyDescent="0.35">
      <c r="A65">
        <f t="shared" si="0"/>
        <v>0</v>
      </c>
      <c r="B65">
        <f t="shared" si="1"/>
        <v>0</v>
      </c>
      <c r="C65" t="s">
        <v>247</v>
      </c>
      <c r="D65">
        <v>634</v>
      </c>
      <c r="E65">
        <v>5943</v>
      </c>
      <c r="F65">
        <v>8</v>
      </c>
      <c r="G65">
        <v>2249</v>
      </c>
      <c r="H65">
        <v>0</v>
      </c>
      <c r="I65">
        <v>0</v>
      </c>
      <c r="J65">
        <v>8834</v>
      </c>
      <c r="K65">
        <v>0</v>
      </c>
      <c r="L65">
        <v>793</v>
      </c>
      <c r="M65">
        <v>462</v>
      </c>
      <c r="N65">
        <v>56</v>
      </c>
      <c r="O65">
        <v>7308</v>
      </c>
      <c r="P65">
        <v>0</v>
      </c>
      <c r="Q65">
        <v>0</v>
      </c>
      <c r="R65">
        <v>8619</v>
      </c>
      <c r="S65">
        <v>0</v>
      </c>
      <c r="T65">
        <v>0</v>
      </c>
      <c r="U65">
        <v>12719</v>
      </c>
      <c r="V65">
        <v>800</v>
      </c>
      <c r="W65">
        <v>21</v>
      </c>
      <c r="X65">
        <v>0</v>
      </c>
    </row>
    <row r="66" spans="1:24" x14ac:dyDescent="0.35">
      <c r="A66">
        <f t="shared" si="0"/>
        <v>0</v>
      </c>
      <c r="B66">
        <f t="shared" si="1"/>
        <v>0</v>
      </c>
      <c r="C66" t="s">
        <v>248</v>
      </c>
      <c r="D66">
        <v>1986</v>
      </c>
      <c r="E66">
        <v>13479</v>
      </c>
      <c r="F66">
        <v>1332</v>
      </c>
      <c r="G66">
        <v>5836</v>
      </c>
      <c r="H66">
        <v>123</v>
      </c>
      <c r="I66">
        <v>0</v>
      </c>
      <c r="J66">
        <v>22756</v>
      </c>
      <c r="K66">
        <v>0</v>
      </c>
      <c r="L66">
        <v>2466</v>
      </c>
      <c r="M66">
        <v>4130</v>
      </c>
      <c r="N66">
        <v>63</v>
      </c>
      <c r="O66">
        <v>15782</v>
      </c>
      <c r="P66">
        <v>0</v>
      </c>
      <c r="Q66">
        <v>1354</v>
      </c>
      <c r="R66">
        <v>23795</v>
      </c>
      <c r="S66">
        <v>0</v>
      </c>
      <c r="T66">
        <v>0</v>
      </c>
      <c r="U66">
        <v>133184</v>
      </c>
      <c r="V66">
        <v>1974</v>
      </c>
      <c r="W66">
        <v>10121</v>
      </c>
      <c r="X66">
        <v>6733</v>
      </c>
    </row>
    <row r="67" spans="1:24" x14ac:dyDescent="0.35">
      <c r="A67">
        <f t="shared" ref="A67:A74" si="2">+J67-SUM(D67:I67)</f>
        <v>0</v>
      </c>
      <c r="B67">
        <f t="shared" ref="B67:B74" si="3">+R67-SUM(K67:Q67)</f>
        <v>0</v>
      </c>
      <c r="C67" t="s">
        <v>256</v>
      </c>
      <c r="D67">
        <v>503</v>
      </c>
      <c r="E67">
        <v>8270</v>
      </c>
      <c r="F67">
        <v>585</v>
      </c>
      <c r="G67">
        <v>1605</v>
      </c>
      <c r="H67">
        <v>0</v>
      </c>
      <c r="I67">
        <v>0</v>
      </c>
      <c r="J67">
        <v>10963</v>
      </c>
      <c r="K67">
        <v>0</v>
      </c>
      <c r="L67">
        <v>1388</v>
      </c>
      <c r="M67">
        <v>1616</v>
      </c>
      <c r="N67">
        <v>38</v>
      </c>
      <c r="O67">
        <v>7126</v>
      </c>
      <c r="P67">
        <v>0</v>
      </c>
      <c r="Q67">
        <v>670</v>
      </c>
      <c r="R67">
        <v>10838</v>
      </c>
      <c r="S67">
        <v>530</v>
      </c>
      <c r="T67">
        <v>750</v>
      </c>
      <c r="U67">
        <v>43663</v>
      </c>
      <c r="V67">
        <v>1447</v>
      </c>
      <c r="W67">
        <v>539</v>
      </c>
      <c r="X67">
        <v>0</v>
      </c>
    </row>
    <row r="68" spans="1:24" x14ac:dyDescent="0.35">
      <c r="A68">
        <f t="shared" si="2"/>
        <v>0</v>
      </c>
      <c r="B68">
        <f t="shared" si="3"/>
        <v>0</v>
      </c>
      <c r="C68" t="s">
        <v>257</v>
      </c>
      <c r="D68">
        <v>615</v>
      </c>
      <c r="E68">
        <v>4595</v>
      </c>
      <c r="F68">
        <v>22</v>
      </c>
      <c r="G68">
        <v>1110</v>
      </c>
      <c r="H68">
        <v>0</v>
      </c>
      <c r="I68">
        <v>0</v>
      </c>
      <c r="J68">
        <v>6342</v>
      </c>
      <c r="K68">
        <v>663</v>
      </c>
      <c r="L68">
        <v>80</v>
      </c>
      <c r="M68">
        <v>709</v>
      </c>
      <c r="N68">
        <v>11</v>
      </c>
      <c r="O68">
        <v>4601</v>
      </c>
      <c r="P68">
        <v>8</v>
      </c>
      <c r="Q68">
        <v>50</v>
      </c>
      <c r="R68">
        <v>6122</v>
      </c>
      <c r="S68">
        <v>15</v>
      </c>
      <c r="T68">
        <v>230</v>
      </c>
      <c r="U68">
        <v>17211</v>
      </c>
      <c r="V68">
        <v>80</v>
      </c>
      <c r="W68">
        <v>0</v>
      </c>
      <c r="X68">
        <v>428</v>
      </c>
    </row>
    <row r="69" spans="1:24" x14ac:dyDescent="0.35">
      <c r="A69">
        <f t="shared" si="2"/>
        <v>0</v>
      </c>
      <c r="B69">
        <f t="shared" si="3"/>
        <v>0</v>
      </c>
      <c r="C69" t="s">
        <v>258</v>
      </c>
      <c r="D69">
        <v>373</v>
      </c>
      <c r="E69">
        <v>3468</v>
      </c>
      <c r="F69">
        <v>0</v>
      </c>
      <c r="G69">
        <v>841</v>
      </c>
      <c r="H69">
        <v>99</v>
      </c>
      <c r="I69">
        <v>0</v>
      </c>
      <c r="J69">
        <v>4781</v>
      </c>
      <c r="K69">
        <v>1083</v>
      </c>
      <c r="L69">
        <v>0</v>
      </c>
      <c r="M69">
        <v>625</v>
      </c>
      <c r="N69">
        <v>14</v>
      </c>
      <c r="O69">
        <v>3318</v>
      </c>
      <c r="P69">
        <v>8</v>
      </c>
      <c r="Q69">
        <v>0</v>
      </c>
      <c r="R69">
        <v>5048</v>
      </c>
      <c r="S69">
        <v>3030</v>
      </c>
      <c r="T69">
        <v>3375</v>
      </c>
      <c r="U69">
        <v>17668</v>
      </c>
      <c r="V69">
        <v>0</v>
      </c>
      <c r="W69">
        <v>0</v>
      </c>
      <c r="X69">
        <v>201</v>
      </c>
    </row>
    <row r="70" spans="1:24" x14ac:dyDescent="0.35">
      <c r="A70">
        <f t="shared" si="2"/>
        <v>0</v>
      </c>
      <c r="B70">
        <f t="shared" si="3"/>
        <v>0</v>
      </c>
      <c r="C70" t="s">
        <v>262</v>
      </c>
      <c r="D70">
        <v>835</v>
      </c>
      <c r="E70">
        <v>7158</v>
      </c>
      <c r="F70">
        <v>127</v>
      </c>
      <c r="G70">
        <v>1305</v>
      </c>
      <c r="H70">
        <v>0</v>
      </c>
      <c r="I70">
        <v>0</v>
      </c>
      <c r="J70">
        <v>9425</v>
      </c>
      <c r="K70">
        <v>816</v>
      </c>
      <c r="L70">
        <v>0</v>
      </c>
      <c r="M70">
        <v>808</v>
      </c>
      <c r="N70">
        <v>16</v>
      </c>
      <c r="O70">
        <v>5680</v>
      </c>
      <c r="P70">
        <v>0</v>
      </c>
      <c r="Q70">
        <v>0</v>
      </c>
      <c r="R70">
        <v>7320</v>
      </c>
      <c r="S70">
        <v>2464</v>
      </c>
      <c r="T70">
        <v>6929</v>
      </c>
      <c r="U70">
        <v>28399</v>
      </c>
      <c r="V70">
        <v>0</v>
      </c>
      <c r="W70">
        <v>0</v>
      </c>
      <c r="X70">
        <v>0</v>
      </c>
    </row>
    <row r="71" spans="1:24" x14ac:dyDescent="0.35">
      <c r="A71">
        <f t="shared" si="2"/>
        <v>0</v>
      </c>
      <c r="B71">
        <f t="shared" si="3"/>
        <v>0</v>
      </c>
      <c r="C71" t="s">
        <v>263</v>
      </c>
      <c r="D71">
        <v>2210</v>
      </c>
      <c r="E71">
        <v>15643</v>
      </c>
      <c r="F71">
        <v>0</v>
      </c>
      <c r="G71">
        <v>2987</v>
      </c>
      <c r="H71">
        <v>0</v>
      </c>
      <c r="I71">
        <v>0</v>
      </c>
      <c r="J71">
        <v>20840</v>
      </c>
      <c r="K71">
        <v>2750</v>
      </c>
      <c r="L71">
        <v>0</v>
      </c>
      <c r="M71">
        <v>1516</v>
      </c>
      <c r="N71">
        <v>55</v>
      </c>
      <c r="O71">
        <v>14205</v>
      </c>
      <c r="P71">
        <v>0</v>
      </c>
      <c r="Q71">
        <v>1000</v>
      </c>
      <c r="R71">
        <v>19526</v>
      </c>
      <c r="S71">
        <v>6655</v>
      </c>
      <c r="T71">
        <v>1975</v>
      </c>
      <c r="U71">
        <v>39865</v>
      </c>
      <c r="V71">
        <v>0</v>
      </c>
      <c r="W71">
        <v>0</v>
      </c>
      <c r="X71">
        <v>700</v>
      </c>
    </row>
    <row r="72" spans="1:24" x14ac:dyDescent="0.35">
      <c r="A72">
        <f t="shared" si="2"/>
        <v>0</v>
      </c>
      <c r="B72">
        <f t="shared" si="3"/>
        <v>0</v>
      </c>
      <c r="C72" t="s">
        <v>266</v>
      </c>
      <c r="D72">
        <v>511</v>
      </c>
      <c r="E72">
        <v>2901</v>
      </c>
      <c r="F72">
        <v>9</v>
      </c>
      <c r="G72">
        <v>517</v>
      </c>
      <c r="H72">
        <v>0</v>
      </c>
      <c r="I72">
        <v>0</v>
      </c>
      <c r="J72">
        <v>3938</v>
      </c>
      <c r="K72">
        <v>124</v>
      </c>
      <c r="L72">
        <v>153</v>
      </c>
      <c r="M72">
        <v>339</v>
      </c>
      <c r="N72">
        <v>0</v>
      </c>
      <c r="O72">
        <v>2905</v>
      </c>
      <c r="P72">
        <v>0</v>
      </c>
      <c r="Q72">
        <v>0</v>
      </c>
      <c r="R72">
        <v>3521</v>
      </c>
      <c r="S72">
        <v>0</v>
      </c>
      <c r="T72">
        <v>0</v>
      </c>
      <c r="U72">
        <v>8170</v>
      </c>
      <c r="V72">
        <v>250</v>
      </c>
      <c r="W72">
        <v>70</v>
      </c>
      <c r="X72">
        <v>0</v>
      </c>
    </row>
    <row r="73" spans="1:24" x14ac:dyDescent="0.35">
      <c r="A73">
        <f t="shared" si="2"/>
        <v>0</v>
      </c>
      <c r="B73">
        <f t="shared" si="3"/>
        <v>0</v>
      </c>
      <c r="C73" t="s">
        <v>69</v>
      </c>
      <c r="D73">
        <v>90701</v>
      </c>
      <c r="E73">
        <v>921073</v>
      </c>
      <c r="F73">
        <v>18442</v>
      </c>
      <c r="G73">
        <v>313138</v>
      </c>
      <c r="H73">
        <v>18401</v>
      </c>
      <c r="I73">
        <v>1200</v>
      </c>
      <c r="J73">
        <v>1362955</v>
      </c>
      <c r="K73">
        <v>22032</v>
      </c>
      <c r="L73">
        <v>114750</v>
      </c>
      <c r="M73">
        <v>148079</v>
      </c>
      <c r="N73">
        <v>6600</v>
      </c>
      <c r="O73">
        <v>946649</v>
      </c>
      <c r="P73">
        <v>20058</v>
      </c>
      <c r="Q73">
        <v>83716</v>
      </c>
      <c r="R73">
        <v>1341884</v>
      </c>
      <c r="S73">
        <v>59597</v>
      </c>
      <c r="T73">
        <v>69780</v>
      </c>
      <c r="U73">
        <v>4157820</v>
      </c>
      <c r="V73">
        <v>89108</v>
      </c>
      <c r="W73">
        <v>343720</v>
      </c>
      <c r="X73">
        <v>162599</v>
      </c>
    </row>
    <row r="74" spans="1:24" x14ac:dyDescent="0.35">
      <c r="A74">
        <f t="shared" si="2"/>
        <v>0</v>
      </c>
      <c r="B74">
        <f t="shared" si="3"/>
        <v>0</v>
      </c>
      <c r="C74" t="s">
        <v>70</v>
      </c>
      <c r="D74">
        <f>+D73-SUM(D2:D72)</f>
        <v>0</v>
      </c>
      <c r="E74">
        <f t="shared" ref="E74:K74" si="4">+E73-SUM(E2:E72)</f>
        <v>0</v>
      </c>
      <c r="F74">
        <f t="shared" si="4"/>
        <v>0</v>
      </c>
      <c r="G74">
        <f t="shared" si="4"/>
        <v>0</v>
      </c>
      <c r="H74">
        <f t="shared" si="4"/>
        <v>0</v>
      </c>
      <c r="I74">
        <f t="shared" si="4"/>
        <v>0</v>
      </c>
      <c r="J74">
        <f t="shared" si="4"/>
        <v>0</v>
      </c>
      <c r="K74">
        <f t="shared" si="4"/>
        <v>0</v>
      </c>
      <c r="L74">
        <f t="shared" ref="L74" si="5">+L73-SUM(L2:L72)</f>
        <v>0</v>
      </c>
      <c r="M74">
        <f t="shared" ref="M74" si="6">+M73-SUM(M2:M72)</f>
        <v>0</v>
      </c>
      <c r="N74">
        <f t="shared" ref="N74" si="7">+N73-SUM(N2:N72)</f>
        <v>0</v>
      </c>
      <c r="O74">
        <f t="shared" ref="O74" si="8">+O73-SUM(O2:O72)</f>
        <v>0</v>
      </c>
      <c r="P74">
        <f t="shared" ref="P74" si="9">+P73-SUM(P2:P72)</f>
        <v>0</v>
      </c>
      <c r="Q74">
        <f t="shared" ref="Q74" si="10">+Q73-SUM(Q2:Q72)</f>
        <v>0</v>
      </c>
      <c r="R74">
        <f t="shared" ref="R74:S74" si="11">+R73-SUM(R2:R72)</f>
        <v>0</v>
      </c>
      <c r="S74">
        <f t="shared" si="11"/>
        <v>0</v>
      </c>
      <c r="T74">
        <f t="shared" ref="T74" si="12">+T73-SUM(T2:T72)</f>
        <v>0</v>
      </c>
      <c r="U74">
        <f t="shared" ref="U74" si="13">+U73-SUM(U2:U72)</f>
        <v>0</v>
      </c>
      <c r="V74">
        <f t="shared" ref="V74" si="14">+V73-SUM(V2:V72)</f>
        <v>0</v>
      </c>
      <c r="W74">
        <f t="shared" ref="W74" si="15">+W73-SUM(W2:W72)</f>
        <v>0</v>
      </c>
      <c r="X74">
        <f t="shared" ref="X74" si="16">+X73-SUM(X2:X72)</f>
        <v>0</v>
      </c>
    </row>
  </sheetData>
  <conditionalFormatting sqref="A2:B74">
    <cfRule type="expression" dxfId="3" priority="4">
      <formula>A2&lt;&gt;0</formula>
    </cfRule>
  </conditionalFormatting>
  <conditionalFormatting sqref="D74:X74">
    <cfRule type="expression" dxfId="2" priority="1">
      <formula>D74&lt;&gt;0</formula>
    </cfRule>
  </conditionalFormatting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3">
    <tabColor rgb="FF92D050"/>
  </sheetPr>
  <dimension ref="A1:U89"/>
  <sheetViews>
    <sheetView zoomScale="85" zoomScaleNormal="85" workbookViewId="0">
      <pane xSplit="3" ySplit="1" topLeftCell="D37" activePane="bottomRight" state="frozen"/>
      <selection pane="topRight"/>
      <selection pane="bottomLeft"/>
      <selection pane="bottomRight"/>
    </sheetView>
  </sheetViews>
  <sheetFormatPr defaultRowHeight="14.5" x14ac:dyDescent="0.35"/>
  <cols>
    <col min="4" max="10" width="8.7265625" customWidth="1"/>
    <col min="19" max="19" width="9.81640625" bestFit="1" customWidth="1"/>
  </cols>
  <sheetData>
    <row r="1" spans="1:21" x14ac:dyDescent="0.35">
      <c r="A1" t="s">
        <v>273</v>
      </c>
      <c r="B1" t="s">
        <v>272</v>
      </c>
      <c r="C1" t="s">
        <v>0</v>
      </c>
      <c r="D1" t="s">
        <v>291</v>
      </c>
      <c r="E1" t="s">
        <v>290</v>
      </c>
      <c r="F1" t="s">
        <v>289</v>
      </c>
      <c r="G1" t="s">
        <v>288</v>
      </c>
      <c r="H1" t="s">
        <v>287</v>
      </c>
      <c r="I1" t="s">
        <v>286</v>
      </c>
      <c r="J1" t="s">
        <v>285</v>
      </c>
      <c r="K1" t="s">
        <v>77</v>
      </c>
      <c r="L1" t="s">
        <v>78</v>
      </c>
      <c r="M1" t="s">
        <v>284</v>
      </c>
      <c r="N1" t="s">
        <v>283</v>
      </c>
      <c r="O1" t="s">
        <v>282</v>
      </c>
      <c r="P1" t="s">
        <v>281</v>
      </c>
      <c r="Q1" t="s">
        <v>280</v>
      </c>
      <c r="R1" t="s">
        <v>279</v>
      </c>
      <c r="S1" t="s">
        <v>278</v>
      </c>
      <c r="T1" t="s">
        <v>277</v>
      </c>
      <c r="U1" t="s">
        <v>276</v>
      </c>
    </row>
    <row r="2" spans="1:21" x14ac:dyDescent="0.35">
      <c r="A2">
        <f>+J2-SUM(D2:I2)</f>
        <v>0</v>
      </c>
      <c r="B2">
        <f>+R2-SUM(K2:Q2)</f>
        <v>0</v>
      </c>
      <c r="C2" t="s">
        <v>79</v>
      </c>
      <c r="D2">
        <v>3817</v>
      </c>
      <c r="E2">
        <v>12514</v>
      </c>
      <c r="F2">
        <v>0</v>
      </c>
      <c r="G2">
        <v>104</v>
      </c>
      <c r="H2">
        <v>0</v>
      </c>
      <c r="I2">
        <v>1007</v>
      </c>
      <c r="J2">
        <v>17442</v>
      </c>
      <c r="K2">
        <v>5163</v>
      </c>
      <c r="L2">
        <v>0</v>
      </c>
      <c r="M2">
        <v>2791</v>
      </c>
      <c r="N2">
        <v>40</v>
      </c>
      <c r="O2">
        <v>9448</v>
      </c>
      <c r="P2">
        <v>0</v>
      </c>
      <c r="Q2">
        <v>0</v>
      </c>
      <c r="R2">
        <v>17442</v>
      </c>
      <c r="S2">
        <v>5147</v>
      </c>
      <c r="T2">
        <v>0</v>
      </c>
      <c r="U2">
        <v>78714</v>
      </c>
    </row>
    <row r="3" spans="1:21" x14ac:dyDescent="0.35">
      <c r="A3">
        <f t="shared" ref="A3:A66" si="0">+J3-SUM(D3:I3)</f>
        <v>0</v>
      </c>
      <c r="B3">
        <f t="shared" ref="B3:B66" si="1">+R3-SUM(K3:Q3)</f>
        <v>0</v>
      </c>
      <c r="C3" t="s">
        <v>80</v>
      </c>
      <c r="D3">
        <v>442</v>
      </c>
      <c r="E3">
        <v>13170</v>
      </c>
      <c r="F3">
        <v>0</v>
      </c>
      <c r="G3">
        <v>320</v>
      </c>
      <c r="H3">
        <v>0</v>
      </c>
      <c r="I3">
        <v>0</v>
      </c>
      <c r="J3">
        <v>13932</v>
      </c>
      <c r="K3">
        <v>1476</v>
      </c>
      <c r="L3">
        <v>1214</v>
      </c>
      <c r="M3">
        <v>2026</v>
      </c>
      <c r="N3">
        <v>9</v>
      </c>
      <c r="O3">
        <v>6786</v>
      </c>
      <c r="P3">
        <v>717</v>
      </c>
      <c r="Q3">
        <v>908</v>
      </c>
      <c r="R3">
        <v>13136</v>
      </c>
      <c r="S3">
        <v>8776</v>
      </c>
      <c r="T3">
        <v>0</v>
      </c>
      <c r="U3">
        <v>56369</v>
      </c>
    </row>
    <row r="4" spans="1:21" x14ac:dyDescent="0.35">
      <c r="A4">
        <f t="shared" si="0"/>
        <v>0</v>
      </c>
      <c r="B4">
        <f t="shared" si="1"/>
        <v>0</v>
      </c>
      <c r="C4" t="s">
        <v>82</v>
      </c>
      <c r="D4">
        <v>1434</v>
      </c>
      <c r="E4">
        <v>6115</v>
      </c>
      <c r="F4">
        <v>0</v>
      </c>
      <c r="G4">
        <v>133</v>
      </c>
      <c r="H4">
        <v>0</v>
      </c>
      <c r="I4">
        <v>0</v>
      </c>
      <c r="J4">
        <v>7682</v>
      </c>
      <c r="K4">
        <v>1484</v>
      </c>
      <c r="L4">
        <v>0</v>
      </c>
      <c r="M4">
        <v>1396</v>
      </c>
      <c r="N4">
        <v>0</v>
      </c>
      <c r="O4">
        <v>4151</v>
      </c>
      <c r="P4">
        <v>555</v>
      </c>
      <c r="Q4">
        <v>0</v>
      </c>
      <c r="R4">
        <v>7586</v>
      </c>
      <c r="S4">
        <v>3191</v>
      </c>
      <c r="T4">
        <v>2000</v>
      </c>
      <c r="U4">
        <v>37812</v>
      </c>
    </row>
    <row r="5" spans="1:21" x14ac:dyDescent="0.35">
      <c r="A5">
        <f t="shared" si="0"/>
        <v>0</v>
      </c>
      <c r="B5">
        <f t="shared" si="1"/>
        <v>0</v>
      </c>
      <c r="C5" t="s">
        <v>88</v>
      </c>
      <c r="D5">
        <v>3937</v>
      </c>
      <c r="E5">
        <v>3905</v>
      </c>
      <c r="F5">
        <v>14</v>
      </c>
      <c r="G5">
        <v>178</v>
      </c>
      <c r="H5">
        <v>0</v>
      </c>
      <c r="I5">
        <v>0</v>
      </c>
      <c r="J5">
        <v>8034</v>
      </c>
      <c r="K5">
        <v>916</v>
      </c>
      <c r="L5">
        <v>917</v>
      </c>
      <c r="M5">
        <v>1248</v>
      </c>
      <c r="N5">
        <v>11</v>
      </c>
      <c r="O5">
        <v>4379</v>
      </c>
      <c r="P5">
        <v>305</v>
      </c>
      <c r="Q5">
        <v>500</v>
      </c>
      <c r="R5">
        <v>8276</v>
      </c>
      <c r="S5">
        <v>246</v>
      </c>
      <c r="T5">
        <v>1130</v>
      </c>
      <c r="U5">
        <v>40166</v>
      </c>
    </row>
    <row r="6" spans="1:21" x14ac:dyDescent="0.35">
      <c r="A6">
        <f t="shared" si="0"/>
        <v>0</v>
      </c>
      <c r="B6">
        <f t="shared" si="1"/>
        <v>0</v>
      </c>
      <c r="C6" t="s">
        <v>98</v>
      </c>
      <c r="D6">
        <v>2487</v>
      </c>
      <c r="E6">
        <v>10061</v>
      </c>
      <c r="F6">
        <v>0</v>
      </c>
      <c r="G6">
        <v>303</v>
      </c>
      <c r="H6">
        <v>0</v>
      </c>
      <c r="I6">
        <v>0</v>
      </c>
      <c r="J6">
        <v>12851</v>
      </c>
      <c r="K6">
        <v>0</v>
      </c>
      <c r="L6">
        <v>2993</v>
      </c>
      <c r="M6">
        <v>1518</v>
      </c>
      <c r="N6">
        <v>88</v>
      </c>
      <c r="O6">
        <v>5368</v>
      </c>
      <c r="P6">
        <v>0</v>
      </c>
      <c r="Q6">
        <v>1378</v>
      </c>
      <c r="R6">
        <v>11345</v>
      </c>
      <c r="S6">
        <v>6164</v>
      </c>
      <c r="T6">
        <v>5399</v>
      </c>
      <c r="U6">
        <v>50674</v>
      </c>
    </row>
    <row r="7" spans="1:21" x14ac:dyDescent="0.35">
      <c r="A7">
        <f t="shared" si="0"/>
        <v>0</v>
      </c>
      <c r="B7">
        <f t="shared" si="1"/>
        <v>0</v>
      </c>
      <c r="C7" t="s">
        <v>99</v>
      </c>
      <c r="D7">
        <v>1961</v>
      </c>
      <c r="E7">
        <v>3471</v>
      </c>
      <c r="F7">
        <v>0</v>
      </c>
      <c r="G7">
        <v>210</v>
      </c>
      <c r="H7">
        <v>0</v>
      </c>
      <c r="I7">
        <v>1015</v>
      </c>
      <c r="J7">
        <v>6657</v>
      </c>
      <c r="K7">
        <v>1484</v>
      </c>
      <c r="L7">
        <v>1216</v>
      </c>
      <c r="M7">
        <v>786</v>
      </c>
      <c r="N7">
        <v>19</v>
      </c>
      <c r="O7">
        <v>3375</v>
      </c>
      <c r="P7">
        <v>0</v>
      </c>
      <c r="Q7">
        <v>0</v>
      </c>
      <c r="R7">
        <v>6880</v>
      </c>
      <c r="S7">
        <v>282</v>
      </c>
      <c r="T7">
        <v>439</v>
      </c>
      <c r="U7">
        <v>21347</v>
      </c>
    </row>
    <row r="8" spans="1:21" x14ac:dyDescent="0.35">
      <c r="A8">
        <f t="shared" si="0"/>
        <v>0</v>
      </c>
      <c r="B8">
        <f t="shared" si="1"/>
        <v>0</v>
      </c>
      <c r="C8" t="s">
        <v>101</v>
      </c>
      <c r="D8">
        <v>2582</v>
      </c>
      <c r="E8">
        <v>7994</v>
      </c>
      <c r="F8">
        <v>10</v>
      </c>
      <c r="G8">
        <v>155</v>
      </c>
      <c r="H8">
        <v>0</v>
      </c>
      <c r="I8">
        <v>0</v>
      </c>
      <c r="J8">
        <v>10741</v>
      </c>
      <c r="K8">
        <v>2113</v>
      </c>
      <c r="L8">
        <v>0</v>
      </c>
      <c r="M8">
        <v>1680</v>
      </c>
      <c r="N8">
        <v>178</v>
      </c>
      <c r="O8">
        <v>4605</v>
      </c>
      <c r="P8">
        <v>0</v>
      </c>
      <c r="Q8">
        <v>0</v>
      </c>
      <c r="R8">
        <v>8576</v>
      </c>
      <c r="S8">
        <v>726</v>
      </c>
      <c r="T8">
        <v>0</v>
      </c>
      <c r="U8">
        <v>44415</v>
      </c>
    </row>
    <row r="9" spans="1:21" x14ac:dyDescent="0.35">
      <c r="A9">
        <f t="shared" si="0"/>
        <v>0</v>
      </c>
      <c r="B9">
        <f t="shared" si="1"/>
        <v>0</v>
      </c>
      <c r="C9" t="s">
        <v>103</v>
      </c>
      <c r="D9">
        <v>465</v>
      </c>
      <c r="E9">
        <v>2445</v>
      </c>
      <c r="F9">
        <v>0</v>
      </c>
      <c r="G9">
        <v>63</v>
      </c>
      <c r="H9">
        <v>0</v>
      </c>
      <c r="I9">
        <v>432</v>
      </c>
      <c r="J9">
        <v>3405</v>
      </c>
      <c r="K9">
        <v>0</v>
      </c>
      <c r="L9">
        <v>572</v>
      </c>
      <c r="M9">
        <v>659</v>
      </c>
      <c r="N9">
        <v>21</v>
      </c>
      <c r="O9">
        <v>1852</v>
      </c>
      <c r="P9">
        <v>0</v>
      </c>
      <c r="Q9">
        <v>0</v>
      </c>
      <c r="R9">
        <v>3104</v>
      </c>
      <c r="S9">
        <v>729</v>
      </c>
      <c r="T9">
        <v>0</v>
      </c>
      <c r="U9">
        <v>17300</v>
      </c>
    </row>
    <row r="10" spans="1:21" x14ac:dyDescent="0.35">
      <c r="A10">
        <f t="shared" si="0"/>
        <v>0</v>
      </c>
      <c r="B10">
        <f t="shared" si="1"/>
        <v>0</v>
      </c>
      <c r="C10" t="s">
        <v>104</v>
      </c>
      <c r="D10">
        <v>1731</v>
      </c>
      <c r="E10">
        <v>2309</v>
      </c>
      <c r="F10">
        <v>379</v>
      </c>
      <c r="G10">
        <v>36</v>
      </c>
      <c r="H10">
        <v>0</v>
      </c>
      <c r="I10">
        <v>676</v>
      </c>
      <c r="J10">
        <v>5131</v>
      </c>
      <c r="K10">
        <v>974</v>
      </c>
      <c r="L10">
        <v>0</v>
      </c>
      <c r="M10">
        <v>965</v>
      </c>
      <c r="N10">
        <v>126</v>
      </c>
      <c r="O10">
        <v>2675</v>
      </c>
      <c r="P10">
        <v>0</v>
      </c>
      <c r="Q10">
        <v>0</v>
      </c>
      <c r="R10">
        <v>4740</v>
      </c>
      <c r="S10">
        <v>456</v>
      </c>
      <c r="T10">
        <v>0</v>
      </c>
      <c r="U10">
        <v>25475</v>
      </c>
    </row>
    <row r="11" spans="1:21" x14ac:dyDescent="0.35">
      <c r="A11">
        <f t="shared" si="0"/>
        <v>0</v>
      </c>
      <c r="B11">
        <f t="shared" si="1"/>
        <v>0</v>
      </c>
      <c r="C11" t="s">
        <v>111</v>
      </c>
      <c r="D11">
        <v>1300</v>
      </c>
      <c r="E11">
        <v>14105</v>
      </c>
      <c r="F11">
        <v>0</v>
      </c>
      <c r="G11">
        <v>249</v>
      </c>
      <c r="H11">
        <v>0</v>
      </c>
      <c r="I11">
        <v>0</v>
      </c>
      <c r="J11">
        <v>15654</v>
      </c>
      <c r="K11">
        <v>0</v>
      </c>
      <c r="L11">
        <v>1755</v>
      </c>
      <c r="M11">
        <v>1839</v>
      </c>
      <c r="N11">
        <v>0</v>
      </c>
      <c r="O11">
        <v>9114</v>
      </c>
      <c r="P11">
        <v>124</v>
      </c>
      <c r="Q11">
        <v>0</v>
      </c>
      <c r="R11">
        <v>12832</v>
      </c>
      <c r="S11">
        <v>898</v>
      </c>
      <c r="T11">
        <v>0</v>
      </c>
      <c r="U11">
        <v>50503</v>
      </c>
    </row>
    <row r="12" spans="1:21" x14ac:dyDescent="0.35">
      <c r="A12">
        <f t="shared" si="0"/>
        <v>0</v>
      </c>
      <c r="B12">
        <f t="shared" si="1"/>
        <v>0</v>
      </c>
      <c r="C12" t="s">
        <v>117</v>
      </c>
      <c r="D12">
        <v>2545</v>
      </c>
      <c r="E12">
        <v>3602</v>
      </c>
      <c r="F12">
        <v>4</v>
      </c>
      <c r="G12">
        <v>36</v>
      </c>
      <c r="H12">
        <v>0</v>
      </c>
      <c r="I12">
        <v>212</v>
      </c>
      <c r="J12">
        <v>6399</v>
      </c>
      <c r="K12">
        <v>1171</v>
      </c>
      <c r="L12">
        <v>750</v>
      </c>
      <c r="M12">
        <v>1760</v>
      </c>
      <c r="N12">
        <v>0</v>
      </c>
      <c r="O12">
        <v>2871</v>
      </c>
      <c r="P12">
        <v>0</v>
      </c>
      <c r="Q12">
        <v>0</v>
      </c>
      <c r="R12">
        <v>6552</v>
      </c>
      <c r="S12">
        <v>746</v>
      </c>
      <c r="T12">
        <v>0</v>
      </c>
      <c r="U12">
        <v>48290</v>
      </c>
    </row>
    <row r="13" spans="1:21" x14ac:dyDescent="0.35">
      <c r="A13">
        <f t="shared" si="0"/>
        <v>0</v>
      </c>
      <c r="B13">
        <f t="shared" si="1"/>
        <v>0</v>
      </c>
      <c r="C13" t="s">
        <v>118</v>
      </c>
      <c r="D13">
        <v>2696</v>
      </c>
      <c r="E13">
        <v>9564</v>
      </c>
      <c r="F13">
        <v>0</v>
      </c>
      <c r="G13">
        <v>252</v>
      </c>
      <c r="H13">
        <v>2107</v>
      </c>
      <c r="I13">
        <v>0</v>
      </c>
      <c r="J13">
        <v>14619</v>
      </c>
      <c r="K13">
        <v>941</v>
      </c>
      <c r="L13">
        <v>2214</v>
      </c>
      <c r="M13">
        <v>1755</v>
      </c>
      <c r="N13">
        <v>140</v>
      </c>
      <c r="O13">
        <v>4859</v>
      </c>
      <c r="P13">
        <v>1093</v>
      </c>
      <c r="Q13">
        <v>1933</v>
      </c>
      <c r="R13">
        <v>12935</v>
      </c>
      <c r="S13">
        <v>3813</v>
      </c>
      <c r="T13">
        <v>5493</v>
      </c>
      <c r="U13">
        <v>56698</v>
      </c>
    </row>
    <row r="14" spans="1:21" x14ac:dyDescent="0.35">
      <c r="A14">
        <f t="shared" si="0"/>
        <v>0</v>
      </c>
      <c r="B14">
        <f t="shared" si="1"/>
        <v>0</v>
      </c>
      <c r="C14" t="s">
        <v>119</v>
      </c>
      <c r="D14">
        <v>1159</v>
      </c>
      <c r="E14">
        <v>6971</v>
      </c>
      <c r="F14">
        <v>0</v>
      </c>
      <c r="G14">
        <v>0</v>
      </c>
      <c r="H14">
        <v>0</v>
      </c>
      <c r="I14">
        <v>0</v>
      </c>
      <c r="J14">
        <v>8130</v>
      </c>
      <c r="K14">
        <v>1039</v>
      </c>
      <c r="L14">
        <v>962</v>
      </c>
      <c r="M14">
        <v>1272</v>
      </c>
      <c r="N14">
        <v>200</v>
      </c>
      <c r="O14">
        <v>4018</v>
      </c>
      <c r="P14">
        <v>639</v>
      </c>
      <c r="Q14">
        <v>0</v>
      </c>
      <c r="R14">
        <v>8130</v>
      </c>
      <c r="S14">
        <v>253</v>
      </c>
      <c r="T14">
        <v>0</v>
      </c>
      <c r="U14">
        <v>39504</v>
      </c>
    </row>
    <row r="15" spans="1:21" x14ac:dyDescent="0.35">
      <c r="A15">
        <f t="shared" si="0"/>
        <v>0</v>
      </c>
      <c r="B15">
        <f t="shared" si="1"/>
        <v>0</v>
      </c>
      <c r="C15" t="s">
        <v>121</v>
      </c>
      <c r="D15">
        <v>4325</v>
      </c>
      <c r="E15">
        <v>10572</v>
      </c>
      <c r="F15">
        <v>221</v>
      </c>
      <c r="G15">
        <v>508</v>
      </c>
      <c r="H15">
        <v>116</v>
      </c>
      <c r="I15">
        <v>0</v>
      </c>
      <c r="J15">
        <v>15742</v>
      </c>
      <c r="K15">
        <v>708</v>
      </c>
      <c r="L15">
        <v>2305</v>
      </c>
      <c r="M15">
        <v>2195</v>
      </c>
      <c r="N15">
        <v>80</v>
      </c>
      <c r="O15">
        <v>10054</v>
      </c>
      <c r="P15">
        <v>214</v>
      </c>
      <c r="Q15">
        <v>0</v>
      </c>
      <c r="R15">
        <v>15556</v>
      </c>
      <c r="S15">
        <v>1943</v>
      </c>
      <c r="T15">
        <v>0</v>
      </c>
      <c r="U15">
        <v>60435</v>
      </c>
    </row>
    <row r="16" spans="1:21" x14ac:dyDescent="0.35">
      <c r="A16">
        <f t="shared" si="0"/>
        <v>0</v>
      </c>
      <c r="B16">
        <f t="shared" si="1"/>
        <v>0</v>
      </c>
      <c r="C16" t="s">
        <v>269</v>
      </c>
      <c r="D16">
        <v>13877</v>
      </c>
      <c r="E16">
        <v>10575</v>
      </c>
      <c r="F16">
        <v>7</v>
      </c>
      <c r="G16">
        <v>1029</v>
      </c>
      <c r="H16">
        <v>0</v>
      </c>
      <c r="I16">
        <v>0</v>
      </c>
      <c r="J16">
        <v>25488</v>
      </c>
      <c r="K16">
        <v>1203</v>
      </c>
      <c r="L16">
        <v>2902</v>
      </c>
      <c r="M16">
        <v>4034</v>
      </c>
      <c r="N16">
        <v>25</v>
      </c>
      <c r="O16">
        <v>14263</v>
      </c>
      <c r="P16">
        <v>226</v>
      </c>
      <c r="Q16">
        <v>1300</v>
      </c>
      <c r="R16">
        <v>23953</v>
      </c>
      <c r="S16">
        <v>1102</v>
      </c>
      <c r="T16">
        <v>0</v>
      </c>
      <c r="U16">
        <v>115501</v>
      </c>
    </row>
    <row r="17" spans="1:21" x14ac:dyDescent="0.35">
      <c r="A17">
        <f t="shared" si="0"/>
        <v>0</v>
      </c>
      <c r="B17">
        <f t="shared" si="1"/>
        <v>0</v>
      </c>
      <c r="C17" t="s">
        <v>124</v>
      </c>
      <c r="D17">
        <v>8409</v>
      </c>
      <c r="E17">
        <v>17525</v>
      </c>
      <c r="F17">
        <v>50</v>
      </c>
      <c r="G17">
        <v>616</v>
      </c>
      <c r="H17">
        <v>0</v>
      </c>
      <c r="I17">
        <v>0</v>
      </c>
      <c r="J17">
        <v>26600</v>
      </c>
      <c r="K17">
        <v>10132</v>
      </c>
      <c r="L17">
        <v>174</v>
      </c>
      <c r="M17">
        <v>4602</v>
      </c>
      <c r="N17">
        <v>0</v>
      </c>
      <c r="O17">
        <v>10596</v>
      </c>
      <c r="P17">
        <v>0</v>
      </c>
      <c r="Q17">
        <v>0</v>
      </c>
      <c r="R17">
        <v>25504</v>
      </c>
      <c r="S17">
        <v>4443</v>
      </c>
      <c r="T17">
        <v>3000</v>
      </c>
      <c r="U17">
        <v>112824</v>
      </c>
    </row>
    <row r="18" spans="1:21" x14ac:dyDescent="0.35">
      <c r="A18">
        <f t="shared" si="0"/>
        <v>0</v>
      </c>
      <c r="B18">
        <f t="shared" si="1"/>
        <v>0</v>
      </c>
      <c r="C18" t="s">
        <v>125</v>
      </c>
      <c r="D18">
        <v>9305</v>
      </c>
      <c r="E18">
        <v>12098</v>
      </c>
      <c r="F18">
        <v>209</v>
      </c>
      <c r="G18">
        <v>1841</v>
      </c>
      <c r="H18">
        <v>0</v>
      </c>
      <c r="I18">
        <v>0</v>
      </c>
      <c r="J18">
        <v>23453</v>
      </c>
      <c r="K18">
        <v>2638</v>
      </c>
      <c r="L18">
        <v>5379</v>
      </c>
      <c r="M18">
        <v>5945</v>
      </c>
      <c r="N18">
        <v>64</v>
      </c>
      <c r="O18">
        <v>8996</v>
      </c>
      <c r="P18">
        <v>66</v>
      </c>
      <c r="Q18">
        <v>0</v>
      </c>
      <c r="R18">
        <v>23088</v>
      </c>
      <c r="S18">
        <v>2172</v>
      </c>
      <c r="T18">
        <v>2194</v>
      </c>
      <c r="U18">
        <v>166803</v>
      </c>
    </row>
    <row r="19" spans="1:21" x14ac:dyDescent="0.35">
      <c r="A19">
        <f t="shared" si="0"/>
        <v>0</v>
      </c>
      <c r="B19">
        <f t="shared" si="1"/>
        <v>0</v>
      </c>
      <c r="C19" t="s">
        <v>127</v>
      </c>
      <c r="D19">
        <v>100</v>
      </c>
      <c r="E19">
        <v>4763</v>
      </c>
      <c r="F19">
        <v>5</v>
      </c>
      <c r="G19">
        <v>81</v>
      </c>
      <c r="H19">
        <v>0</v>
      </c>
      <c r="I19">
        <v>0</v>
      </c>
      <c r="J19">
        <v>4949</v>
      </c>
      <c r="K19">
        <v>800</v>
      </c>
      <c r="L19">
        <v>850</v>
      </c>
      <c r="M19">
        <v>1071</v>
      </c>
      <c r="N19">
        <v>0</v>
      </c>
      <c r="O19">
        <v>2507</v>
      </c>
      <c r="P19">
        <v>0</v>
      </c>
      <c r="Q19">
        <v>0</v>
      </c>
      <c r="R19">
        <v>5228</v>
      </c>
      <c r="S19">
        <v>5392</v>
      </c>
      <c r="T19">
        <v>7038</v>
      </c>
      <c r="U19">
        <v>35038</v>
      </c>
    </row>
    <row r="20" spans="1:21" x14ac:dyDescent="0.35">
      <c r="A20">
        <f t="shared" si="0"/>
        <v>0</v>
      </c>
      <c r="B20">
        <f t="shared" si="1"/>
        <v>0</v>
      </c>
      <c r="C20" t="s">
        <v>133</v>
      </c>
      <c r="D20">
        <v>8418</v>
      </c>
      <c r="E20">
        <v>12293</v>
      </c>
      <c r="F20">
        <v>35</v>
      </c>
      <c r="G20">
        <v>1426</v>
      </c>
      <c r="H20">
        <v>0</v>
      </c>
      <c r="I20">
        <v>0</v>
      </c>
      <c r="J20">
        <v>22172</v>
      </c>
      <c r="K20">
        <v>0</v>
      </c>
      <c r="L20">
        <v>5419</v>
      </c>
      <c r="M20">
        <v>7259</v>
      </c>
      <c r="N20">
        <v>0</v>
      </c>
      <c r="O20">
        <v>9993</v>
      </c>
      <c r="P20">
        <v>0</v>
      </c>
      <c r="Q20">
        <v>0</v>
      </c>
      <c r="R20">
        <v>22671</v>
      </c>
      <c r="S20">
        <v>605</v>
      </c>
      <c r="T20">
        <v>7519</v>
      </c>
      <c r="U20">
        <v>188438</v>
      </c>
    </row>
    <row r="21" spans="1:21" x14ac:dyDescent="0.35">
      <c r="A21">
        <f t="shared" si="0"/>
        <v>0</v>
      </c>
      <c r="B21">
        <f t="shared" si="1"/>
        <v>0</v>
      </c>
      <c r="C21" t="s">
        <v>134</v>
      </c>
      <c r="D21">
        <v>726</v>
      </c>
      <c r="E21">
        <v>1047</v>
      </c>
      <c r="F21">
        <v>0</v>
      </c>
      <c r="G21">
        <v>85</v>
      </c>
      <c r="H21">
        <v>0</v>
      </c>
      <c r="I21">
        <v>1229</v>
      </c>
      <c r="J21">
        <v>3087</v>
      </c>
      <c r="K21">
        <v>689</v>
      </c>
      <c r="L21">
        <v>0</v>
      </c>
      <c r="M21">
        <v>773</v>
      </c>
      <c r="N21">
        <v>0</v>
      </c>
      <c r="O21">
        <v>1625</v>
      </c>
      <c r="P21">
        <v>0</v>
      </c>
      <c r="Q21">
        <v>0</v>
      </c>
      <c r="R21">
        <v>3087</v>
      </c>
      <c r="S21">
        <v>55</v>
      </c>
      <c r="T21">
        <v>0</v>
      </c>
      <c r="U21">
        <v>20749</v>
      </c>
    </row>
    <row r="22" spans="1:21" x14ac:dyDescent="0.35">
      <c r="A22">
        <f t="shared" si="0"/>
        <v>0</v>
      </c>
      <c r="B22">
        <f t="shared" si="1"/>
        <v>0</v>
      </c>
      <c r="C22" t="s">
        <v>135</v>
      </c>
      <c r="D22">
        <v>1637</v>
      </c>
      <c r="E22">
        <v>5241</v>
      </c>
      <c r="F22">
        <v>0</v>
      </c>
      <c r="G22">
        <v>0</v>
      </c>
      <c r="H22">
        <v>0</v>
      </c>
      <c r="I22">
        <v>4812</v>
      </c>
      <c r="J22">
        <v>11690</v>
      </c>
      <c r="K22">
        <v>3057</v>
      </c>
      <c r="L22">
        <v>0</v>
      </c>
      <c r="M22">
        <v>2210</v>
      </c>
      <c r="N22">
        <v>148</v>
      </c>
      <c r="O22">
        <v>6039</v>
      </c>
      <c r="P22">
        <v>0</v>
      </c>
      <c r="Q22">
        <v>0</v>
      </c>
      <c r="R22">
        <v>11454</v>
      </c>
      <c r="S22">
        <v>959</v>
      </c>
      <c r="T22">
        <v>2804</v>
      </c>
      <c r="U22">
        <v>57398</v>
      </c>
    </row>
    <row r="23" spans="1:21" x14ac:dyDescent="0.35">
      <c r="A23">
        <f t="shared" si="0"/>
        <v>0</v>
      </c>
      <c r="B23">
        <f t="shared" si="1"/>
        <v>0</v>
      </c>
      <c r="C23" t="s">
        <v>136</v>
      </c>
      <c r="D23">
        <v>2150</v>
      </c>
      <c r="E23">
        <v>7462</v>
      </c>
      <c r="F23">
        <v>30</v>
      </c>
      <c r="G23">
        <v>192</v>
      </c>
      <c r="H23">
        <v>0</v>
      </c>
      <c r="I23">
        <v>263</v>
      </c>
      <c r="J23">
        <v>10097</v>
      </c>
      <c r="K23">
        <v>2419</v>
      </c>
      <c r="L23">
        <v>0</v>
      </c>
      <c r="M23">
        <v>2288</v>
      </c>
      <c r="N23">
        <v>0</v>
      </c>
      <c r="O23">
        <v>4880</v>
      </c>
      <c r="P23">
        <v>22</v>
      </c>
      <c r="Q23">
        <v>0</v>
      </c>
      <c r="R23">
        <v>9609</v>
      </c>
      <c r="S23">
        <v>1254</v>
      </c>
      <c r="T23">
        <v>6025</v>
      </c>
      <c r="U23">
        <v>64421</v>
      </c>
    </row>
    <row r="24" spans="1:21" x14ac:dyDescent="0.35">
      <c r="A24">
        <f t="shared" si="0"/>
        <v>0</v>
      </c>
      <c r="B24">
        <f t="shared" si="1"/>
        <v>0</v>
      </c>
      <c r="C24" t="s">
        <v>138</v>
      </c>
      <c r="D24">
        <v>5920</v>
      </c>
      <c r="E24">
        <v>7226</v>
      </c>
      <c r="F24">
        <v>0</v>
      </c>
      <c r="G24">
        <v>88</v>
      </c>
      <c r="H24">
        <v>0</v>
      </c>
      <c r="I24">
        <v>0</v>
      </c>
      <c r="J24">
        <v>13234</v>
      </c>
      <c r="K24">
        <v>2459</v>
      </c>
      <c r="L24">
        <v>0</v>
      </c>
      <c r="M24">
        <v>2198</v>
      </c>
      <c r="N24">
        <v>152</v>
      </c>
      <c r="O24">
        <v>7624</v>
      </c>
      <c r="P24">
        <v>0</v>
      </c>
      <c r="Q24">
        <v>0</v>
      </c>
      <c r="R24">
        <v>12433</v>
      </c>
      <c r="S24">
        <v>2231</v>
      </c>
      <c r="T24">
        <v>1480</v>
      </c>
      <c r="U24">
        <v>60618</v>
      </c>
    </row>
    <row r="25" spans="1:21" x14ac:dyDescent="0.35">
      <c r="A25">
        <f t="shared" si="0"/>
        <v>0</v>
      </c>
      <c r="B25">
        <f t="shared" si="1"/>
        <v>0</v>
      </c>
      <c r="C25" t="s">
        <v>144</v>
      </c>
      <c r="D25">
        <v>3011</v>
      </c>
      <c r="E25">
        <v>10461</v>
      </c>
      <c r="F25">
        <v>1</v>
      </c>
      <c r="G25">
        <v>1187</v>
      </c>
      <c r="H25">
        <v>0</v>
      </c>
      <c r="I25">
        <v>0</v>
      </c>
      <c r="J25">
        <v>14660</v>
      </c>
      <c r="K25">
        <v>592</v>
      </c>
      <c r="L25">
        <v>3267</v>
      </c>
      <c r="M25">
        <v>1735</v>
      </c>
      <c r="N25">
        <v>168</v>
      </c>
      <c r="O25">
        <v>8493</v>
      </c>
      <c r="P25">
        <v>217</v>
      </c>
      <c r="Q25">
        <v>0</v>
      </c>
      <c r="R25">
        <v>14472</v>
      </c>
      <c r="S25">
        <v>3747</v>
      </c>
      <c r="T25">
        <v>6281</v>
      </c>
      <c r="U25">
        <v>56270</v>
      </c>
    </row>
    <row r="26" spans="1:21" x14ac:dyDescent="0.35">
      <c r="A26">
        <f t="shared" si="0"/>
        <v>0</v>
      </c>
      <c r="B26">
        <f t="shared" si="1"/>
        <v>0</v>
      </c>
      <c r="C26" t="s">
        <v>145</v>
      </c>
      <c r="D26">
        <v>6781</v>
      </c>
      <c r="E26">
        <v>9261</v>
      </c>
      <c r="F26">
        <v>476</v>
      </c>
      <c r="G26">
        <v>215</v>
      </c>
      <c r="H26">
        <v>0</v>
      </c>
      <c r="I26">
        <v>0</v>
      </c>
      <c r="J26">
        <v>16733</v>
      </c>
      <c r="K26">
        <v>0</v>
      </c>
      <c r="L26">
        <v>3460</v>
      </c>
      <c r="M26">
        <v>1948</v>
      </c>
      <c r="N26">
        <v>1100</v>
      </c>
      <c r="O26">
        <v>10392</v>
      </c>
      <c r="P26">
        <v>603</v>
      </c>
      <c r="Q26">
        <v>140</v>
      </c>
      <c r="R26">
        <v>17643</v>
      </c>
      <c r="S26">
        <v>3345</v>
      </c>
      <c r="T26">
        <v>2490</v>
      </c>
      <c r="U26">
        <v>54888</v>
      </c>
    </row>
    <row r="27" spans="1:21" x14ac:dyDescent="0.35">
      <c r="A27">
        <f t="shared" si="0"/>
        <v>0</v>
      </c>
      <c r="B27">
        <f t="shared" si="1"/>
        <v>0</v>
      </c>
      <c r="C27" t="s">
        <v>146</v>
      </c>
      <c r="D27">
        <v>5562</v>
      </c>
      <c r="E27">
        <v>11822</v>
      </c>
      <c r="F27">
        <v>95</v>
      </c>
      <c r="G27">
        <v>561</v>
      </c>
      <c r="H27">
        <v>0</v>
      </c>
      <c r="I27">
        <v>0</v>
      </c>
      <c r="J27">
        <v>18040</v>
      </c>
      <c r="K27">
        <v>0</v>
      </c>
      <c r="L27">
        <v>2950</v>
      </c>
      <c r="M27">
        <v>2846</v>
      </c>
      <c r="N27">
        <v>0</v>
      </c>
      <c r="O27">
        <v>9679</v>
      </c>
      <c r="P27">
        <v>650</v>
      </c>
      <c r="Q27">
        <v>1800</v>
      </c>
      <c r="R27">
        <v>17925</v>
      </c>
      <c r="S27">
        <v>3246</v>
      </c>
      <c r="T27">
        <v>0</v>
      </c>
      <c r="U27">
        <v>80471</v>
      </c>
    </row>
    <row r="28" spans="1:21" x14ac:dyDescent="0.35">
      <c r="A28">
        <f t="shared" si="0"/>
        <v>0</v>
      </c>
      <c r="B28">
        <f t="shared" si="1"/>
        <v>0</v>
      </c>
      <c r="C28" t="s">
        <v>149</v>
      </c>
      <c r="D28">
        <v>473</v>
      </c>
      <c r="E28">
        <v>6227</v>
      </c>
      <c r="F28">
        <v>96</v>
      </c>
      <c r="G28">
        <v>424</v>
      </c>
      <c r="H28">
        <v>0</v>
      </c>
      <c r="I28">
        <v>0</v>
      </c>
      <c r="J28">
        <v>7220</v>
      </c>
      <c r="K28">
        <v>0</v>
      </c>
      <c r="L28">
        <v>1819</v>
      </c>
      <c r="M28">
        <v>1401</v>
      </c>
      <c r="N28">
        <v>53</v>
      </c>
      <c r="O28">
        <v>3553</v>
      </c>
      <c r="P28">
        <v>0</v>
      </c>
      <c r="Q28">
        <v>394</v>
      </c>
      <c r="R28">
        <v>7220</v>
      </c>
      <c r="S28">
        <v>1058</v>
      </c>
      <c r="T28">
        <v>1100</v>
      </c>
      <c r="U28">
        <v>38280</v>
      </c>
    </row>
    <row r="29" spans="1:21" x14ac:dyDescent="0.35">
      <c r="A29">
        <f t="shared" si="0"/>
        <v>0</v>
      </c>
      <c r="B29">
        <f t="shared" si="1"/>
        <v>0</v>
      </c>
      <c r="C29" t="s">
        <v>312</v>
      </c>
      <c r="D29">
        <v>4552</v>
      </c>
      <c r="E29">
        <v>3871</v>
      </c>
      <c r="F29">
        <v>0</v>
      </c>
      <c r="G29">
        <v>0</v>
      </c>
      <c r="H29">
        <v>0</v>
      </c>
      <c r="I29">
        <v>0</v>
      </c>
      <c r="J29">
        <v>8423</v>
      </c>
      <c r="K29">
        <v>1116</v>
      </c>
      <c r="L29">
        <v>948</v>
      </c>
      <c r="M29">
        <v>1389</v>
      </c>
      <c r="N29">
        <v>58</v>
      </c>
      <c r="O29">
        <v>4338</v>
      </c>
      <c r="P29">
        <v>0</v>
      </c>
      <c r="Q29">
        <v>0</v>
      </c>
      <c r="R29">
        <v>7849</v>
      </c>
      <c r="S29">
        <v>782</v>
      </c>
      <c r="T29">
        <v>1260</v>
      </c>
      <c r="U29">
        <v>43421</v>
      </c>
    </row>
    <row r="30" spans="1:21" x14ac:dyDescent="0.35">
      <c r="A30">
        <f t="shared" si="0"/>
        <v>0</v>
      </c>
      <c r="B30">
        <f t="shared" si="1"/>
        <v>0</v>
      </c>
      <c r="C30" t="s">
        <v>150</v>
      </c>
      <c r="D30">
        <v>1314</v>
      </c>
      <c r="E30">
        <v>8367</v>
      </c>
      <c r="F30">
        <v>0</v>
      </c>
      <c r="G30">
        <v>1</v>
      </c>
      <c r="H30">
        <v>0</v>
      </c>
      <c r="I30">
        <v>0</v>
      </c>
      <c r="J30">
        <v>9682</v>
      </c>
      <c r="K30">
        <v>450</v>
      </c>
      <c r="L30">
        <v>1231</v>
      </c>
      <c r="M30">
        <v>1498</v>
      </c>
      <c r="N30">
        <v>0</v>
      </c>
      <c r="O30">
        <v>6504</v>
      </c>
      <c r="P30">
        <v>0</v>
      </c>
      <c r="Q30">
        <v>0</v>
      </c>
      <c r="R30">
        <v>9683</v>
      </c>
      <c r="S30">
        <v>822</v>
      </c>
      <c r="T30">
        <v>2657</v>
      </c>
      <c r="U30">
        <v>41730</v>
      </c>
    </row>
    <row r="31" spans="1:21" x14ac:dyDescent="0.35">
      <c r="A31">
        <f t="shared" si="0"/>
        <v>0</v>
      </c>
      <c r="B31">
        <f t="shared" si="1"/>
        <v>0</v>
      </c>
      <c r="C31" t="s">
        <v>152</v>
      </c>
      <c r="D31">
        <v>3044</v>
      </c>
      <c r="E31">
        <v>1995</v>
      </c>
      <c r="F31">
        <v>0</v>
      </c>
      <c r="G31">
        <v>0</v>
      </c>
      <c r="H31">
        <v>0</v>
      </c>
      <c r="I31">
        <v>0</v>
      </c>
      <c r="J31">
        <v>5039</v>
      </c>
      <c r="K31">
        <v>0</v>
      </c>
      <c r="L31">
        <v>502</v>
      </c>
      <c r="M31">
        <v>464</v>
      </c>
      <c r="N31">
        <v>0</v>
      </c>
      <c r="O31">
        <v>3923</v>
      </c>
      <c r="P31">
        <v>0</v>
      </c>
      <c r="Q31">
        <v>0</v>
      </c>
      <c r="R31">
        <v>4889</v>
      </c>
      <c r="S31">
        <v>1375</v>
      </c>
      <c r="T31">
        <v>9040</v>
      </c>
      <c r="U31">
        <v>20530</v>
      </c>
    </row>
    <row r="32" spans="1:21" x14ac:dyDescent="0.35">
      <c r="A32">
        <f t="shared" si="0"/>
        <v>0</v>
      </c>
      <c r="B32">
        <f t="shared" si="1"/>
        <v>0</v>
      </c>
      <c r="C32" t="s">
        <v>153</v>
      </c>
      <c r="D32">
        <v>3018</v>
      </c>
      <c r="E32">
        <v>6089</v>
      </c>
      <c r="F32">
        <v>50</v>
      </c>
      <c r="G32">
        <v>548</v>
      </c>
      <c r="H32">
        <v>0</v>
      </c>
      <c r="I32">
        <v>0</v>
      </c>
      <c r="J32">
        <v>9705</v>
      </c>
      <c r="K32">
        <v>0</v>
      </c>
      <c r="L32">
        <v>1706</v>
      </c>
      <c r="M32">
        <v>1825</v>
      </c>
      <c r="N32">
        <v>331</v>
      </c>
      <c r="O32">
        <v>5966</v>
      </c>
      <c r="P32">
        <v>84</v>
      </c>
      <c r="Q32">
        <v>0</v>
      </c>
      <c r="R32">
        <v>9912</v>
      </c>
      <c r="S32">
        <v>0</v>
      </c>
      <c r="T32">
        <v>0</v>
      </c>
      <c r="U32">
        <v>54493</v>
      </c>
    </row>
    <row r="33" spans="1:21" x14ac:dyDescent="0.35">
      <c r="A33">
        <f t="shared" si="0"/>
        <v>0</v>
      </c>
      <c r="B33">
        <f t="shared" si="1"/>
        <v>0</v>
      </c>
      <c r="C33" t="s">
        <v>154</v>
      </c>
      <c r="D33">
        <v>540</v>
      </c>
      <c r="E33">
        <v>6912</v>
      </c>
      <c r="F33">
        <v>155</v>
      </c>
      <c r="G33">
        <v>293</v>
      </c>
      <c r="H33">
        <v>2358</v>
      </c>
      <c r="I33">
        <v>0</v>
      </c>
      <c r="J33">
        <v>10258</v>
      </c>
      <c r="K33">
        <v>571</v>
      </c>
      <c r="L33">
        <v>823</v>
      </c>
      <c r="M33">
        <v>1114</v>
      </c>
      <c r="N33">
        <v>225</v>
      </c>
      <c r="O33">
        <v>7413</v>
      </c>
      <c r="P33">
        <v>0</v>
      </c>
      <c r="Q33">
        <v>0</v>
      </c>
      <c r="R33">
        <v>10146</v>
      </c>
      <c r="S33">
        <v>551</v>
      </c>
      <c r="T33">
        <v>0</v>
      </c>
      <c r="U33">
        <v>31463</v>
      </c>
    </row>
    <row r="34" spans="1:21" x14ac:dyDescent="0.35">
      <c r="A34">
        <f t="shared" si="0"/>
        <v>0</v>
      </c>
      <c r="B34">
        <f t="shared" si="1"/>
        <v>0</v>
      </c>
      <c r="C34" t="s">
        <v>155</v>
      </c>
      <c r="D34">
        <v>323</v>
      </c>
      <c r="E34">
        <v>6412</v>
      </c>
      <c r="F34">
        <v>21</v>
      </c>
      <c r="G34">
        <v>134</v>
      </c>
      <c r="H34">
        <v>0</v>
      </c>
      <c r="I34">
        <v>0</v>
      </c>
      <c r="J34">
        <v>6890</v>
      </c>
      <c r="K34">
        <v>0</v>
      </c>
      <c r="L34">
        <v>1356</v>
      </c>
      <c r="M34">
        <v>1100</v>
      </c>
      <c r="N34">
        <v>59</v>
      </c>
      <c r="O34">
        <v>4407</v>
      </c>
      <c r="P34">
        <v>500</v>
      </c>
      <c r="Q34">
        <v>0</v>
      </c>
      <c r="R34">
        <v>7422</v>
      </c>
      <c r="S34">
        <v>567</v>
      </c>
      <c r="T34">
        <v>0</v>
      </c>
      <c r="U34">
        <v>31464</v>
      </c>
    </row>
    <row r="35" spans="1:21" x14ac:dyDescent="0.35">
      <c r="A35">
        <f t="shared" si="0"/>
        <v>0</v>
      </c>
      <c r="B35">
        <f t="shared" si="1"/>
        <v>0</v>
      </c>
      <c r="C35" t="s">
        <v>156</v>
      </c>
      <c r="D35">
        <v>1630</v>
      </c>
      <c r="E35">
        <v>3561</v>
      </c>
      <c r="F35">
        <v>0</v>
      </c>
      <c r="G35">
        <v>92</v>
      </c>
      <c r="H35">
        <v>0</v>
      </c>
      <c r="I35">
        <v>2155</v>
      </c>
      <c r="J35">
        <v>7438</v>
      </c>
      <c r="K35">
        <v>2125</v>
      </c>
      <c r="L35">
        <v>0</v>
      </c>
      <c r="M35">
        <v>1164</v>
      </c>
      <c r="N35">
        <v>0</v>
      </c>
      <c r="O35">
        <v>4094</v>
      </c>
      <c r="P35">
        <v>0</v>
      </c>
      <c r="Q35">
        <v>0</v>
      </c>
      <c r="R35">
        <v>7383</v>
      </c>
      <c r="S35">
        <v>86</v>
      </c>
      <c r="T35">
        <v>0</v>
      </c>
      <c r="U35">
        <v>38210</v>
      </c>
    </row>
    <row r="36" spans="1:21" x14ac:dyDescent="0.35">
      <c r="A36">
        <f t="shared" si="0"/>
        <v>0</v>
      </c>
      <c r="B36">
        <f t="shared" si="1"/>
        <v>0</v>
      </c>
      <c r="C36" t="s">
        <v>158</v>
      </c>
      <c r="D36">
        <v>2640</v>
      </c>
      <c r="E36">
        <v>6474</v>
      </c>
      <c r="F36">
        <v>200</v>
      </c>
      <c r="G36">
        <v>78</v>
      </c>
      <c r="H36">
        <v>1</v>
      </c>
      <c r="I36">
        <v>0</v>
      </c>
      <c r="J36">
        <v>9393</v>
      </c>
      <c r="K36">
        <v>0</v>
      </c>
      <c r="L36">
        <v>2657</v>
      </c>
      <c r="M36">
        <v>1885</v>
      </c>
      <c r="N36">
        <v>185</v>
      </c>
      <c r="O36">
        <v>4786</v>
      </c>
      <c r="P36">
        <v>12</v>
      </c>
      <c r="Q36">
        <v>0</v>
      </c>
      <c r="R36">
        <v>9525</v>
      </c>
      <c r="S36">
        <v>534</v>
      </c>
      <c r="T36">
        <v>0</v>
      </c>
      <c r="U36">
        <v>53807</v>
      </c>
    </row>
    <row r="37" spans="1:21" x14ac:dyDescent="0.35">
      <c r="A37">
        <f t="shared" si="0"/>
        <v>0</v>
      </c>
      <c r="B37">
        <f t="shared" si="1"/>
        <v>0</v>
      </c>
      <c r="C37" t="s">
        <v>159</v>
      </c>
      <c r="D37">
        <v>2750</v>
      </c>
      <c r="E37">
        <v>586</v>
      </c>
      <c r="F37">
        <v>251</v>
      </c>
      <c r="G37">
        <v>0</v>
      </c>
      <c r="H37">
        <v>0</v>
      </c>
      <c r="I37">
        <v>0</v>
      </c>
      <c r="J37">
        <v>3587</v>
      </c>
      <c r="K37">
        <v>0</v>
      </c>
      <c r="L37">
        <v>649</v>
      </c>
      <c r="M37">
        <v>1240</v>
      </c>
      <c r="N37">
        <v>60</v>
      </c>
      <c r="O37">
        <v>2127</v>
      </c>
      <c r="P37">
        <v>0</v>
      </c>
      <c r="Q37">
        <v>0</v>
      </c>
      <c r="R37">
        <v>4076</v>
      </c>
      <c r="S37">
        <v>10077</v>
      </c>
      <c r="T37">
        <v>9800</v>
      </c>
      <c r="U37">
        <v>33773</v>
      </c>
    </row>
    <row r="38" spans="1:21" x14ac:dyDescent="0.35">
      <c r="A38">
        <f t="shared" si="0"/>
        <v>0</v>
      </c>
      <c r="B38">
        <f t="shared" si="1"/>
        <v>0</v>
      </c>
      <c r="C38" t="s">
        <v>162</v>
      </c>
      <c r="D38">
        <v>152</v>
      </c>
      <c r="E38">
        <v>3149</v>
      </c>
      <c r="F38">
        <v>0</v>
      </c>
      <c r="G38">
        <v>77</v>
      </c>
      <c r="H38">
        <v>0</v>
      </c>
      <c r="I38">
        <v>1500</v>
      </c>
      <c r="J38">
        <v>4878</v>
      </c>
      <c r="K38">
        <v>0</v>
      </c>
      <c r="L38">
        <v>827</v>
      </c>
      <c r="M38">
        <v>1432</v>
      </c>
      <c r="N38">
        <v>35</v>
      </c>
      <c r="O38">
        <v>2445</v>
      </c>
      <c r="P38">
        <v>0</v>
      </c>
      <c r="Q38">
        <v>0</v>
      </c>
      <c r="R38">
        <v>4739</v>
      </c>
      <c r="S38">
        <v>232</v>
      </c>
      <c r="T38">
        <v>1000</v>
      </c>
      <c r="U38">
        <v>31900</v>
      </c>
    </row>
    <row r="39" spans="1:21" x14ac:dyDescent="0.35">
      <c r="A39">
        <f t="shared" si="0"/>
        <v>0</v>
      </c>
      <c r="B39">
        <f t="shared" si="1"/>
        <v>0</v>
      </c>
      <c r="C39" t="s">
        <v>163</v>
      </c>
      <c r="D39">
        <v>3675</v>
      </c>
      <c r="E39">
        <v>22066</v>
      </c>
      <c r="F39">
        <v>596</v>
      </c>
      <c r="G39">
        <v>526</v>
      </c>
      <c r="H39">
        <v>0</v>
      </c>
      <c r="I39">
        <v>0</v>
      </c>
      <c r="J39">
        <v>26863</v>
      </c>
      <c r="K39">
        <v>4822</v>
      </c>
      <c r="L39">
        <v>2479</v>
      </c>
      <c r="M39">
        <v>5194</v>
      </c>
      <c r="N39">
        <v>100</v>
      </c>
      <c r="O39">
        <v>11858</v>
      </c>
      <c r="P39">
        <v>2252</v>
      </c>
      <c r="Q39">
        <v>0</v>
      </c>
      <c r="R39">
        <v>26705</v>
      </c>
      <c r="S39">
        <v>8554</v>
      </c>
      <c r="T39">
        <v>5576</v>
      </c>
      <c r="U39">
        <v>146701</v>
      </c>
    </row>
    <row r="40" spans="1:21" x14ac:dyDescent="0.35">
      <c r="A40">
        <f t="shared" si="0"/>
        <v>0</v>
      </c>
      <c r="B40">
        <f t="shared" si="1"/>
        <v>0</v>
      </c>
      <c r="C40" t="s">
        <v>164</v>
      </c>
      <c r="D40">
        <v>1596</v>
      </c>
      <c r="E40">
        <v>15696</v>
      </c>
      <c r="F40">
        <v>0</v>
      </c>
      <c r="G40">
        <v>4</v>
      </c>
      <c r="H40">
        <v>0</v>
      </c>
      <c r="I40">
        <v>0</v>
      </c>
      <c r="J40">
        <v>17296</v>
      </c>
      <c r="K40">
        <v>4516</v>
      </c>
      <c r="L40">
        <v>0</v>
      </c>
      <c r="M40">
        <v>4587</v>
      </c>
      <c r="N40">
        <v>315</v>
      </c>
      <c r="O40">
        <v>6886</v>
      </c>
      <c r="P40">
        <v>0</v>
      </c>
      <c r="Q40">
        <v>0</v>
      </c>
      <c r="R40">
        <v>16304</v>
      </c>
      <c r="S40">
        <v>2996</v>
      </c>
      <c r="T40">
        <v>6000</v>
      </c>
      <c r="U40">
        <v>128828</v>
      </c>
    </row>
    <row r="41" spans="1:21" x14ac:dyDescent="0.35">
      <c r="A41">
        <f t="shared" si="0"/>
        <v>0</v>
      </c>
      <c r="B41">
        <f t="shared" si="1"/>
        <v>0</v>
      </c>
      <c r="C41" t="s">
        <v>166</v>
      </c>
      <c r="D41">
        <v>551</v>
      </c>
      <c r="E41">
        <v>1084</v>
      </c>
      <c r="F41">
        <v>260</v>
      </c>
      <c r="G41">
        <v>99</v>
      </c>
      <c r="H41">
        <v>0</v>
      </c>
      <c r="I41">
        <v>0</v>
      </c>
      <c r="J41">
        <v>1994</v>
      </c>
      <c r="K41">
        <v>726</v>
      </c>
      <c r="L41">
        <v>0</v>
      </c>
      <c r="M41">
        <v>326</v>
      </c>
      <c r="N41">
        <v>2</v>
      </c>
      <c r="O41">
        <v>1101</v>
      </c>
      <c r="P41">
        <v>0</v>
      </c>
      <c r="Q41">
        <v>0</v>
      </c>
      <c r="R41">
        <v>2155</v>
      </c>
      <c r="S41">
        <v>9432</v>
      </c>
      <c r="T41">
        <v>9432</v>
      </c>
      <c r="U41">
        <v>13970</v>
      </c>
    </row>
    <row r="42" spans="1:21" x14ac:dyDescent="0.35">
      <c r="A42">
        <f t="shared" si="0"/>
        <v>0</v>
      </c>
      <c r="B42">
        <f t="shared" si="1"/>
        <v>0</v>
      </c>
      <c r="C42" t="s">
        <v>167</v>
      </c>
      <c r="D42">
        <v>1803</v>
      </c>
      <c r="E42">
        <v>4596</v>
      </c>
      <c r="F42">
        <v>0</v>
      </c>
      <c r="G42">
        <v>1220</v>
      </c>
      <c r="H42">
        <v>0</v>
      </c>
      <c r="I42">
        <v>0</v>
      </c>
      <c r="J42">
        <v>7619</v>
      </c>
      <c r="K42">
        <v>2017</v>
      </c>
      <c r="L42">
        <v>0</v>
      </c>
      <c r="M42">
        <v>1087</v>
      </c>
      <c r="N42">
        <v>25</v>
      </c>
      <c r="O42">
        <v>3851</v>
      </c>
      <c r="P42">
        <v>0</v>
      </c>
      <c r="Q42">
        <v>0</v>
      </c>
      <c r="R42">
        <v>6980</v>
      </c>
      <c r="S42">
        <v>421</v>
      </c>
      <c r="T42">
        <v>0</v>
      </c>
      <c r="U42">
        <v>32295</v>
      </c>
    </row>
    <row r="43" spans="1:21" x14ac:dyDescent="0.35">
      <c r="A43">
        <f t="shared" si="0"/>
        <v>0</v>
      </c>
      <c r="B43">
        <f t="shared" si="1"/>
        <v>0</v>
      </c>
      <c r="C43" t="s">
        <v>174</v>
      </c>
      <c r="D43">
        <v>1138</v>
      </c>
      <c r="E43">
        <v>7282</v>
      </c>
      <c r="F43">
        <v>0</v>
      </c>
      <c r="G43">
        <v>227</v>
      </c>
      <c r="H43">
        <v>0</v>
      </c>
      <c r="I43">
        <v>0</v>
      </c>
      <c r="J43">
        <v>8647</v>
      </c>
      <c r="K43">
        <v>0</v>
      </c>
      <c r="L43">
        <v>1765</v>
      </c>
      <c r="M43">
        <v>2243</v>
      </c>
      <c r="N43">
        <v>154</v>
      </c>
      <c r="O43">
        <v>4305</v>
      </c>
      <c r="P43">
        <v>203</v>
      </c>
      <c r="Q43">
        <v>500</v>
      </c>
      <c r="R43">
        <v>9170</v>
      </c>
      <c r="S43">
        <v>1293</v>
      </c>
      <c r="T43">
        <v>0</v>
      </c>
      <c r="U43">
        <v>58720</v>
      </c>
    </row>
    <row r="44" spans="1:21" x14ac:dyDescent="0.35">
      <c r="A44">
        <f t="shared" si="0"/>
        <v>0</v>
      </c>
      <c r="B44">
        <f t="shared" si="1"/>
        <v>0</v>
      </c>
      <c r="C44" t="s">
        <v>177</v>
      </c>
      <c r="D44">
        <v>1835</v>
      </c>
      <c r="E44">
        <v>5253</v>
      </c>
      <c r="F44">
        <v>0</v>
      </c>
      <c r="G44">
        <v>65</v>
      </c>
      <c r="H44">
        <v>0</v>
      </c>
      <c r="I44">
        <v>1583</v>
      </c>
      <c r="J44">
        <v>8736</v>
      </c>
      <c r="K44">
        <v>815</v>
      </c>
      <c r="L44">
        <v>1097</v>
      </c>
      <c r="M44">
        <v>1678</v>
      </c>
      <c r="N44">
        <v>3</v>
      </c>
      <c r="O44">
        <v>5362</v>
      </c>
      <c r="P44">
        <v>0</v>
      </c>
      <c r="Q44">
        <v>0</v>
      </c>
      <c r="R44">
        <v>8955</v>
      </c>
      <c r="S44">
        <v>0</v>
      </c>
      <c r="T44">
        <v>0</v>
      </c>
      <c r="U44">
        <v>45981</v>
      </c>
    </row>
    <row r="45" spans="1:21" x14ac:dyDescent="0.35">
      <c r="A45">
        <f t="shared" si="0"/>
        <v>0</v>
      </c>
      <c r="B45">
        <f t="shared" si="1"/>
        <v>0</v>
      </c>
      <c r="C45" t="s">
        <v>182</v>
      </c>
      <c r="D45">
        <v>2157</v>
      </c>
      <c r="E45">
        <v>5786</v>
      </c>
      <c r="F45">
        <v>0</v>
      </c>
      <c r="G45">
        <v>86</v>
      </c>
      <c r="H45">
        <v>0</v>
      </c>
      <c r="I45">
        <v>0</v>
      </c>
      <c r="J45">
        <v>8029</v>
      </c>
      <c r="K45">
        <v>0</v>
      </c>
      <c r="L45">
        <v>2176</v>
      </c>
      <c r="M45">
        <v>1223</v>
      </c>
      <c r="N45">
        <v>0</v>
      </c>
      <c r="O45">
        <v>4517</v>
      </c>
      <c r="P45">
        <v>75</v>
      </c>
      <c r="Q45">
        <v>0</v>
      </c>
      <c r="R45">
        <v>7991</v>
      </c>
      <c r="S45">
        <v>644</v>
      </c>
      <c r="T45">
        <v>1309</v>
      </c>
      <c r="U45">
        <v>34954</v>
      </c>
    </row>
    <row r="46" spans="1:21" x14ac:dyDescent="0.35">
      <c r="A46">
        <f t="shared" si="0"/>
        <v>0</v>
      </c>
      <c r="B46">
        <f t="shared" si="1"/>
        <v>0</v>
      </c>
      <c r="C46" t="s">
        <v>187</v>
      </c>
      <c r="D46">
        <v>2152</v>
      </c>
      <c r="E46">
        <v>6689</v>
      </c>
      <c r="F46">
        <v>84</v>
      </c>
      <c r="G46">
        <v>586</v>
      </c>
      <c r="H46">
        <v>490</v>
      </c>
      <c r="I46">
        <v>0</v>
      </c>
      <c r="J46">
        <v>10001</v>
      </c>
      <c r="K46">
        <v>0</v>
      </c>
      <c r="L46">
        <v>2507</v>
      </c>
      <c r="M46">
        <v>1662</v>
      </c>
      <c r="N46">
        <v>16</v>
      </c>
      <c r="O46">
        <v>6079</v>
      </c>
      <c r="P46">
        <v>0</v>
      </c>
      <c r="Q46">
        <v>0</v>
      </c>
      <c r="R46">
        <v>10264</v>
      </c>
      <c r="S46">
        <v>253</v>
      </c>
      <c r="T46">
        <v>415</v>
      </c>
      <c r="U46">
        <v>55464</v>
      </c>
    </row>
    <row r="47" spans="1:21" x14ac:dyDescent="0.35">
      <c r="A47">
        <f t="shared" si="0"/>
        <v>0</v>
      </c>
      <c r="B47">
        <f t="shared" si="1"/>
        <v>0</v>
      </c>
      <c r="C47" t="s">
        <v>189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26</v>
      </c>
      <c r="N47">
        <v>0</v>
      </c>
      <c r="O47">
        <v>0</v>
      </c>
      <c r="P47">
        <v>0</v>
      </c>
      <c r="Q47">
        <v>0</v>
      </c>
      <c r="R47">
        <v>26</v>
      </c>
      <c r="S47">
        <v>0</v>
      </c>
      <c r="T47">
        <v>0</v>
      </c>
      <c r="U47">
        <v>650</v>
      </c>
    </row>
    <row r="48" spans="1:21" x14ac:dyDescent="0.35">
      <c r="A48">
        <f t="shared" si="0"/>
        <v>0</v>
      </c>
      <c r="B48">
        <f t="shared" si="1"/>
        <v>0</v>
      </c>
      <c r="C48" t="s">
        <v>193</v>
      </c>
      <c r="D48">
        <v>1412</v>
      </c>
      <c r="E48">
        <v>6736</v>
      </c>
      <c r="F48">
        <v>0</v>
      </c>
      <c r="G48">
        <v>0</v>
      </c>
      <c r="H48">
        <v>0</v>
      </c>
      <c r="I48">
        <v>0</v>
      </c>
      <c r="J48">
        <v>8148</v>
      </c>
      <c r="K48">
        <v>1051</v>
      </c>
      <c r="L48">
        <v>0</v>
      </c>
      <c r="M48">
        <v>1539</v>
      </c>
      <c r="N48">
        <v>43</v>
      </c>
      <c r="O48">
        <v>5032</v>
      </c>
      <c r="P48">
        <v>0</v>
      </c>
      <c r="Q48">
        <v>0</v>
      </c>
      <c r="R48">
        <v>7665</v>
      </c>
      <c r="S48">
        <v>8443</v>
      </c>
      <c r="T48">
        <v>9210</v>
      </c>
      <c r="U48">
        <v>40971</v>
      </c>
    </row>
    <row r="49" spans="1:21" x14ac:dyDescent="0.35">
      <c r="A49">
        <f t="shared" si="0"/>
        <v>0</v>
      </c>
      <c r="B49">
        <f t="shared" si="1"/>
        <v>0</v>
      </c>
      <c r="C49" t="s">
        <v>194</v>
      </c>
      <c r="D49">
        <v>861</v>
      </c>
      <c r="E49">
        <v>2814</v>
      </c>
      <c r="F49">
        <v>0</v>
      </c>
      <c r="G49">
        <v>101</v>
      </c>
      <c r="H49">
        <v>2477</v>
      </c>
      <c r="I49">
        <v>0</v>
      </c>
      <c r="J49">
        <v>6253</v>
      </c>
      <c r="K49">
        <v>0</v>
      </c>
      <c r="L49">
        <v>877</v>
      </c>
      <c r="M49">
        <v>760</v>
      </c>
      <c r="N49">
        <v>0</v>
      </c>
      <c r="O49">
        <v>4013</v>
      </c>
      <c r="P49">
        <v>46</v>
      </c>
      <c r="Q49">
        <v>0</v>
      </c>
      <c r="R49">
        <v>5696</v>
      </c>
      <c r="S49">
        <v>0</v>
      </c>
      <c r="T49">
        <v>2000</v>
      </c>
      <c r="U49">
        <v>22442</v>
      </c>
    </row>
    <row r="50" spans="1:21" x14ac:dyDescent="0.35">
      <c r="A50">
        <f t="shared" si="0"/>
        <v>0</v>
      </c>
      <c r="B50">
        <f t="shared" si="1"/>
        <v>0</v>
      </c>
      <c r="C50" t="s">
        <v>195</v>
      </c>
      <c r="D50">
        <v>0</v>
      </c>
      <c r="E50">
        <v>1488</v>
      </c>
      <c r="F50">
        <v>0</v>
      </c>
      <c r="G50">
        <v>8</v>
      </c>
      <c r="H50">
        <v>0</v>
      </c>
      <c r="I50">
        <v>0</v>
      </c>
      <c r="J50">
        <v>1496</v>
      </c>
      <c r="K50">
        <v>393</v>
      </c>
      <c r="L50">
        <v>1</v>
      </c>
      <c r="M50">
        <v>301</v>
      </c>
      <c r="N50">
        <v>0</v>
      </c>
      <c r="O50">
        <v>716</v>
      </c>
      <c r="P50">
        <v>0</v>
      </c>
      <c r="Q50">
        <v>0</v>
      </c>
      <c r="R50">
        <v>1411</v>
      </c>
      <c r="S50">
        <v>84</v>
      </c>
      <c r="T50">
        <v>316</v>
      </c>
      <c r="U50">
        <v>7777</v>
      </c>
    </row>
    <row r="51" spans="1:21" x14ac:dyDescent="0.35">
      <c r="A51">
        <f t="shared" si="0"/>
        <v>0</v>
      </c>
      <c r="B51">
        <f t="shared" si="1"/>
        <v>0</v>
      </c>
      <c r="C51" t="s">
        <v>197</v>
      </c>
      <c r="D51">
        <v>420</v>
      </c>
      <c r="E51">
        <v>3924</v>
      </c>
      <c r="F51">
        <v>0</v>
      </c>
      <c r="G51">
        <v>0</v>
      </c>
      <c r="H51">
        <v>140</v>
      </c>
      <c r="I51">
        <v>0</v>
      </c>
      <c r="J51">
        <v>4484</v>
      </c>
      <c r="K51">
        <v>0</v>
      </c>
      <c r="L51">
        <v>1219</v>
      </c>
      <c r="M51">
        <v>778</v>
      </c>
      <c r="N51">
        <v>3</v>
      </c>
      <c r="O51">
        <v>2110</v>
      </c>
      <c r="P51">
        <v>341</v>
      </c>
      <c r="Q51">
        <v>0</v>
      </c>
      <c r="R51">
        <v>4451</v>
      </c>
      <c r="S51">
        <v>0</v>
      </c>
      <c r="T51">
        <v>0</v>
      </c>
      <c r="U51">
        <v>20137</v>
      </c>
    </row>
    <row r="52" spans="1:21" x14ac:dyDescent="0.35">
      <c r="A52">
        <f t="shared" si="0"/>
        <v>0</v>
      </c>
      <c r="B52">
        <f t="shared" si="1"/>
        <v>0</v>
      </c>
      <c r="C52" t="s">
        <v>198</v>
      </c>
      <c r="D52">
        <v>333</v>
      </c>
      <c r="E52">
        <v>5164</v>
      </c>
      <c r="F52">
        <v>19</v>
      </c>
      <c r="G52">
        <v>192</v>
      </c>
      <c r="H52">
        <v>0</v>
      </c>
      <c r="I52">
        <v>0</v>
      </c>
      <c r="J52">
        <v>5708</v>
      </c>
      <c r="K52">
        <v>0</v>
      </c>
      <c r="L52">
        <v>1321</v>
      </c>
      <c r="M52">
        <v>1016</v>
      </c>
      <c r="N52">
        <v>16</v>
      </c>
      <c r="O52">
        <v>3756</v>
      </c>
      <c r="P52">
        <v>0</v>
      </c>
      <c r="Q52">
        <v>0</v>
      </c>
      <c r="R52">
        <v>6109</v>
      </c>
      <c r="S52">
        <v>1315</v>
      </c>
      <c r="T52">
        <v>426</v>
      </c>
      <c r="U52">
        <v>30046</v>
      </c>
    </row>
    <row r="53" spans="1:21" x14ac:dyDescent="0.35">
      <c r="A53">
        <f t="shared" si="0"/>
        <v>0</v>
      </c>
      <c r="B53">
        <f t="shared" si="1"/>
        <v>0</v>
      </c>
      <c r="C53" t="s">
        <v>200</v>
      </c>
      <c r="D53">
        <v>228</v>
      </c>
      <c r="E53">
        <v>2791</v>
      </c>
      <c r="F53">
        <v>0</v>
      </c>
      <c r="G53">
        <v>166</v>
      </c>
      <c r="H53">
        <v>0</v>
      </c>
      <c r="I53">
        <v>714</v>
      </c>
      <c r="J53">
        <v>3899</v>
      </c>
      <c r="K53">
        <v>644</v>
      </c>
      <c r="L53">
        <v>0</v>
      </c>
      <c r="M53">
        <v>656</v>
      </c>
      <c r="N53">
        <v>17</v>
      </c>
      <c r="O53">
        <v>2015</v>
      </c>
      <c r="P53">
        <v>25</v>
      </c>
      <c r="Q53">
        <v>0</v>
      </c>
      <c r="R53">
        <v>3357</v>
      </c>
      <c r="S53">
        <v>2748</v>
      </c>
      <c r="T53">
        <v>2546</v>
      </c>
      <c r="U53">
        <v>19222</v>
      </c>
    </row>
    <row r="54" spans="1:21" x14ac:dyDescent="0.35">
      <c r="A54">
        <f t="shared" si="0"/>
        <v>0</v>
      </c>
      <c r="B54">
        <f t="shared" si="1"/>
        <v>0</v>
      </c>
      <c r="C54" t="s">
        <v>313</v>
      </c>
      <c r="D54">
        <v>5287</v>
      </c>
      <c r="E54">
        <v>8086</v>
      </c>
      <c r="F54">
        <v>143</v>
      </c>
      <c r="G54">
        <v>281</v>
      </c>
      <c r="H54">
        <v>0</v>
      </c>
      <c r="I54">
        <v>0</v>
      </c>
      <c r="J54">
        <v>13797</v>
      </c>
      <c r="K54">
        <v>0</v>
      </c>
      <c r="L54">
        <v>2678</v>
      </c>
      <c r="M54">
        <v>2516</v>
      </c>
      <c r="N54">
        <v>601</v>
      </c>
      <c r="O54">
        <v>8289</v>
      </c>
      <c r="P54">
        <v>0</v>
      </c>
      <c r="Q54">
        <v>0</v>
      </c>
      <c r="R54">
        <v>14084</v>
      </c>
      <c r="S54">
        <v>4774</v>
      </c>
      <c r="T54">
        <v>5200</v>
      </c>
      <c r="U54">
        <v>70605</v>
      </c>
    </row>
    <row r="55" spans="1:21" x14ac:dyDescent="0.35">
      <c r="A55">
        <f t="shared" si="0"/>
        <v>0</v>
      </c>
      <c r="B55">
        <f t="shared" si="1"/>
        <v>0</v>
      </c>
      <c r="C55" t="s">
        <v>336</v>
      </c>
      <c r="D55">
        <v>1516</v>
      </c>
      <c r="E55">
        <v>2762</v>
      </c>
      <c r="F55">
        <v>37</v>
      </c>
      <c r="G55">
        <v>183</v>
      </c>
      <c r="H55">
        <v>0</v>
      </c>
      <c r="I55">
        <v>0</v>
      </c>
      <c r="J55">
        <v>4498</v>
      </c>
      <c r="K55">
        <v>0</v>
      </c>
      <c r="L55">
        <v>1093</v>
      </c>
      <c r="M55">
        <v>868</v>
      </c>
      <c r="N55">
        <v>0</v>
      </c>
      <c r="O55">
        <v>2738</v>
      </c>
      <c r="P55">
        <v>0</v>
      </c>
      <c r="Q55">
        <v>0</v>
      </c>
      <c r="R55">
        <v>4699</v>
      </c>
      <c r="S55">
        <v>0</v>
      </c>
      <c r="T55">
        <v>0</v>
      </c>
      <c r="U55">
        <v>30525</v>
      </c>
    </row>
    <row r="56" spans="1:21" x14ac:dyDescent="0.35">
      <c r="A56">
        <f t="shared" si="0"/>
        <v>0</v>
      </c>
      <c r="B56">
        <f t="shared" si="1"/>
        <v>0</v>
      </c>
      <c r="C56" t="s">
        <v>358</v>
      </c>
      <c r="D56">
        <v>1929</v>
      </c>
      <c r="E56">
        <v>8864</v>
      </c>
      <c r="F56">
        <v>0</v>
      </c>
      <c r="G56">
        <v>114</v>
      </c>
      <c r="H56">
        <v>0</v>
      </c>
      <c r="I56">
        <v>1639</v>
      </c>
      <c r="J56">
        <v>12546</v>
      </c>
      <c r="K56">
        <v>3570</v>
      </c>
      <c r="L56">
        <v>0</v>
      </c>
      <c r="M56">
        <v>2481</v>
      </c>
      <c r="N56">
        <v>0</v>
      </c>
      <c r="O56">
        <v>6501</v>
      </c>
      <c r="P56">
        <v>0</v>
      </c>
      <c r="Q56">
        <v>0</v>
      </c>
      <c r="R56">
        <v>12552</v>
      </c>
      <c r="S56">
        <v>2014</v>
      </c>
      <c r="T56">
        <v>5072</v>
      </c>
      <c r="U56">
        <v>71908</v>
      </c>
    </row>
    <row r="57" spans="1:21" x14ac:dyDescent="0.35">
      <c r="A57">
        <f t="shared" si="0"/>
        <v>0</v>
      </c>
      <c r="B57">
        <f t="shared" si="1"/>
        <v>0</v>
      </c>
      <c r="C57" t="s">
        <v>205</v>
      </c>
      <c r="D57">
        <v>533</v>
      </c>
      <c r="E57">
        <v>5713</v>
      </c>
      <c r="F57">
        <v>0</v>
      </c>
      <c r="G57">
        <v>84</v>
      </c>
      <c r="H57">
        <v>0</v>
      </c>
      <c r="I57">
        <v>0</v>
      </c>
      <c r="J57">
        <v>6330</v>
      </c>
      <c r="K57">
        <v>1614</v>
      </c>
      <c r="L57">
        <v>0</v>
      </c>
      <c r="M57">
        <v>1316</v>
      </c>
      <c r="N57">
        <v>0</v>
      </c>
      <c r="O57">
        <v>3290</v>
      </c>
      <c r="P57">
        <v>0</v>
      </c>
      <c r="Q57">
        <v>0</v>
      </c>
      <c r="R57">
        <v>6220</v>
      </c>
      <c r="S57">
        <v>668</v>
      </c>
      <c r="T57">
        <v>1521</v>
      </c>
      <c r="U57">
        <v>36709</v>
      </c>
    </row>
    <row r="58" spans="1:21" x14ac:dyDescent="0.35">
      <c r="A58">
        <f t="shared" si="0"/>
        <v>0</v>
      </c>
      <c r="B58">
        <f t="shared" si="1"/>
        <v>0</v>
      </c>
      <c r="C58" t="s">
        <v>270</v>
      </c>
      <c r="D58">
        <v>6740</v>
      </c>
      <c r="E58">
        <v>21975</v>
      </c>
      <c r="F58">
        <v>314</v>
      </c>
      <c r="G58">
        <v>451</v>
      </c>
      <c r="H58">
        <v>0</v>
      </c>
      <c r="I58">
        <v>0</v>
      </c>
      <c r="J58">
        <v>29480</v>
      </c>
      <c r="K58">
        <v>7322</v>
      </c>
      <c r="L58">
        <v>744</v>
      </c>
      <c r="M58">
        <v>5954</v>
      </c>
      <c r="N58">
        <v>262</v>
      </c>
      <c r="O58">
        <v>12563</v>
      </c>
      <c r="P58">
        <v>2700</v>
      </c>
      <c r="Q58">
        <v>0</v>
      </c>
      <c r="R58">
        <v>29545</v>
      </c>
      <c r="S58">
        <v>13603</v>
      </c>
      <c r="T58">
        <v>8946</v>
      </c>
      <c r="U58">
        <v>167800</v>
      </c>
    </row>
    <row r="59" spans="1:21" x14ac:dyDescent="0.35">
      <c r="A59">
        <f t="shared" si="0"/>
        <v>0</v>
      </c>
      <c r="B59">
        <f t="shared" si="1"/>
        <v>0</v>
      </c>
      <c r="C59" t="s">
        <v>207</v>
      </c>
      <c r="D59">
        <v>3071</v>
      </c>
      <c r="E59">
        <v>7104</v>
      </c>
      <c r="F59">
        <v>0</v>
      </c>
      <c r="G59">
        <v>69</v>
      </c>
      <c r="H59">
        <v>0</v>
      </c>
      <c r="I59">
        <v>0</v>
      </c>
      <c r="J59">
        <v>10244</v>
      </c>
      <c r="K59">
        <v>2390</v>
      </c>
      <c r="L59">
        <v>0</v>
      </c>
      <c r="M59">
        <v>1836</v>
      </c>
      <c r="N59">
        <v>0</v>
      </c>
      <c r="O59">
        <v>5626</v>
      </c>
      <c r="P59">
        <v>236</v>
      </c>
      <c r="Q59">
        <v>0</v>
      </c>
      <c r="R59">
        <v>10088</v>
      </c>
      <c r="S59">
        <v>3977</v>
      </c>
      <c r="T59">
        <v>1990</v>
      </c>
      <c r="U59">
        <v>51880</v>
      </c>
    </row>
    <row r="60" spans="1:21" x14ac:dyDescent="0.35">
      <c r="A60">
        <f t="shared" si="0"/>
        <v>0</v>
      </c>
      <c r="B60">
        <f t="shared" si="1"/>
        <v>0</v>
      </c>
      <c r="C60" t="s">
        <v>208</v>
      </c>
      <c r="D60">
        <v>3028</v>
      </c>
      <c r="E60">
        <v>21303</v>
      </c>
      <c r="F60">
        <v>0</v>
      </c>
      <c r="G60">
        <v>3171</v>
      </c>
      <c r="H60">
        <v>0</v>
      </c>
      <c r="I60">
        <v>0</v>
      </c>
      <c r="J60">
        <v>27502</v>
      </c>
      <c r="K60">
        <v>1392</v>
      </c>
      <c r="L60">
        <v>6199</v>
      </c>
      <c r="M60">
        <v>5903</v>
      </c>
      <c r="N60">
        <v>0</v>
      </c>
      <c r="O60">
        <v>11202</v>
      </c>
      <c r="P60">
        <v>2897</v>
      </c>
      <c r="Q60">
        <v>0</v>
      </c>
      <c r="R60">
        <v>27593</v>
      </c>
      <c r="S60">
        <v>2451</v>
      </c>
      <c r="T60">
        <v>0</v>
      </c>
      <c r="U60">
        <v>186197</v>
      </c>
    </row>
    <row r="61" spans="1:21" x14ac:dyDescent="0.35">
      <c r="A61">
        <f t="shared" si="0"/>
        <v>0</v>
      </c>
      <c r="B61">
        <f t="shared" si="1"/>
        <v>0</v>
      </c>
      <c r="C61" t="s">
        <v>209</v>
      </c>
      <c r="D61">
        <v>37</v>
      </c>
      <c r="E61">
        <v>650</v>
      </c>
      <c r="F61">
        <v>0</v>
      </c>
      <c r="G61">
        <v>81</v>
      </c>
      <c r="H61">
        <v>0</v>
      </c>
      <c r="I61">
        <v>453</v>
      </c>
      <c r="J61">
        <v>1221</v>
      </c>
      <c r="K61">
        <v>272</v>
      </c>
      <c r="L61">
        <v>0</v>
      </c>
      <c r="M61">
        <v>344</v>
      </c>
      <c r="N61">
        <v>2</v>
      </c>
      <c r="O61">
        <v>557</v>
      </c>
      <c r="P61">
        <v>0</v>
      </c>
      <c r="Q61">
        <v>0</v>
      </c>
      <c r="R61">
        <v>1175</v>
      </c>
      <c r="S61">
        <v>261</v>
      </c>
      <c r="T61">
        <v>0</v>
      </c>
      <c r="U61">
        <v>9069</v>
      </c>
    </row>
    <row r="62" spans="1:21" x14ac:dyDescent="0.35">
      <c r="A62">
        <f t="shared" si="0"/>
        <v>0</v>
      </c>
      <c r="B62">
        <f t="shared" si="1"/>
        <v>0</v>
      </c>
      <c r="C62" t="s">
        <v>212</v>
      </c>
      <c r="D62">
        <v>2642</v>
      </c>
      <c r="E62">
        <v>5759</v>
      </c>
      <c r="F62">
        <v>0</v>
      </c>
      <c r="G62">
        <v>121</v>
      </c>
      <c r="H62">
        <v>0</v>
      </c>
      <c r="I62">
        <v>0</v>
      </c>
      <c r="J62">
        <v>8522</v>
      </c>
      <c r="K62">
        <v>2071</v>
      </c>
      <c r="L62">
        <v>0</v>
      </c>
      <c r="M62">
        <v>1815</v>
      </c>
      <c r="N62">
        <v>107</v>
      </c>
      <c r="O62">
        <v>4539</v>
      </c>
      <c r="P62">
        <v>582</v>
      </c>
      <c r="Q62">
        <v>0</v>
      </c>
      <c r="R62">
        <v>9114</v>
      </c>
      <c r="S62">
        <v>2612</v>
      </c>
      <c r="T62">
        <v>3750</v>
      </c>
      <c r="U62">
        <v>51310</v>
      </c>
    </row>
    <row r="63" spans="1:21" x14ac:dyDescent="0.35">
      <c r="A63">
        <f t="shared" si="0"/>
        <v>0</v>
      </c>
      <c r="B63">
        <f t="shared" si="1"/>
        <v>0</v>
      </c>
      <c r="C63" t="s">
        <v>213</v>
      </c>
      <c r="D63">
        <v>312</v>
      </c>
      <c r="E63">
        <v>27894</v>
      </c>
      <c r="F63">
        <v>264</v>
      </c>
      <c r="G63">
        <v>1571</v>
      </c>
      <c r="H63">
        <v>0</v>
      </c>
      <c r="I63">
        <v>0</v>
      </c>
      <c r="J63">
        <v>30041</v>
      </c>
      <c r="K63">
        <v>3865</v>
      </c>
      <c r="L63">
        <v>0</v>
      </c>
      <c r="M63">
        <v>5070</v>
      </c>
      <c r="N63">
        <v>440</v>
      </c>
      <c r="O63">
        <v>15947</v>
      </c>
      <c r="P63">
        <v>0</v>
      </c>
      <c r="Q63">
        <v>0</v>
      </c>
      <c r="R63">
        <v>25322</v>
      </c>
      <c r="S63">
        <v>15941</v>
      </c>
      <c r="T63">
        <v>0</v>
      </c>
      <c r="U63">
        <v>131910</v>
      </c>
    </row>
    <row r="64" spans="1:21" x14ac:dyDescent="0.35">
      <c r="A64">
        <f t="shared" si="0"/>
        <v>0</v>
      </c>
      <c r="B64">
        <f t="shared" si="1"/>
        <v>0</v>
      </c>
      <c r="C64" t="s">
        <v>367</v>
      </c>
      <c r="D64">
        <v>645</v>
      </c>
      <c r="E64">
        <v>3971</v>
      </c>
      <c r="F64">
        <v>0</v>
      </c>
      <c r="G64">
        <v>0</v>
      </c>
      <c r="H64">
        <v>0</v>
      </c>
      <c r="I64">
        <v>0</v>
      </c>
      <c r="J64">
        <v>4616</v>
      </c>
      <c r="K64">
        <v>1340</v>
      </c>
      <c r="L64">
        <v>0</v>
      </c>
      <c r="M64">
        <v>965</v>
      </c>
      <c r="N64">
        <v>1</v>
      </c>
      <c r="O64">
        <v>2310</v>
      </c>
      <c r="P64">
        <v>0</v>
      </c>
      <c r="Q64">
        <v>0</v>
      </c>
      <c r="R64">
        <v>4616</v>
      </c>
      <c r="S64">
        <v>1135</v>
      </c>
      <c r="T64">
        <v>0</v>
      </c>
      <c r="U64">
        <v>25145</v>
      </c>
    </row>
    <row r="65" spans="1:21" x14ac:dyDescent="0.35">
      <c r="A65">
        <f t="shared" si="0"/>
        <v>0</v>
      </c>
      <c r="B65">
        <f t="shared" si="1"/>
        <v>0</v>
      </c>
      <c r="C65" t="s">
        <v>215</v>
      </c>
      <c r="D65">
        <v>839</v>
      </c>
      <c r="E65">
        <v>4558</v>
      </c>
      <c r="F65">
        <v>0</v>
      </c>
      <c r="G65">
        <v>159</v>
      </c>
      <c r="H65">
        <v>0</v>
      </c>
      <c r="I65">
        <v>0</v>
      </c>
      <c r="J65">
        <v>5556</v>
      </c>
      <c r="K65">
        <v>1625</v>
      </c>
      <c r="L65">
        <v>0</v>
      </c>
      <c r="M65">
        <v>1263</v>
      </c>
      <c r="N65">
        <v>0</v>
      </c>
      <c r="O65">
        <v>2534</v>
      </c>
      <c r="P65">
        <v>0</v>
      </c>
      <c r="Q65">
        <v>0</v>
      </c>
      <c r="R65">
        <v>5422</v>
      </c>
      <c r="S65">
        <v>361</v>
      </c>
      <c r="T65">
        <v>316</v>
      </c>
      <c r="U65">
        <v>33611</v>
      </c>
    </row>
    <row r="66" spans="1:21" x14ac:dyDescent="0.35">
      <c r="A66">
        <f t="shared" si="0"/>
        <v>0</v>
      </c>
      <c r="B66">
        <f t="shared" si="1"/>
        <v>0</v>
      </c>
      <c r="C66" t="s">
        <v>218</v>
      </c>
      <c r="D66">
        <v>68</v>
      </c>
      <c r="E66">
        <v>1147</v>
      </c>
      <c r="F66">
        <v>58</v>
      </c>
      <c r="G66">
        <v>0</v>
      </c>
      <c r="H66">
        <v>0</v>
      </c>
      <c r="I66">
        <v>645</v>
      </c>
      <c r="J66">
        <v>1918</v>
      </c>
      <c r="K66">
        <v>411</v>
      </c>
      <c r="L66">
        <v>0</v>
      </c>
      <c r="M66">
        <v>479</v>
      </c>
      <c r="N66">
        <v>318</v>
      </c>
      <c r="O66">
        <v>1091</v>
      </c>
      <c r="P66">
        <v>0</v>
      </c>
      <c r="Q66">
        <v>0</v>
      </c>
      <c r="R66">
        <v>2299</v>
      </c>
      <c r="S66">
        <v>134</v>
      </c>
      <c r="T66">
        <v>0</v>
      </c>
      <c r="U66">
        <v>11755</v>
      </c>
    </row>
    <row r="67" spans="1:21" x14ac:dyDescent="0.35">
      <c r="A67">
        <f t="shared" ref="A67:A89" si="2">+J67-SUM(D67:I67)</f>
        <v>0</v>
      </c>
      <c r="B67">
        <f t="shared" ref="B67:B89" si="3">+R67-SUM(K67:Q67)</f>
        <v>0</v>
      </c>
      <c r="C67" t="s">
        <v>225</v>
      </c>
      <c r="D67">
        <v>3627</v>
      </c>
      <c r="E67">
        <v>5763</v>
      </c>
      <c r="F67">
        <v>349</v>
      </c>
      <c r="G67">
        <v>227</v>
      </c>
      <c r="H67">
        <v>0</v>
      </c>
      <c r="I67">
        <v>0</v>
      </c>
      <c r="J67">
        <v>9966</v>
      </c>
      <c r="K67">
        <v>33</v>
      </c>
      <c r="L67">
        <v>1762</v>
      </c>
      <c r="M67">
        <v>1821</v>
      </c>
      <c r="N67">
        <v>61</v>
      </c>
      <c r="O67">
        <v>5273</v>
      </c>
      <c r="P67">
        <v>443</v>
      </c>
      <c r="Q67">
        <v>0</v>
      </c>
      <c r="R67">
        <v>9393</v>
      </c>
      <c r="S67">
        <v>1166</v>
      </c>
      <c r="T67">
        <v>0</v>
      </c>
      <c r="U67">
        <v>49192</v>
      </c>
    </row>
    <row r="68" spans="1:21" x14ac:dyDescent="0.35">
      <c r="A68">
        <f t="shared" si="2"/>
        <v>0</v>
      </c>
      <c r="B68">
        <f t="shared" si="3"/>
        <v>0</v>
      </c>
      <c r="C68" t="s">
        <v>232</v>
      </c>
      <c r="D68">
        <v>3012</v>
      </c>
      <c r="E68">
        <v>2549</v>
      </c>
      <c r="F68">
        <v>0</v>
      </c>
      <c r="G68">
        <v>44</v>
      </c>
      <c r="H68">
        <v>0</v>
      </c>
      <c r="I68">
        <v>0</v>
      </c>
      <c r="J68">
        <v>5605</v>
      </c>
      <c r="K68">
        <v>1220</v>
      </c>
      <c r="L68">
        <v>0</v>
      </c>
      <c r="M68">
        <v>1231</v>
      </c>
      <c r="N68">
        <v>4</v>
      </c>
      <c r="O68">
        <v>2712</v>
      </c>
      <c r="P68">
        <v>0</v>
      </c>
      <c r="Q68">
        <v>0</v>
      </c>
      <c r="R68">
        <v>5167</v>
      </c>
      <c r="S68">
        <v>2982</v>
      </c>
      <c r="T68">
        <v>2354</v>
      </c>
      <c r="U68">
        <v>32153</v>
      </c>
    </row>
    <row r="69" spans="1:21" x14ac:dyDescent="0.35">
      <c r="A69">
        <f t="shared" si="2"/>
        <v>0</v>
      </c>
      <c r="B69">
        <f t="shared" si="3"/>
        <v>0</v>
      </c>
      <c r="C69" t="s">
        <v>236</v>
      </c>
      <c r="D69">
        <v>2081</v>
      </c>
      <c r="E69">
        <v>10625</v>
      </c>
      <c r="F69">
        <v>0</v>
      </c>
      <c r="G69">
        <v>386</v>
      </c>
      <c r="H69">
        <v>1176</v>
      </c>
      <c r="I69">
        <v>0</v>
      </c>
      <c r="J69">
        <v>14268</v>
      </c>
      <c r="K69">
        <v>718</v>
      </c>
      <c r="L69">
        <v>2376</v>
      </c>
      <c r="M69">
        <v>2436</v>
      </c>
      <c r="N69">
        <v>386</v>
      </c>
      <c r="O69">
        <v>5552</v>
      </c>
      <c r="P69">
        <v>1429</v>
      </c>
      <c r="Q69">
        <v>1000</v>
      </c>
      <c r="R69">
        <v>13897</v>
      </c>
      <c r="S69">
        <v>0</v>
      </c>
      <c r="T69">
        <v>0</v>
      </c>
      <c r="U69">
        <v>69348</v>
      </c>
    </row>
    <row r="70" spans="1:21" x14ac:dyDescent="0.35">
      <c r="A70">
        <f t="shared" si="2"/>
        <v>0</v>
      </c>
      <c r="B70">
        <f t="shared" si="3"/>
        <v>0</v>
      </c>
      <c r="C70" t="s">
        <v>237</v>
      </c>
      <c r="D70">
        <v>666</v>
      </c>
      <c r="E70">
        <v>5781</v>
      </c>
      <c r="F70">
        <v>0</v>
      </c>
      <c r="G70">
        <v>79</v>
      </c>
      <c r="H70">
        <v>0</v>
      </c>
      <c r="I70">
        <v>0</v>
      </c>
      <c r="J70">
        <v>6526</v>
      </c>
      <c r="K70">
        <v>0</v>
      </c>
      <c r="L70">
        <v>1189</v>
      </c>
      <c r="M70">
        <v>1448</v>
      </c>
      <c r="N70">
        <v>339</v>
      </c>
      <c r="O70">
        <v>3379</v>
      </c>
      <c r="P70">
        <v>0</v>
      </c>
      <c r="Q70">
        <v>0</v>
      </c>
      <c r="R70">
        <v>6355</v>
      </c>
      <c r="S70">
        <v>436</v>
      </c>
      <c r="T70">
        <v>0</v>
      </c>
      <c r="U70">
        <v>37985</v>
      </c>
    </row>
    <row r="71" spans="1:21" x14ac:dyDescent="0.35">
      <c r="A71">
        <f t="shared" si="2"/>
        <v>0</v>
      </c>
      <c r="B71">
        <f t="shared" si="3"/>
        <v>0</v>
      </c>
      <c r="C71" t="s">
        <v>238</v>
      </c>
      <c r="D71">
        <v>92</v>
      </c>
      <c r="E71">
        <v>997</v>
      </c>
      <c r="F71">
        <v>0</v>
      </c>
      <c r="G71">
        <v>5</v>
      </c>
      <c r="H71">
        <v>0</v>
      </c>
      <c r="I71">
        <v>508</v>
      </c>
      <c r="J71">
        <v>1602</v>
      </c>
      <c r="K71">
        <v>0</v>
      </c>
      <c r="L71">
        <v>201</v>
      </c>
      <c r="M71">
        <v>184</v>
      </c>
      <c r="N71">
        <v>175</v>
      </c>
      <c r="O71">
        <v>2264</v>
      </c>
      <c r="P71">
        <v>0</v>
      </c>
      <c r="Q71">
        <v>0</v>
      </c>
      <c r="R71">
        <v>2824</v>
      </c>
      <c r="S71">
        <v>3019</v>
      </c>
      <c r="T71">
        <v>3649</v>
      </c>
      <c r="U71">
        <v>5859</v>
      </c>
    </row>
    <row r="72" spans="1:21" x14ac:dyDescent="0.35">
      <c r="A72">
        <f t="shared" si="2"/>
        <v>0</v>
      </c>
      <c r="B72">
        <f t="shared" si="3"/>
        <v>0</v>
      </c>
      <c r="C72" t="s">
        <v>239</v>
      </c>
      <c r="D72">
        <v>772</v>
      </c>
      <c r="E72">
        <v>10224</v>
      </c>
      <c r="F72">
        <v>84</v>
      </c>
      <c r="G72">
        <v>87</v>
      </c>
      <c r="H72">
        <v>185</v>
      </c>
      <c r="I72">
        <v>0</v>
      </c>
      <c r="J72">
        <v>11352</v>
      </c>
      <c r="K72">
        <v>0</v>
      </c>
      <c r="L72">
        <v>2400</v>
      </c>
      <c r="M72">
        <v>1371</v>
      </c>
      <c r="N72">
        <v>288</v>
      </c>
      <c r="O72">
        <v>5500</v>
      </c>
      <c r="P72">
        <v>0</v>
      </c>
      <c r="Q72">
        <v>0</v>
      </c>
      <c r="R72">
        <v>9559</v>
      </c>
      <c r="S72">
        <v>199</v>
      </c>
      <c r="T72">
        <v>787</v>
      </c>
      <c r="U72">
        <v>39717</v>
      </c>
    </row>
    <row r="73" spans="1:21" x14ac:dyDescent="0.35">
      <c r="A73">
        <f t="shared" si="2"/>
        <v>0</v>
      </c>
      <c r="B73">
        <f t="shared" si="3"/>
        <v>0</v>
      </c>
      <c r="C73" t="s">
        <v>240</v>
      </c>
      <c r="D73">
        <v>4010</v>
      </c>
      <c r="E73">
        <v>5875</v>
      </c>
      <c r="F73">
        <v>91</v>
      </c>
      <c r="G73">
        <v>525</v>
      </c>
      <c r="H73">
        <v>82</v>
      </c>
      <c r="I73">
        <v>0</v>
      </c>
      <c r="J73">
        <v>10583</v>
      </c>
      <c r="K73">
        <v>0</v>
      </c>
      <c r="L73">
        <v>1587</v>
      </c>
      <c r="M73">
        <v>1084</v>
      </c>
      <c r="N73">
        <v>1177</v>
      </c>
      <c r="O73">
        <v>5512</v>
      </c>
      <c r="P73">
        <v>1223</v>
      </c>
      <c r="Q73">
        <v>0</v>
      </c>
      <c r="R73">
        <v>10583</v>
      </c>
      <c r="S73">
        <v>1615</v>
      </c>
      <c r="T73">
        <v>300</v>
      </c>
      <c r="U73">
        <v>33100</v>
      </c>
    </row>
    <row r="74" spans="1:21" x14ac:dyDescent="0.35">
      <c r="A74">
        <f t="shared" si="2"/>
        <v>0</v>
      </c>
      <c r="B74">
        <f t="shared" si="3"/>
        <v>0</v>
      </c>
      <c r="C74" t="s">
        <v>241</v>
      </c>
      <c r="D74">
        <v>1519</v>
      </c>
      <c r="E74">
        <v>13936</v>
      </c>
      <c r="F74">
        <v>0</v>
      </c>
      <c r="G74">
        <v>936</v>
      </c>
      <c r="H74">
        <v>0</v>
      </c>
      <c r="I74">
        <v>0</v>
      </c>
      <c r="J74">
        <v>16391</v>
      </c>
      <c r="K74">
        <v>1415</v>
      </c>
      <c r="L74">
        <v>2774</v>
      </c>
      <c r="M74">
        <v>3490</v>
      </c>
      <c r="N74">
        <v>186</v>
      </c>
      <c r="O74">
        <v>7618</v>
      </c>
      <c r="P74">
        <v>607</v>
      </c>
      <c r="Q74">
        <v>301</v>
      </c>
      <c r="R74">
        <v>16391</v>
      </c>
      <c r="S74">
        <v>989</v>
      </c>
      <c r="T74">
        <v>0</v>
      </c>
      <c r="U74">
        <v>104955</v>
      </c>
    </row>
    <row r="75" spans="1:21" x14ac:dyDescent="0.35">
      <c r="A75">
        <f t="shared" si="2"/>
        <v>0</v>
      </c>
      <c r="B75">
        <f t="shared" si="3"/>
        <v>0</v>
      </c>
      <c r="C75" t="s">
        <v>242</v>
      </c>
      <c r="D75">
        <v>2745</v>
      </c>
      <c r="E75">
        <v>4584</v>
      </c>
      <c r="F75">
        <v>194</v>
      </c>
      <c r="G75">
        <v>179</v>
      </c>
      <c r="H75">
        <v>225</v>
      </c>
      <c r="I75">
        <v>0</v>
      </c>
      <c r="J75">
        <v>7927</v>
      </c>
      <c r="K75">
        <v>0</v>
      </c>
      <c r="L75">
        <v>1895</v>
      </c>
      <c r="M75">
        <v>1422</v>
      </c>
      <c r="N75">
        <v>414</v>
      </c>
      <c r="O75">
        <v>4233</v>
      </c>
      <c r="P75">
        <v>225</v>
      </c>
      <c r="Q75">
        <v>0</v>
      </c>
      <c r="R75">
        <v>8189</v>
      </c>
      <c r="S75">
        <v>1112</v>
      </c>
      <c r="T75">
        <v>1272</v>
      </c>
      <c r="U75">
        <v>40866</v>
      </c>
    </row>
    <row r="76" spans="1:21" x14ac:dyDescent="0.35">
      <c r="A76">
        <f t="shared" si="2"/>
        <v>0</v>
      </c>
      <c r="B76">
        <f t="shared" si="3"/>
        <v>0</v>
      </c>
      <c r="C76" t="s">
        <v>243</v>
      </c>
      <c r="D76">
        <v>622</v>
      </c>
      <c r="E76">
        <v>2121</v>
      </c>
      <c r="F76">
        <v>180</v>
      </c>
      <c r="G76">
        <v>212</v>
      </c>
      <c r="H76">
        <v>0</v>
      </c>
      <c r="I76">
        <v>1799</v>
      </c>
      <c r="J76">
        <v>4934</v>
      </c>
      <c r="K76">
        <v>0</v>
      </c>
      <c r="L76">
        <v>1139</v>
      </c>
      <c r="M76">
        <v>1012</v>
      </c>
      <c r="N76">
        <v>62</v>
      </c>
      <c r="O76">
        <v>1714</v>
      </c>
      <c r="P76">
        <v>0</v>
      </c>
      <c r="Q76">
        <v>0</v>
      </c>
      <c r="R76">
        <v>3927</v>
      </c>
      <c r="S76">
        <v>0</v>
      </c>
      <c r="T76">
        <v>0</v>
      </c>
      <c r="U76">
        <v>26800</v>
      </c>
    </row>
    <row r="77" spans="1:21" x14ac:dyDescent="0.35">
      <c r="A77">
        <f t="shared" si="2"/>
        <v>0</v>
      </c>
      <c r="B77">
        <f t="shared" si="3"/>
        <v>0</v>
      </c>
      <c r="C77" t="s">
        <v>246</v>
      </c>
      <c r="D77">
        <v>15</v>
      </c>
      <c r="E77">
        <v>640</v>
      </c>
      <c r="F77">
        <v>0</v>
      </c>
      <c r="G77">
        <v>35</v>
      </c>
      <c r="H77">
        <v>0</v>
      </c>
      <c r="I77">
        <v>0</v>
      </c>
      <c r="J77">
        <v>690</v>
      </c>
      <c r="K77">
        <v>0</v>
      </c>
      <c r="L77">
        <v>124</v>
      </c>
      <c r="M77">
        <v>179</v>
      </c>
      <c r="N77">
        <v>0</v>
      </c>
      <c r="O77">
        <v>437</v>
      </c>
      <c r="P77">
        <v>0</v>
      </c>
      <c r="Q77">
        <v>0</v>
      </c>
      <c r="R77">
        <v>740</v>
      </c>
      <c r="S77">
        <v>58</v>
      </c>
      <c r="T77">
        <v>269</v>
      </c>
      <c r="U77">
        <v>5412</v>
      </c>
    </row>
    <row r="78" spans="1:21" x14ac:dyDescent="0.35">
      <c r="A78">
        <f t="shared" si="2"/>
        <v>0</v>
      </c>
      <c r="B78">
        <f t="shared" si="3"/>
        <v>0</v>
      </c>
      <c r="C78" t="s">
        <v>248</v>
      </c>
      <c r="D78">
        <v>126</v>
      </c>
      <c r="E78">
        <v>1752</v>
      </c>
      <c r="F78">
        <v>56</v>
      </c>
      <c r="G78">
        <v>31</v>
      </c>
      <c r="H78">
        <v>0</v>
      </c>
      <c r="I78">
        <v>359</v>
      </c>
      <c r="J78">
        <v>2324</v>
      </c>
      <c r="K78">
        <v>0</v>
      </c>
      <c r="L78">
        <v>586</v>
      </c>
      <c r="M78">
        <v>603</v>
      </c>
      <c r="N78">
        <v>392</v>
      </c>
      <c r="O78">
        <v>743</v>
      </c>
      <c r="P78">
        <v>0</v>
      </c>
      <c r="Q78">
        <v>0</v>
      </c>
      <c r="R78">
        <v>2324</v>
      </c>
      <c r="S78">
        <v>222</v>
      </c>
      <c r="T78">
        <v>0</v>
      </c>
      <c r="U78">
        <v>17082</v>
      </c>
    </row>
    <row r="79" spans="1:21" x14ac:dyDescent="0.35">
      <c r="A79">
        <f t="shared" si="2"/>
        <v>0</v>
      </c>
      <c r="B79">
        <f t="shared" si="3"/>
        <v>0</v>
      </c>
      <c r="C79" t="s">
        <v>249</v>
      </c>
      <c r="D79">
        <v>1533</v>
      </c>
      <c r="E79">
        <v>8655</v>
      </c>
      <c r="F79">
        <v>570</v>
      </c>
      <c r="G79">
        <v>250</v>
      </c>
      <c r="H79">
        <v>1359</v>
      </c>
      <c r="I79">
        <v>0</v>
      </c>
      <c r="J79">
        <v>12367</v>
      </c>
      <c r="K79">
        <v>0</v>
      </c>
      <c r="L79">
        <v>2965</v>
      </c>
      <c r="M79">
        <v>1818</v>
      </c>
      <c r="N79">
        <v>272</v>
      </c>
      <c r="O79">
        <v>7867</v>
      </c>
      <c r="P79">
        <v>249</v>
      </c>
      <c r="Q79">
        <v>0</v>
      </c>
      <c r="R79">
        <v>13171</v>
      </c>
      <c r="S79">
        <v>620</v>
      </c>
      <c r="T79">
        <v>2870</v>
      </c>
      <c r="U79">
        <v>60519</v>
      </c>
    </row>
    <row r="80" spans="1:21" x14ac:dyDescent="0.35">
      <c r="A80">
        <f t="shared" si="2"/>
        <v>0</v>
      </c>
      <c r="B80">
        <f t="shared" si="3"/>
        <v>0</v>
      </c>
      <c r="C80" t="s">
        <v>256</v>
      </c>
      <c r="D80">
        <v>63</v>
      </c>
      <c r="E80">
        <v>3898</v>
      </c>
      <c r="F80">
        <v>21</v>
      </c>
      <c r="G80">
        <v>3</v>
      </c>
      <c r="H80">
        <v>0</v>
      </c>
      <c r="I80">
        <v>700</v>
      </c>
      <c r="J80">
        <v>4685</v>
      </c>
      <c r="K80">
        <v>794</v>
      </c>
      <c r="L80">
        <v>430</v>
      </c>
      <c r="M80">
        <v>741</v>
      </c>
      <c r="N80">
        <v>531</v>
      </c>
      <c r="O80">
        <v>1968</v>
      </c>
      <c r="P80">
        <v>0</v>
      </c>
      <c r="Q80">
        <v>0</v>
      </c>
      <c r="R80">
        <v>4464</v>
      </c>
      <c r="S80">
        <v>473</v>
      </c>
      <c r="T80">
        <v>0</v>
      </c>
      <c r="U80">
        <v>22186</v>
      </c>
    </row>
    <row r="81" spans="1:21" x14ac:dyDescent="0.35">
      <c r="A81">
        <f t="shared" si="2"/>
        <v>0</v>
      </c>
      <c r="B81">
        <f t="shared" si="3"/>
        <v>0</v>
      </c>
      <c r="C81" t="s">
        <v>257</v>
      </c>
      <c r="D81">
        <v>75</v>
      </c>
      <c r="E81">
        <v>1358</v>
      </c>
      <c r="F81">
        <v>14</v>
      </c>
      <c r="G81">
        <v>906</v>
      </c>
      <c r="H81">
        <v>0</v>
      </c>
      <c r="I81">
        <v>0</v>
      </c>
      <c r="J81">
        <v>2353</v>
      </c>
      <c r="K81">
        <v>0</v>
      </c>
      <c r="L81">
        <v>677</v>
      </c>
      <c r="M81">
        <v>642</v>
      </c>
      <c r="N81">
        <v>13</v>
      </c>
      <c r="O81">
        <v>1063</v>
      </c>
      <c r="P81">
        <v>0</v>
      </c>
      <c r="Q81">
        <v>0</v>
      </c>
      <c r="R81">
        <v>2395</v>
      </c>
      <c r="S81">
        <v>169</v>
      </c>
      <c r="T81">
        <v>27</v>
      </c>
      <c r="U81">
        <v>17296</v>
      </c>
    </row>
    <row r="82" spans="1:21" x14ac:dyDescent="0.35">
      <c r="A82">
        <f t="shared" si="2"/>
        <v>0</v>
      </c>
      <c r="B82">
        <f t="shared" si="3"/>
        <v>0</v>
      </c>
      <c r="C82" t="s">
        <v>261</v>
      </c>
      <c r="D82">
        <v>1605</v>
      </c>
      <c r="E82">
        <v>4342</v>
      </c>
      <c r="F82">
        <v>126</v>
      </c>
      <c r="G82">
        <v>1057</v>
      </c>
      <c r="H82">
        <v>0</v>
      </c>
      <c r="I82">
        <v>0</v>
      </c>
      <c r="J82">
        <v>7130</v>
      </c>
      <c r="K82">
        <v>1273</v>
      </c>
      <c r="L82">
        <v>0</v>
      </c>
      <c r="M82">
        <v>1048</v>
      </c>
      <c r="N82">
        <v>150</v>
      </c>
      <c r="O82">
        <v>4319</v>
      </c>
      <c r="P82">
        <v>343</v>
      </c>
      <c r="Q82">
        <v>0</v>
      </c>
      <c r="R82">
        <v>7133</v>
      </c>
      <c r="S82">
        <v>2447</v>
      </c>
      <c r="T82">
        <v>2000</v>
      </c>
      <c r="U82">
        <v>29910</v>
      </c>
    </row>
    <row r="83" spans="1:21" x14ac:dyDescent="0.35">
      <c r="A83">
        <f t="shared" si="2"/>
        <v>0</v>
      </c>
      <c r="B83">
        <f t="shared" si="3"/>
        <v>0</v>
      </c>
      <c r="C83" t="s">
        <v>263</v>
      </c>
      <c r="D83">
        <v>104</v>
      </c>
      <c r="E83">
        <v>1020</v>
      </c>
      <c r="F83">
        <v>0</v>
      </c>
      <c r="G83">
        <v>0</v>
      </c>
      <c r="H83">
        <v>0</v>
      </c>
      <c r="I83">
        <v>170</v>
      </c>
      <c r="J83">
        <v>1294</v>
      </c>
      <c r="K83">
        <v>80</v>
      </c>
      <c r="L83">
        <v>0</v>
      </c>
      <c r="M83">
        <v>130</v>
      </c>
      <c r="N83">
        <v>0</v>
      </c>
      <c r="O83">
        <v>870</v>
      </c>
      <c r="P83">
        <v>0</v>
      </c>
      <c r="Q83">
        <v>0</v>
      </c>
      <c r="R83">
        <v>1080</v>
      </c>
      <c r="S83">
        <v>1018</v>
      </c>
      <c r="T83">
        <v>1050</v>
      </c>
      <c r="U83">
        <v>3000</v>
      </c>
    </row>
    <row r="84" spans="1:21" x14ac:dyDescent="0.35">
      <c r="A84">
        <f t="shared" si="2"/>
        <v>0</v>
      </c>
      <c r="B84">
        <f t="shared" si="3"/>
        <v>0</v>
      </c>
      <c r="C84" t="s">
        <v>89</v>
      </c>
      <c r="D84">
        <v>0</v>
      </c>
      <c r="E84">
        <v>0</v>
      </c>
      <c r="F84">
        <v>0</v>
      </c>
      <c r="G84">
        <v>0</v>
      </c>
      <c r="H84">
        <v>0</v>
      </c>
      <c r="I84">
        <v>134</v>
      </c>
      <c r="J84">
        <v>134</v>
      </c>
      <c r="K84">
        <v>0</v>
      </c>
      <c r="L84">
        <v>0</v>
      </c>
      <c r="M84">
        <v>0</v>
      </c>
      <c r="N84">
        <v>0</v>
      </c>
      <c r="O84">
        <v>134</v>
      </c>
      <c r="P84">
        <v>0</v>
      </c>
      <c r="Q84">
        <v>0</v>
      </c>
      <c r="R84">
        <v>134</v>
      </c>
      <c r="S84">
        <v>0</v>
      </c>
      <c r="T84">
        <v>0</v>
      </c>
      <c r="U84">
        <v>0</v>
      </c>
    </row>
    <row r="85" spans="1:21" x14ac:dyDescent="0.35">
      <c r="A85">
        <f t="shared" si="2"/>
        <v>0</v>
      </c>
      <c r="B85">
        <f t="shared" si="3"/>
        <v>0</v>
      </c>
      <c r="C85" t="s">
        <v>90</v>
      </c>
      <c r="D85">
        <v>0</v>
      </c>
      <c r="E85">
        <v>0</v>
      </c>
      <c r="F85">
        <v>0</v>
      </c>
      <c r="G85">
        <v>0</v>
      </c>
      <c r="H85">
        <v>0</v>
      </c>
      <c r="I85">
        <v>134</v>
      </c>
      <c r="J85">
        <v>134</v>
      </c>
      <c r="K85">
        <v>0</v>
      </c>
      <c r="L85">
        <v>0</v>
      </c>
      <c r="M85">
        <v>0</v>
      </c>
      <c r="N85">
        <v>0</v>
      </c>
      <c r="O85">
        <v>134</v>
      </c>
      <c r="P85">
        <v>0</v>
      </c>
      <c r="Q85">
        <v>0</v>
      </c>
      <c r="R85">
        <v>134</v>
      </c>
      <c r="S85">
        <v>0</v>
      </c>
      <c r="T85">
        <v>0</v>
      </c>
      <c r="U85">
        <v>0</v>
      </c>
    </row>
    <row r="86" spans="1:21" x14ac:dyDescent="0.35">
      <c r="A86">
        <f t="shared" si="2"/>
        <v>0</v>
      </c>
      <c r="B86">
        <f t="shared" si="3"/>
        <v>0</v>
      </c>
      <c r="C86" t="s">
        <v>92</v>
      </c>
      <c r="D86">
        <v>0</v>
      </c>
      <c r="E86">
        <v>0</v>
      </c>
      <c r="F86">
        <v>0</v>
      </c>
      <c r="G86">
        <v>0</v>
      </c>
      <c r="H86">
        <v>0</v>
      </c>
      <c r="I86">
        <v>134</v>
      </c>
      <c r="J86">
        <v>134</v>
      </c>
      <c r="K86">
        <v>0</v>
      </c>
      <c r="L86">
        <v>0</v>
      </c>
      <c r="M86">
        <v>0</v>
      </c>
      <c r="N86">
        <v>0</v>
      </c>
      <c r="O86">
        <v>134</v>
      </c>
      <c r="P86">
        <v>0</v>
      </c>
      <c r="Q86">
        <v>0</v>
      </c>
      <c r="R86">
        <v>134</v>
      </c>
      <c r="S86">
        <v>0</v>
      </c>
      <c r="T86">
        <v>0</v>
      </c>
      <c r="U86">
        <v>0</v>
      </c>
    </row>
    <row r="87" spans="1:21" x14ac:dyDescent="0.35">
      <c r="A87">
        <f t="shared" si="2"/>
        <v>0</v>
      </c>
      <c r="B87">
        <f t="shared" si="3"/>
        <v>0</v>
      </c>
      <c r="C87" t="s">
        <v>157</v>
      </c>
      <c r="D87">
        <v>0</v>
      </c>
      <c r="E87">
        <v>0</v>
      </c>
      <c r="F87">
        <v>0</v>
      </c>
      <c r="G87">
        <v>0</v>
      </c>
      <c r="H87">
        <v>0</v>
      </c>
      <c r="I87">
        <v>134</v>
      </c>
      <c r="J87">
        <v>134</v>
      </c>
      <c r="K87">
        <v>0</v>
      </c>
      <c r="L87">
        <v>0</v>
      </c>
      <c r="M87">
        <v>0</v>
      </c>
      <c r="N87">
        <v>0</v>
      </c>
      <c r="O87">
        <v>134</v>
      </c>
      <c r="P87">
        <v>0</v>
      </c>
      <c r="Q87">
        <v>0</v>
      </c>
      <c r="R87">
        <v>134</v>
      </c>
      <c r="S87">
        <v>0</v>
      </c>
      <c r="T87">
        <v>0</v>
      </c>
      <c r="U87">
        <v>0</v>
      </c>
    </row>
    <row r="88" spans="1:21" x14ac:dyDescent="0.35">
      <c r="A88">
        <f t="shared" si="2"/>
        <v>0</v>
      </c>
      <c r="B88">
        <f t="shared" si="3"/>
        <v>0</v>
      </c>
      <c r="C88" t="s">
        <v>69</v>
      </c>
      <c r="D88">
        <v>184688</v>
      </c>
      <c r="E88">
        <v>565490</v>
      </c>
      <c r="F88">
        <v>5769</v>
      </c>
      <c r="G88">
        <v>26042</v>
      </c>
      <c r="H88">
        <v>10716</v>
      </c>
      <c r="I88">
        <v>22407</v>
      </c>
      <c r="J88">
        <v>815112</v>
      </c>
      <c r="K88">
        <v>92109</v>
      </c>
      <c r="L88">
        <v>96078</v>
      </c>
      <c r="M88">
        <v>147857</v>
      </c>
      <c r="N88">
        <v>10450</v>
      </c>
      <c r="O88">
        <v>418546</v>
      </c>
      <c r="P88">
        <v>19903</v>
      </c>
      <c r="Q88">
        <v>10154</v>
      </c>
      <c r="R88">
        <v>795097</v>
      </c>
      <c r="S88">
        <v>178644</v>
      </c>
      <c r="T88">
        <v>156752</v>
      </c>
      <c r="U88">
        <v>4192154</v>
      </c>
    </row>
    <row r="89" spans="1:21" x14ac:dyDescent="0.35">
      <c r="A89">
        <f t="shared" si="2"/>
        <v>0</v>
      </c>
      <c r="B89">
        <f t="shared" si="3"/>
        <v>0</v>
      </c>
      <c r="C89" t="s">
        <v>70</v>
      </c>
      <c r="D89">
        <f>+D88-SUM(D2:D87)</f>
        <v>0</v>
      </c>
      <c r="E89">
        <f t="shared" ref="E89:J89" si="4">+E88-SUM(E2:E87)</f>
        <v>0</v>
      </c>
      <c r="F89">
        <f t="shared" si="4"/>
        <v>0</v>
      </c>
      <c r="G89">
        <f t="shared" si="4"/>
        <v>0</v>
      </c>
      <c r="H89">
        <f t="shared" si="4"/>
        <v>0</v>
      </c>
      <c r="I89">
        <f t="shared" si="4"/>
        <v>0</v>
      </c>
      <c r="J89">
        <f t="shared" si="4"/>
        <v>0</v>
      </c>
      <c r="K89">
        <f>+K88-SUM(K2:K87)</f>
        <v>0</v>
      </c>
      <c r="L89">
        <f t="shared" ref="L89:S89" si="5">+L88-SUM(L2:L87)</f>
        <v>0</v>
      </c>
      <c r="M89">
        <f t="shared" si="5"/>
        <v>0</v>
      </c>
      <c r="N89">
        <f t="shared" si="5"/>
        <v>0</v>
      </c>
      <c r="O89">
        <f t="shared" si="5"/>
        <v>0</v>
      </c>
      <c r="P89">
        <f t="shared" si="5"/>
        <v>0</v>
      </c>
      <c r="Q89">
        <f t="shared" si="5"/>
        <v>0</v>
      </c>
      <c r="R89">
        <f t="shared" si="5"/>
        <v>0</v>
      </c>
      <c r="S89">
        <f t="shared" si="5"/>
        <v>0</v>
      </c>
      <c r="T89">
        <f t="shared" ref="T89" si="6">+T88-SUM(T2:T87)</f>
        <v>0</v>
      </c>
      <c r="U89">
        <f t="shared" ref="U89" si="7">+U88-SUM(U2:U87)</f>
        <v>0</v>
      </c>
    </row>
  </sheetData>
  <conditionalFormatting sqref="A2:B89">
    <cfRule type="expression" dxfId="1" priority="4">
      <formula>A2&lt;&gt;0</formula>
    </cfRule>
  </conditionalFormatting>
  <conditionalFormatting sqref="D89:U89">
    <cfRule type="expression" dxfId="0" priority="1">
      <formula>D89&lt;&gt;0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trams_cbs_1907</vt:lpstr>
      <vt:lpstr>water_cbs_1907</vt:lpstr>
      <vt:lpstr>gas_cbs_1907</vt:lpstr>
      <vt:lpstr>elec_cbs_1907</vt:lpstr>
      <vt:lpstr>trams_mbs_1907</vt:lpstr>
      <vt:lpstr>water_mbs_1907</vt:lpstr>
      <vt:lpstr>gas_mbs_1907</vt:lpstr>
      <vt:lpstr>elec_mbs_1907</vt:lpstr>
      <vt:lpstr>trams_cbs_1908</vt:lpstr>
      <vt:lpstr>water_cbs_1908</vt:lpstr>
      <vt:lpstr>gas_cbs_1908</vt:lpstr>
      <vt:lpstr>elec_cbs_1908</vt:lpstr>
      <vt:lpstr>trams_mbs_1908</vt:lpstr>
      <vt:lpstr>water_mbs_1908</vt:lpstr>
      <vt:lpstr>gas_mbs_1908</vt:lpstr>
      <vt:lpstr>elec_mbs_1908</vt:lpstr>
      <vt:lpstr>trams_cbs_1909</vt:lpstr>
      <vt:lpstr>water_cbs_1909</vt:lpstr>
      <vt:lpstr>gas_cbs_1909</vt:lpstr>
      <vt:lpstr>elec_cbs_1909</vt:lpstr>
      <vt:lpstr>trams_mbs_1909</vt:lpstr>
      <vt:lpstr>water_mbs_1909</vt:lpstr>
      <vt:lpstr>gas_mbs_1909</vt:lpstr>
      <vt:lpstr>elec_mbs_1909</vt:lpstr>
      <vt:lpstr>trams_cbs_1910</vt:lpstr>
      <vt:lpstr>water_cbs_1910</vt:lpstr>
      <vt:lpstr>gas_cbs_1910</vt:lpstr>
      <vt:lpstr>elec_cbs_1910</vt:lpstr>
      <vt:lpstr>trams_mbs_1910</vt:lpstr>
      <vt:lpstr>water_mbs_1910</vt:lpstr>
      <vt:lpstr>gas_mbs_1910</vt:lpstr>
      <vt:lpstr>elec_mbs_1910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Neil Chapman</cp:lastModifiedBy>
  <dcterms:created xsi:type="dcterms:W3CDTF">2015-03-13T17:05:23Z</dcterms:created>
  <dcterms:modified xsi:type="dcterms:W3CDTF">2023-08-13T09:52:00Z</dcterms:modified>
</cp:coreProperties>
</file>